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K:\Esteco\Estadística\SEGUROS\Boletines\Avance del Boletín\2024\julio\"/>
    </mc:Choice>
  </mc:AlternateContent>
  <xr:revisionPtr revIDLastSave="0" documentId="8_{25A176EB-DB36-4FBB-B1A1-878F7D9E4A52}" xr6:coauthVersionLast="47" xr6:coauthVersionMax="47" xr10:uidLastSave="{00000000-0000-0000-0000-000000000000}"/>
  <bookViews>
    <workbookView xWindow="-108" yWindow="-108" windowWidth="23256" windowHeight="14016" xr2:uid="{D1B9550F-317A-4506-8986-2A2152810E96}"/>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'P003'!$A$5:$T$99</definedName>
    <definedName name="_xlnm.Print_Area" localSheetId="5">'P004'!$A$1:$T$45</definedName>
    <definedName name="_xlnm.Print_Area" localSheetId="6">'P005'!$A$1:$G$75</definedName>
    <definedName name="_xlnm.Print_Area" localSheetId="7">'P006'!$A$1:$G$53,'P006'!$A$56:$G$106</definedName>
    <definedName name="_xlnm.Print_Area" localSheetId="8">'P007'!#REF!</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'P044'!$A$1:$K$31</definedName>
    <definedName name="_xlnm.Print_Area" localSheetId="30">'P045'!$A$1:$I$29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9" l="1"/>
  <c r="G49" i="9"/>
  <c r="E49" i="9"/>
</calcChain>
</file>

<file path=xl/sharedStrings.xml><?xml version="1.0" encoding="utf-8"?>
<sst xmlns="http://schemas.openxmlformats.org/spreadsheetml/2006/main" count="3227" uniqueCount="487">
  <si>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</si>
  <si>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</si>
  <si>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</si>
  <si>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</si>
  <si>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</si>
  <si>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</si>
  <si>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</si>
  <si>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</si>
  <si>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</si>
  <si>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</si>
  <si>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</si>
  <si>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</si>
  <si>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</si>
  <si>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</si>
  <si>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</si>
  <si>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</si>
  <si>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</si>
  <si>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</si>
  <si>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</si>
  <si>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</si>
  <si>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</si>
  <si>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</si>
  <si>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</si>
  <si>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</si>
  <si>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</si>
  <si>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</si>
  <si>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</si>
  <si>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</si>
  <si>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</si>
  <si>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</si>
  <si>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</si>
  <si>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</si>
  <si>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</si>
  <si>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</si>
  <si>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</si>
  <si>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</si>
  <si>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</si>
  <si>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</si>
  <si>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</si>
  <si>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</si>
  <si>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</si>
  <si>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</si>
  <si>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</si>
  <si>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</si>
  <si>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t>AVLA PERÚ</t>
  </si>
  <si>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</si>
  <si>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</si>
  <si>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</si>
  <si>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</si>
  <si>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</si>
  <si>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</si>
  <si>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</si>
  <si>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</si>
  <si>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</si>
  <si>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</si>
  <si>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</si>
  <si>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</si>
  <si>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</si>
  <si>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</si>
  <si>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</si>
  <si>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</si>
  <si>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</si>
  <si>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</si>
  <si>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</si>
  <si>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</si>
  <si>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</si>
  <si>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</si>
  <si>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</si>
  <si>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</si>
  <si>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</si>
  <si>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</si>
  <si>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</si>
  <si>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</si>
  <si>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</si>
  <si>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</si>
  <si>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</si>
  <si>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</si>
  <si>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</si>
  <si>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</si>
  <si>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</si>
  <si>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</si>
  <si>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</si>
  <si>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</si>
  <si>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</si>
  <si>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</si>
  <si>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</si>
  <si>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</si>
  <si>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</si>
  <si>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</si>
  <si>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</si>
  <si>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</si>
  <si>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</si>
  <si>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</si>
  <si>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</si>
  <si>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</si>
  <si>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</si>
  <si>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</si>
  <si>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</si>
  <si>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</si>
  <si>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</si>
  <si>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</si>
  <si>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</si>
  <si>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</si>
  <si>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</si>
  <si>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</si>
  <si>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</si>
  <si>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</si>
  <si>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</si>
  <si>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</si>
  <si>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</si>
  <si>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</si>
  <si>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</si>
  <si>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</si>
  <si>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</si>
  <si>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</si>
  <si>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</si>
  <si>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</si>
  <si>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</si>
  <si>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</si>
  <si>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</si>
  <si>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</si>
  <si>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</si>
  <si>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</si>
  <si>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</si>
  <si>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</si>
  <si>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</si>
  <si>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</si>
  <si>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</si>
  <si>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</si>
  <si>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</si>
  <si>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</si>
  <si>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</si>
  <si>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</si>
  <si>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</si>
  <si>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</si>
  <si>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</si>
  <si>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Al 31 de Julio del 2024</t>
  </si>
  <si>
    <t>Tipo de Cambio Contable: S/ 3,717</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</si>
  <si>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</si>
  <si>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</si>
  <si>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</si>
  <si>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</si>
  <si>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</si>
  <si>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</si>
  <si>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</si>
  <si>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</si>
  <si>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</si>
  <si>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</si>
  <si>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</si>
  <si>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</si>
  <si>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</si>
  <si>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</si>
  <si>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</si>
  <si>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</si>
  <si>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</si>
  <si>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</si>
  <si>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</si>
  <si>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</si>
  <si>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</si>
  <si>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</si>
  <si>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</si>
  <si>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</si>
  <si>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</si>
  <si>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</si>
  <si>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</si>
  <si>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</si>
  <si>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</si>
  <si>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</si>
  <si>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</si>
  <si>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</si>
  <si>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</si>
  <si>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</si>
  <si>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</si>
  <si>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</si>
  <si>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</si>
  <si>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</si>
  <si>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</si>
  <si>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</si>
  <si>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t>AVLA Perú</t>
  </si>
  <si>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</si>
  <si>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</si>
  <si>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</si>
  <si>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</si>
  <si>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</si>
  <si>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</si>
  <si>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</si>
  <si>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</si>
  <si>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</si>
  <si>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</si>
  <si>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</si>
  <si>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</si>
  <si>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</si>
  <si>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</si>
  <si>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</si>
  <si>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</si>
  <si>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</si>
  <si>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</si>
  <si>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</si>
  <si>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</si>
  <si>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</si>
  <si>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</si>
  <si>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</si>
  <si>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</si>
  <si>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</si>
  <si>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</si>
  <si>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</si>
  <si>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</si>
  <si>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</si>
  <si>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</si>
  <si>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</si>
  <si>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</si>
  <si>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</si>
  <si>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</si>
  <si>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</si>
  <si>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</si>
  <si>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</si>
  <si>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</si>
  <si>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</si>
  <si>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</si>
  <si>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</si>
  <si>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</si>
  <si>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</si>
  <si>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</si>
  <si>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</si>
  <si>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</si>
  <si>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</si>
  <si>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</si>
  <si>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</si>
  <si>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</si>
  <si>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</si>
  <si>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</si>
  <si>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</si>
  <si>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</si>
  <si>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</si>
  <si>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</si>
  <si>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</si>
  <si>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Mapfre Perú (1)</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</si>
  <si>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</si>
  <si>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</si>
  <si>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</si>
  <si>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</si>
  <si>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</si>
  <si>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</si>
  <si>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</si>
  <si>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</si>
  <si>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</si>
  <si>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</si>
  <si>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</si>
  <si>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</si>
  <si>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</si>
  <si>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</si>
  <si>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Las cifras de Mapfre Perú consideran los flujos anualizados y saldos promedios de Mapfre Perú Vida para el periodo previo a la fusión.</t>
  </si>
  <si>
    <t>(2) Corresponde al flujo anualizado mediante la fórmula: Valor del mes + Valor a Diciembre del año anterior – Valor del mismo mes del año anterior.</t>
  </si>
  <si>
    <t>Indicadores por Empresas de Seguros (*)</t>
  </si>
  <si>
    <t>Indicadores / Empresas</t>
  </si>
  <si>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</si>
  <si>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</si>
  <si>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</si>
  <si>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</si>
  <si>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</si>
  <si>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</si>
  <si>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</si>
  <si>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</si>
  <si>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</si>
  <si>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</si>
  <si>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</si>
  <si>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</si>
  <si>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</si>
  <si>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</si>
  <si>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</si>
  <si>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</si>
  <si>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</si>
  <si>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</si>
  <si>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</si>
  <si>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</si>
  <si>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</si>
  <si>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</si>
  <si>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</si>
  <si>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</si>
  <si>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</si>
  <si>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</si>
  <si>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</si>
  <si>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</si>
  <si>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</si>
  <si>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</si>
  <si>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</si>
  <si>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</si>
  <si>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</si>
  <si>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</si>
  <si>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</si>
  <si>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</si>
  <si>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</si>
  <si>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(En Miles de Soles)</t>
  </si>
  <si>
    <t>Total Primas de Seguros</t>
  </si>
  <si>
    <t>Empresas</t>
  </si>
  <si>
    <t>Monto</t>
  </si>
  <si>
    <t>Participación
(%)</t>
  </si>
  <si>
    <t>Porcentaje
Acumulado</t>
  </si>
  <si>
    <t>Mapfre Perú</t>
  </si>
  <si>
    <t>Cardif</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</si>
  <si>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</si>
  <si>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</si>
  <si>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</si>
  <si>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</si>
  <si>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</si>
  <si>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</si>
  <si>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</si>
  <si>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</si>
  <si>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</si>
  <si>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</si>
  <si>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</si>
  <si>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</si>
  <si>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</si>
  <si>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</si>
  <si>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</si>
  <si>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</si>
  <si>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</si>
  <si>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</si>
  <si>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</si>
  <si>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</si>
  <si>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</si>
  <si>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</si>
  <si>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</si>
  <si>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</si>
  <si>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</si>
  <si>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</si>
  <si>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</si>
  <si>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</si>
  <si>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</si>
  <si>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</si>
  <si>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</si>
  <si>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</si>
  <si>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</si>
  <si>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</si>
  <si>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</si>
  <si>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</si>
  <si>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</si>
  <si>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</si>
  <si>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</si>
  <si>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</si>
  <si>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</si>
  <si>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</si>
  <si>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</si>
  <si>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</si>
  <si>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</si>
  <si>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</si>
  <si>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</si>
  <si>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</si>
  <si>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</si>
  <si>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</si>
  <si>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</si>
  <si>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</si>
  <si>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</si>
  <si>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</si>
  <si>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</si>
  <si>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</si>
  <si>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</si>
  <si>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</si>
  <si>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</si>
  <si>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</si>
  <si>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</si>
  <si>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</si>
  <si>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</si>
  <si>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</si>
  <si>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</si>
  <si>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</si>
  <si>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</si>
  <si>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</si>
  <si>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</si>
  <si>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</si>
  <si>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</si>
  <si>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</si>
  <si>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</si>
  <si>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</si>
  <si>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</si>
  <si>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</si>
  <si>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</si>
  <si>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</si>
  <si>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</si>
  <si>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</si>
  <si>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</si>
  <si>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</si>
  <si>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</si>
  <si>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</si>
  <si>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</si>
  <si>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</si>
  <si>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</si>
  <si>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</si>
  <si>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</si>
  <si>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</si>
  <si>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</si>
  <si>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</si>
  <si>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</si>
  <si>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</si>
  <si>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</si>
  <si>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</si>
  <si>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</si>
  <si>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</si>
  <si>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</si>
  <si>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</si>
  <si>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</si>
  <si>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</si>
  <si>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</si>
  <si>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</si>
  <si>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</si>
  <si>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</si>
  <si>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</si>
  <si>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</si>
  <si>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</si>
  <si>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</si>
  <si>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</si>
  <si>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</si>
  <si>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</si>
  <si>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</si>
  <si>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</si>
  <si>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</si>
  <si>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</si>
  <si>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</si>
  <si>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</si>
  <si>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</si>
  <si>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</si>
  <si>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</si>
  <si>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</si>
  <si>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</si>
  <si>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</si>
  <si>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</si>
  <si>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</si>
  <si>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</si>
  <si>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</si>
  <si>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</si>
  <si>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</si>
  <si>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</si>
  <si>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</si>
  <si>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</si>
  <si>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</si>
  <si>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</si>
  <si>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</si>
  <si>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</si>
  <si>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</si>
  <si>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</si>
  <si>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</si>
  <si>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</si>
  <si>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</si>
  <si>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</si>
  <si>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</si>
  <si>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</si>
  <si>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</si>
  <si>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</si>
  <si>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</si>
  <si>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</si>
  <si>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</si>
  <si>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</si>
  <si>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</si>
  <si>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</si>
  <si>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</si>
  <si>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</si>
  <si>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</si>
  <si>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</si>
  <si>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</si>
  <si>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</si>
  <si>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</si>
  <si>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</si>
  <si>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</si>
  <si>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</si>
  <si>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</si>
  <si>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</si>
  <si>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</si>
  <si>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</si>
  <si>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</si>
  <si>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</si>
  <si>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</si>
  <si>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</si>
  <si>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</si>
  <si>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t>1/ Incluye cuentas por pagar a intermediarios y auxiliares, y a reaseguradores y coaseguradores.</t>
  </si>
  <si>
    <t>2/ Incluye otras provisiones netas y ganancias diferidas.</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</si>
  <si>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</si>
  <si>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</si>
  <si>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</si>
  <si>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</si>
  <si>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</si>
  <si>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</si>
  <si>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</si>
  <si>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</si>
  <si>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</si>
  <si>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</si>
  <si>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</si>
  <si>
    <t>* Actualizado al 05.12.2024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</si>
</sst>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 ################\ ##0.00________\ ;* \(################\ ##0.00\);_ * &quot;-&quot;??_ ;_ @_ "/>
    <numFmt numFmtId="168" formatCode="_ * ################\ ##0.00________\ ;* \(################\ ##0.00\)________;_ * &quot;-&quot;??_ ;_ @_________ "/>
    <numFmt numFmtId="169" formatCode="\A\l\ dd\ &quot;de&quot;\ mmmm\ &quot;del&quot;\ yyyy"/>
    <numFmt numFmtId="170" formatCode="0.0"/>
    <numFmt numFmtId="171" formatCode="___(\ * #\ ###\ ###_)\ ;_(* \(#\ ###\ ###\)\ ;* &quot;-&quot;??;_(\ @_)"/>
    <numFmt numFmtId="172" formatCode="_(* #\ ###\ ###_)\ ;_(* \(#\ ###\ ###\)\ ;* &quot;-&quot;??;_(@_)"/>
    <numFmt numFmtId="173" formatCode="_ * #\ ###\ ##0,_ ;_(* \(#\ ###\ ##0,\)_ ;_ * &quot;-&quot;_ ;_ @_ "/>
    <numFmt numFmtId="174" formatCode="_(* #\ ###\ ###_)\ ;_(* \(#\ ###\ ###\);* &quot;-&quot;??;_(@_)"/>
    <numFmt numFmtId="175" formatCode="_(* #\ ###\ ###_)\ ;_(* \(#\ ###\ ###\);* &quot;-&quot;??;_(\ @_)"/>
    <numFmt numFmtId="176" formatCode="_ * #\ ##0.00_ ;* \(#\ ##0.00\);_ * &quot;-&quot;??_ ;_ @_ "/>
    <numFmt numFmtId="177" formatCode="0.0%"/>
    <numFmt numFmtId="178" formatCode="dd/mm/yyyy;@"/>
    <numFmt numFmtId="179" formatCode="_(* #_)\ ;_(* \(#\);* &quot;-&quot;??;_(\ @_)"/>
    <numFmt numFmtId="180" formatCode="_ * #\ ###\ ##0,________\ ;_(* \(#\ ###\ ##0,\)_ _______ ;_ * &quot;-&quot;_____ ;_ @_ "/>
    <numFmt numFmtId="181" formatCode="_(* #,##0.00_____________);_(* \(#,##0.00________\);_(* &quot;-&quot;?????_);_(@_)"/>
    <numFmt numFmtId="182" formatCode="_ * #\ ###\ ##0,________\ ;_(* \(#\ ###\ ##0,_)\ \)______\ ;_ * &quot;-&quot;_____ ;_ @_ "/>
    <numFmt numFmtId="183" formatCode="_ * #\ ###\ ##0,________\ ;_(* \(#\ ###\ ##0,_)______\ ;_ * &quot;-&quot;_____ ;_ @_ "/>
    <numFmt numFmtId="184" formatCode="_(* #,##0_____________);_(* \(#,##0________\);_(* &quot;-&quot;?????_);_(@_)"/>
    <numFmt numFmtId="185" formatCode="_(* #,##0.0_);_(* \(#,##0.0\);_(* &quot;-&quot;??_);_(@_)"/>
    <numFmt numFmtId="186" formatCode="_ * #\ ###\ ##0,________\ ;_(* \(#\ ###\ ##0,_______)_ ;_ * &quot;-&quot;_____ ;_ @_ "/>
    <numFmt numFmtId="187" formatCode="_-* #,##0.0\ _P_t_a_-;\-* #,##0.0\ _P_t_a_-;_-* &quot;-&quot;\ _P_t_a_-;_-@_-"/>
    <numFmt numFmtId="188" formatCode="_ * #\ ###\ ##0,__________________\ ;_(* \(#\ ###\ ##0,_______________)_ ;_ * &quot;-&quot;_____ ;_ @_ "/>
    <numFmt numFmtId="189" formatCode="_(* #,##0.00_________________);_(* \(#,##0.00___________);_(* &quot;-&quot;?????_);_(@_)"/>
    <numFmt numFmtId="190" formatCode="_(* #\ ###\ ##0___);_(* \(#\ ###\ ##0\)\ ;* &quot;-&quot;???;_(@_)"/>
    <numFmt numFmtId="191" formatCode="_(* #\ ###\ ##0___);_(* \(#\ ###\ ##0\)_ \ ;* &quot;-&quot;???;_(@_)"/>
    <numFmt numFmtId="192" formatCode="_ * #\ ###\ ##0____\ ;_(* \(#\ ###\ ##0\)_ __\ ;_ * &quot;-&quot;??_ ;_ @_ "/>
    <numFmt numFmtId="193" formatCode="_(* #,##0.00_);_(* \(#,##0.00\);_(* &quot;-&quot;??_);_(\ @_)"/>
    <numFmt numFmtId="194" formatCode="_(* #,##0.00_);_(* \(#,##0.00\);_(* &quot;-&quot;??_);_ @_)"/>
    <numFmt numFmtId="195" formatCode="_ * #\ ###\ ##0_ ;_(* \(#\ ###\ ##0\)_ ;_ * &quot;-&quot;_ ;_ @_ "/>
    <numFmt numFmtId="196" formatCode="_-* #,##0\ _P_t_a_-;\-* #,##0\ _P_t_a_-;_-* &quot;-&quot;\ _P_t_a_-;_-@_-"/>
    <numFmt numFmtId="197" formatCode="_(* #\ ###\ ##0___________)\ ;_(* \(#\ ###\ ##0\)\ ;* &quot;-&quot;???????;_(@_)"/>
    <numFmt numFmtId="198" formatCode="_ * #\ ###\ ##0_ ;_(* \(#\ ###\ ##0\)_ __\ ;_ * &quot;-&quot;??_ ;_ @_ "/>
    <numFmt numFmtId="199" formatCode="_ * #0.00____\ ;_(* \(#.00\)_ __\ ;_ * &quot;-&quot;??_ ;_ @_ "/>
    <numFmt numFmtId="200" formatCode="_ ###\ ##0.00___ ;_(* \(###\ ##0.00\)_ _ ;_ * &quot;-&quot;?_ ;_ @_ "/>
    <numFmt numFmtId="201" formatCode="00000"/>
    <numFmt numFmtId="202" formatCode="_(* #,##0.00___________);_(* \(#,##0.00\)__________;_(* &quot;-&quot;?????_);_(@_)"/>
    <numFmt numFmtId="203" formatCode="_ * #\ ###\ ##0,_________ ;_(* \(#\ ###\ ##0,\)_ __________\ ;_ * &quot;-&quot;_____________ ;_ @_ "/>
    <numFmt numFmtId="204" formatCode="0.000"/>
    <numFmt numFmtId="205" formatCode="_(* #\ ###\ ##0_______)\ ;_(* \(#\ ###\ ##0\)______\ ;* &quot;-&quot;?????;_(@_)"/>
    <numFmt numFmtId="206" formatCode="_(* #,##0.00_);_(* \(#,##0.00_);_(* &quot;-&quot;_);_(@_)"/>
  </numFmts>
  <fonts count="84">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ck">
        <color indexed="64"/>
      </bottom>
      <diagonal/>
    </border>
  </borders>
  <cellStyleXfs count="34">
    <xf numFmtId="0" fontId="0" fillId="0" borderId="0"/>
    <xf numFmtId="43" fontId="1" fillId="0" borderId="0" applyFont="0" applyFill="0" applyBorder="0" applyAlignment="0" applyProtection="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9"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3" fillId="0" borderId="0"/>
  </cellStyleXfs>
  <cellXfs count="698">
    <xf numFmtId="0" fontId="0" fillId="0" borderId="0" xfId="0"/>
    <xf numFmtId="0" fontId="2" fillId="2" borderId="1" xfId="2" applyFill="1" applyBorder="1"/>
    <xf numFmtId="0" fontId="2" fillId="2" borderId="2" xfId="2" applyFill="1" applyBorder="1"/>
    <xf numFmtId="0" fontId="2" fillId="2" borderId="3" xfId="2" applyFill="1" applyBorder="1"/>
    <xf numFmtId="0" fontId="3" fillId="3" borderId="0" xfId="3" applyFill="1"/>
    <xf numFmtId="0" fontId="2" fillId="2" borderId="4" xfId="2" applyFill="1" applyBorder="1"/>
    <xf numFmtId="0" fontId="2" fillId="2" borderId="0" xfId="2" applyFill="1"/>
    <xf numFmtId="0" fontId="2" fillId="2" borderId="5" xfId="2" applyFill="1" applyBorder="1"/>
    <xf numFmtId="0" fontId="4" fillId="2" borderId="0" xfId="2" applyFont="1" applyFill="1"/>
    <xf numFmtId="0" fontId="5" fillId="2" borderId="0" xfId="2" applyFont="1" applyFill="1"/>
    <xf numFmtId="0" fontId="2" fillId="2" borderId="6" xfId="2" applyFill="1" applyBorder="1"/>
    <xf numFmtId="0" fontId="2" fillId="2" borderId="7" xfId="2" applyFill="1" applyBorder="1"/>
    <xf numFmtId="0" fontId="2" fillId="2" borderId="8" xfId="2" applyFill="1" applyBorder="1"/>
    <xf numFmtId="0" fontId="3" fillId="3" borderId="2" xfId="3" applyFill="1" applyBorder="1"/>
    <xf numFmtId="0" fontId="6" fillId="2" borderId="0" xfId="4" applyFont="1" applyFill="1" applyAlignment="1">
      <alignment horizontal="centerContinuous" vertical="center"/>
    </xf>
    <xf numFmtId="0" fontId="7" fillId="2" borderId="0" xfId="4" applyFont="1" applyFill="1" applyAlignment="1">
      <alignment horizontal="centerContinuous" vertical="center"/>
    </xf>
    <xf numFmtId="0" fontId="8" fillId="2" borderId="0" xfId="4" applyFont="1" applyFill="1" applyAlignment="1">
      <alignment horizontal="centerContinuous" vertical="center"/>
    </xf>
    <xf numFmtId="0" fontId="8" fillId="2" borderId="0" xfId="4" applyFont="1" applyFill="1" applyAlignment="1">
      <alignment horizontal="center" vertical="center"/>
    </xf>
    <xf numFmtId="0" fontId="8" fillId="0" borderId="0" xfId="5" applyFont="1" applyAlignment="1">
      <alignment horizontal="center" vertical="center"/>
    </xf>
    <xf numFmtId="0" fontId="8" fillId="0" borderId="0" xfId="5" applyFont="1" applyAlignment="1">
      <alignment vertical="center"/>
    </xf>
    <xf numFmtId="0" fontId="8" fillId="2" borderId="0" xfId="5" applyFont="1" applyFill="1" applyAlignment="1">
      <alignment vertical="center"/>
    </xf>
    <xf numFmtId="0" fontId="8" fillId="2" borderId="0" xfId="5" applyFont="1" applyFill="1" applyAlignment="1">
      <alignment horizontal="center" vertical="center"/>
    </xf>
    <xf numFmtId="0" fontId="9" fillId="2" borderId="0" xfId="5" applyFont="1" applyFill="1" applyAlignment="1">
      <alignment vertical="center"/>
    </xf>
    <xf numFmtId="0" fontId="9" fillId="0" borderId="0" xfId="5" applyFont="1" applyAlignment="1">
      <alignment horizontal="center" vertical="center"/>
    </xf>
    <xf numFmtId="0" fontId="11" fillId="2" borderId="0" xfId="6" applyFont="1" applyFill="1" applyBorder="1" applyAlignment="1" applyProtection="1">
      <alignment vertical="center"/>
    </xf>
    <xf numFmtId="0" fontId="12" fillId="2" borderId="0" xfId="6" applyFont="1" applyFill="1" applyBorder="1" applyAlignment="1" applyProtection="1">
      <alignment horizontal="center" vertical="center"/>
    </xf>
    <xf numFmtId="0" fontId="13" fillId="2" borderId="0" xfId="5" applyFont="1" applyFill="1" applyAlignment="1">
      <alignment vertical="center"/>
    </xf>
    <xf numFmtId="0" fontId="14" fillId="0" borderId="0" xfId="5" applyFont="1" applyAlignment="1">
      <alignment horizontal="center" vertical="center"/>
    </xf>
    <xf numFmtId="0" fontId="14" fillId="0" borderId="0" xfId="5" applyFont="1" applyAlignment="1">
      <alignment vertical="center"/>
    </xf>
    <xf numFmtId="0" fontId="9" fillId="2" borderId="0" xfId="5" applyFont="1" applyFill="1" applyAlignment="1">
      <alignment horizontal="center" vertical="center"/>
    </xf>
    <xf numFmtId="0" fontId="13" fillId="0" borderId="0" xfId="5" applyFont="1" applyAlignment="1">
      <alignment horizontal="center" vertical="center"/>
    </xf>
    <xf numFmtId="0" fontId="14" fillId="2" borderId="0" xfId="5" applyFont="1" applyFill="1" applyAlignment="1">
      <alignment vertical="center"/>
    </xf>
    <xf numFmtId="0" fontId="14" fillId="2" borderId="0" xfId="5" applyFont="1" applyFill="1" applyAlignment="1">
      <alignment horizontal="center" vertical="center"/>
    </xf>
    <xf numFmtId="1" fontId="8" fillId="0" borderId="0" xfId="5" applyNumberFormat="1" applyFont="1" applyAlignment="1">
      <alignment horizontal="center" vertical="center"/>
    </xf>
    <xf numFmtId="0" fontId="3" fillId="0" borderId="0" xfId="3"/>
    <xf numFmtId="0" fontId="8" fillId="0" borderId="0" xfId="3" applyFont="1"/>
    <xf numFmtId="0" fontId="16" fillId="0" borderId="0" xfId="3" applyFont="1" applyAlignment="1">
      <alignment horizontal="centerContinuous" vertical="center" wrapText="1"/>
    </xf>
    <xf numFmtId="0" fontId="16" fillId="0" borderId="0" xfId="3" applyFont="1"/>
    <xf numFmtId="0" fontId="17" fillId="0" borderId="0" xfId="3" applyFont="1" applyAlignment="1">
      <alignment horizontal="centerContinuous" vertical="center" wrapText="1"/>
    </xf>
    <xf numFmtId="0" fontId="17" fillId="0" borderId="0" xfId="3" applyFont="1" applyAlignment="1">
      <alignment horizontal="center" vertical="center" wrapText="1"/>
    </xf>
    <xf numFmtId="165" fontId="19" fillId="0" borderId="0" xfId="3" applyNumberFormat="1" applyFont="1" applyAlignment="1">
      <alignment horizontal="centerContinuous" vertical="center" wrapText="1"/>
    </xf>
    <xf numFmtId="0" fontId="18" fillId="0" borderId="0" xfId="3" applyFont="1"/>
    <xf numFmtId="0" fontId="20" fillId="0" borderId="9" xfId="3" applyFont="1" applyBorder="1" applyAlignment="1">
      <alignment horizontal="center"/>
    </xf>
    <xf numFmtId="0" fontId="20" fillId="0" borderId="0" xfId="3" applyFont="1" applyAlignment="1">
      <alignment horizontal="center"/>
    </xf>
    <xf numFmtId="0" fontId="14" fillId="0" borderId="0" xfId="3" applyFont="1"/>
    <xf numFmtId="165" fontId="21" fillId="0" borderId="0" xfId="3" applyNumberFormat="1" applyFont="1" applyAlignment="1">
      <alignment horizontal="center"/>
    </xf>
    <xf numFmtId="165" fontId="21" fillId="0" borderId="0" xfId="3" applyNumberFormat="1" applyFont="1" applyAlignment="1">
      <alignment horizontal="left"/>
    </xf>
    <xf numFmtId="49" fontId="13" fillId="0" borderId="10" xfId="3" applyNumberFormat="1" applyFont="1" applyBorder="1" applyAlignment="1">
      <alignment horizontal="centerContinuous"/>
    </xf>
    <xf numFmtId="0" fontId="3" fillId="0" borderId="0" xfId="3" applyAlignment="1">
      <alignment horizontal="center"/>
    </xf>
    <xf numFmtId="49" fontId="13" fillId="0" borderId="10" xfId="3" applyNumberFormat="1" applyFont="1" applyBorder="1" applyAlignment="1">
      <alignment horizontal="left"/>
    </xf>
    <xf numFmtId="49" fontId="13" fillId="0" borderId="10" xfId="3" applyNumberFormat="1" applyFont="1" applyBorder="1" applyAlignment="1">
      <alignment horizontal="center"/>
    </xf>
    <xf numFmtId="49" fontId="13" fillId="0" borderId="0" xfId="3" applyNumberFormat="1" applyFont="1" applyAlignment="1">
      <alignment horizontal="centerContinuous"/>
    </xf>
    <xf numFmtId="49" fontId="13" fillId="0" borderId="0" xfId="3" applyNumberFormat="1" applyFont="1" applyAlignment="1">
      <alignment horizontal="center"/>
    </xf>
    <xf numFmtId="0" fontId="17" fillId="0" borderId="10" xfId="3" applyFont="1" applyBorder="1" applyAlignment="1">
      <alignment horizontal="center" vertical="center" wrapText="1"/>
    </xf>
    <xf numFmtId="165" fontId="13" fillId="0" borderId="11" xfId="3" applyNumberFormat="1" applyFont="1" applyBorder="1" applyAlignment="1">
      <alignment horizontal="center" vertical="center" wrapText="1"/>
    </xf>
    <xf numFmtId="165" fontId="13" fillId="0" borderId="10" xfId="3" applyNumberFormat="1" applyFont="1" applyBorder="1" applyAlignment="1">
      <alignment horizontal="center" vertical="center" wrapText="1"/>
    </xf>
    <xf numFmtId="165" fontId="13" fillId="0" borderId="0" xfId="3" applyNumberFormat="1" applyFont="1" applyAlignment="1">
      <alignment horizontal="center" vertical="center" wrapText="1"/>
    </xf>
    <xf numFmtId="0" fontId="13" fillId="0" borderId="0" xfId="3" applyFont="1" applyAlignment="1">
      <alignment horizontal="center" vertical="center"/>
    </xf>
    <xf numFmtId="165" fontId="13" fillId="0" borderId="12" xfId="3" applyNumberFormat="1" applyFont="1" applyBorder="1" applyAlignment="1">
      <alignment horizontal="center" vertical="center" wrapText="1"/>
    </xf>
    <xf numFmtId="0" fontId="3" fillId="0" borderId="0" xfId="3" applyAlignment="1">
      <alignment vertical="center" wrapText="1"/>
    </xf>
    <xf numFmtId="166" fontId="14" fillId="0" borderId="0" xfId="3" applyNumberFormat="1" applyFont="1"/>
    <xf numFmtId="0" fontId="15" fillId="0" borderId="0" xfId="3" applyFont="1"/>
    <xf numFmtId="166" fontId="8" fillId="0" borderId="0" xfId="3" applyNumberFormat="1" applyFont="1"/>
    <xf numFmtId="0" fontId="14" fillId="4" borderId="0" xfId="3" applyFont="1" applyFill="1"/>
    <xf numFmtId="166" fontId="14" fillId="4" borderId="0" xfId="3" applyNumberFormat="1" applyFont="1" applyFill="1"/>
    <xf numFmtId="0" fontId="14" fillId="4" borderId="0" xfId="3" applyFont="1" applyFill="1" applyAlignment="1">
      <alignment horizontal="left" indent="1"/>
    </xf>
    <xf numFmtId="0" fontId="14" fillId="2" borderId="0" xfId="3" applyFont="1" applyFill="1"/>
    <xf numFmtId="166" fontId="14" fillId="2" borderId="0" xfId="3" applyNumberFormat="1" applyFont="1" applyFill="1"/>
    <xf numFmtId="0" fontId="3" fillId="2" borderId="0" xfId="3" applyFill="1"/>
    <xf numFmtId="166" fontId="15" fillId="2" borderId="0" xfId="3" applyNumberFormat="1" applyFont="1" applyFill="1"/>
    <xf numFmtId="0" fontId="15" fillId="2" borderId="0" xfId="3" applyFont="1" applyFill="1"/>
    <xf numFmtId="0" fontId="13" fillId="2" borderId="0" xfId="3" applyFont="1" applyFill="1"/>
    <xf numFmtId="166" fontId="13" fillId="2" borderId="0" xfId="3" applyNumberFormat="1" applyFont="1" applyFill="1"/>
    <xf numFmtId="0" fontId="14" fillId="2" borderId="0" xfId="3" applyFont="1" applyFill="1" applyAlignment="1">
      <alignment horizontal="left" indent="1"/>
    </xf>
    <xf numFmtId="164" fontId="14" fillId="2" borderId="0" xfId="7" applyNumberFormat="1" applyFont="1" applyFill="1" applyBorder="1" applyAlignment="1"/>
    <xf numFmtId="0" fontId="14" fillId="2" borderId="0" xfId="3" applyFont="1" applyFill="1" applyAlignment="1">
      <alignment horizontal="left" indent="3"/>
    </xf>
    <xf numFmtId="166" fontId="23" fillId="2" borderId="0" xfId="3" applyNumberFormat="1" applyFont="1" applyFill="1"/>
    <xf numFmtId="166" fontId="3" fillId="2" borderId="0" xfId="3" applyNumberFormat="1" applyFill="1"/>
    <xf numFmtId="0" fontId="13" fillId="2" borderId="10" xfId="3" applyFont="1" applyFill="1" applyBorder="1"/>
    <xf numFmtId="166" fontId="13" fillId="2" borderId="10" xfId="3" applyNumberFormat="1" applyFont="1" applyFill="1" applyBorder="1"/>
    <xf numFmtId="166" fontId="13" fillId="0" borderId="0" xfId="3" applyNumberFormat="1" applyFont="1"/>
    <xf numFmtId="0" fontId="3" fillId="2" borderId="0" xfId="3" applyFill="1" applyAlignment="1">
      <alignment horizontal="center" vertical="center"/>
    </xf>
    <xf numFmtId="166" fontId="13" fillId="2" borderId="0" xfId="3" applyNumberFormat="1" applyFont="1" applyFill="1" applyAlignment="1">
      <alignment horizontal="center" vertical="center" wrapText="1"/>
    </xf>
    <xf numFmtId="0" fontId="3" fillId="2" borderId="0" xfId="3" applyFill="1" applyAlignment="1">
      <alignment vertical="center" wrapText="1"/>
    </xf>
    <xf numFmtId="0" fontId="17" fillId="2" borderId="13" xfId="3" applyFont="1" applyFill="1" applyBorder="1" applyAlignment="1">
      <alignment horizontal="center" vertical="center" wrapText="1"/>
    </xf>
    <xf numFmtId="166" fontId="13" fillId="2" borderId="13" xfId="3" applyNumberFormat="1" applyFont="1" applyFill="1" applyBorder="1" applyAlignment="1">
      <alignment horizontal="center"/>
    </xf>
    <xf numFmtId="166" fontId="3" fillId="2" borderId="13" xfId="3" applyNumberFormat="1" applyFill="1" applyBorder="1" applyAlignment="1">
      <alignment horizontal="center"/>
    </xf>
    <xf numFmtId="166" fontId="13" fillId="2" borderId="0" xfId="3" applyNumberFormat="1" applyFont="1" applyFill="1" applyAlignment="1">
      <alignment horizontal="center"/>
    </xf>
    <xf numFmtId="0" fontId="17" fillId="2" borderId="10" xfId="3" applyFont="1" applyFill="1" applyBorder="1" applyAlignment="1">
      <alignment horizontal="center" vertical="center" wrapText="1"/>
    </xf>
    <xf numFmtId="166" fontId="13" fillId="2" borderId="10" xfId="3" applyNumberFormat="1" applyFont="1" applyFill="1" applyBorder="1" applyAlignment="1">
      <alignment horizontal="center" vertical="center" wrapText="1"/>
    </xf>
    <xf numFmtId="0" fontId="13" fillId="2" borderId="0" xfId="3" applyFont="1" applyFill="1" applyAlignment="1">
      <alignment horizontal="center" vertical="center"/>
    </xf>
    <xf numFmtId="166" fontId="13" fillId="2" borderId="12" xfId="3" applyNumberFormat="1" applyFont="1" applyFill="1" applyBorder="1" applyAlignment="1">
      <alignment horizontal="center" vertical="center" wrapText="1"/>
    </xf>
    <xf numFmtId="166" fontId="14" fillId="2" borderId="0" xfId="3" applyNumberFormat="1" applyFont="1" applyFill="1" applyAlignment="1">
      <alignment vertical="center"/>
    </xf>
    <xf numFmtId="0" fontId="3" fillId="2" borderId="0" xfId="3" applyFill="1" applyAlignment="1">
      <alignment vertical="center"/>
    </xf>
    <xf numFmtId="166" fontId="3" fillId="2" borderId="0" xfId="3" applyNumberFormat="1" applyFill="1" applyAlignment="1">
      <alignment vertical="center"/>
    </xf>
    <xf numFmtId="0" fontId="3" fillId="0" borderId="0" xfId="3" applyAlignment="1">
      <alignment vertical="center"/>
    </xf>
    <xf numFmtId="0" fontId="14" fillId="2" borderId="0" xfId="3" applyFont="1" applyFill="1" applyAlignment="1">
      <alignment vertical="center"/>
    </xf>
    <xf numFmtId="0" fontId="15" fillId="2" borderId="0" xfId="3" applyFont="1" applyFill="1" applyAlignment="1">
      <alignment vertical="center"/>
    </xf>
    <xf numFmtId="0" fontId="15" fillId="0" borderId="0" xfId="3" applyFont="1" applyAlignment="1">
      <alignment vertical="center"/>
    </xf>
    <xf numFmtId="0" fontId="13" fillId="2" borderId="0" xfId="3" applyFont="1" applyFill="1" applyAlignment="1">
      <alignment vertical="center"/>
    </xf>
    <xf numFmtId="166" fontId="13" fillId="2" borderId="0" xfId="3" applyNumberFormat="1" applyFont="1" applyFill="1" applyAlignment="1">
      <alignment vertical="center"/>
    </xf>
    <xf numFmtId="0" fontId="14" fillId="2" borderId="0" xfId="3" applyFont="1" applyFill="1" applyAlignment="1">
      <alignment horizontal="left" indent="2"/>
    </xf>
    <xf numFmtId="0" fontId="13" fillId="2" borderId="9" xfId="3" applyFont="1" applyFill="1" applyBorder="1"/>
    <xf numFmtId="166" fontId="13" fillId="2" borderId="9" xfId="3" applyNumberFormat="1" applyFont="1" applyFill="1" applyBorder="1"/>
    <xf numFmtId="166" fontId="13" fillId="2" borderId="14" xfId="3" applyNumberFormat="1" applyFont="1" applyFill="1" applyBorder="1"/>
    <xf numFmtId="166" fontId="14" fillId="2" borderId="0" xfId="3" applyNumberFormat="1" applyFont="1" applyFill="1" applyAlignment="1">
      <alignment horizontal="right"/>
    </xf>
    <xf numFmtId="0" fontId="8" fillId="2" borderId="0" xfId="3" applyFont="1" applyFill="1"/>
    <xf numFmtId="166" fontId="24" fillId="2" borderId="0" xfId="3" applyNumberFormat="1" applyFont="1" applyFill="1"/>
    <xf numFmtId="166" fontId="20" fillId="2" borderId="0" xfId="3" applyNumberFormat="1" applyFont="1" applyFill="1" applyAlignment="1">
      <alignment horizontal="right"/>
    </xf>
    <xf numFmtId="166" fontId="20" fillId="0" borderId="0" xfId="3" applyNumberFormat="1" applyFont="1" applyAlignment="1">
      <alignment horizontal="right"/>
    </xf>
    <xf numFmtId="0" fontId="20" fillId="0" borderId="0" xfId="3" applyFont="1"/>
    <xf numFmtId="166" fontId="24" fillId="0" borderId="0" xfId="3" applyNumberFormat="1" applyFont="1"/>
    <xf numFmtId="0" fontId="20" fillId="2" borderId="0" xfId="3" applyFont="1" applyFill="1"/>
    <xf numFmtId="165" fontId="8" fillId="2" borderId="0" xfId="3" applyNumberFormat="1" applyFont="1" applyFill="1" applyAlignment="1">
      <alignment horizontal="right"/>
    </xf>
    <xf numFmtId="165" fontId="8" fillId="0" borderId="0" xfId="3" applyNumberFormat="1" applyFont="1" applyAlignment="1">
      <alignment horizontal="right"/>
    </xf>
    <xf numFmtId="0" fontId="14" fillId="0" borderId="0" xfId="8" applyFont="1"/>
    <xf numFmtId="166" fontId="3" fillId="0" borderId="0" xfId="3" applyNumberFormat="1"/>
    <xf numFmtId="0" fontId="13" fillId="0" borderId="0" xfId="3" applyFont="1"/>
    <xf numFmtId="0" fontId="14" fillId="0" borderId="0" xfId="9" applyFont="1"/>
    <xf numFmtId="166" fontId="14" fillId="0" borderId="0" xfId="9" applyNumberFormat="1" applyFont="1"/>
    <xf numFmtId="0" fontId="3" fillId="0" borderId="0" xfId="9"/>
    <xf numFmtId="0" fontId="8" fillId="0" borderId="0" xfId="9" applyFont="1"/>
    <xf numFmtId="0" fontId="14" fillId="4" borderId="0" xfId="9" applyFont="1" applyFill="1"/>
    <xf numFmtId="166" fontId="14" fillId="4" borderId="0" xfId="9" applyNumberFormat="1" applyFont="1" applyFill="1"/>
    <xf numFmtId="0" fontId="14" fillId="4" borderId="0" xfId="9" applyFont="1" applyFill="1" applyAlignment="1">
      <alignment horizontal="left" indent="1"/>
    </xf>
    <xf numFmtId="0" fontId="14" fillId="2" borderId="0" xfId="9" applyFont="1" applyFill="1"/>
    <xf numFmtId="166" fontId="14" fillId="2" borderId="0" xfId="9" applyNumberFormat="1" applyFont="1" applyFill="1"/>
    <xf numFmtId="0" fontId="3" fillId="2" borderId="0" xfId="9" applyFill="1"/>
    <xf numFmtId="0" fontId="13" fillId="2" borderId="0" xfId="9" applyFont="1" applyFill="1"/>
    <xf numFmtId="166" fontId="13" fillId="2" borderId="0" xfId="9" applyNumberFormat="1" applyFont="1" applyFill="1"/>
    <xf numFmtId="0" fontId="15" fillId="2" borderId="0" xfId="9" applyFont="1" applyFill="1"/>
    <xf numFmtId="0" fontId="14" fillId="2" borderId="0" xfId="9" applyFont="1" applyFill="1" applyAlignment="1">
      <alignment horizontal="left" indent="1"/>
    </xf>
    <xf numFmtId="0" fontId="14" fillId="2" borderId="0" xfId="9" applyFont="1" applyFill="1" applyAlignment="1">
      <alignment horizontal="left" indent="3"/>
    </xf>
    <xf numFmtId="0" fontId="3" fillId="2" borderId="0" xfId="9" applyFill="1" applyAlignment="1">
      <alignment horizontal="center" vertical="center"/>
    </xf>
    <xf numFmtId="166" fontId="13" fillId="2" borderId="0" xfId="9" applyNumberFormat="1" applyFont="1" applyFill="1" applyAlignment="1">
      <alignment horizontal="center" vertical="center" wrapText="1"/>
    </xf>
    <xf numFmtId="0" fontId="3" fillId="2" borderId="0" xfId="9" applyFill="1" applyAlignment="1">
      <alignment vertical="center" wrapText="1"/>
    </xf>
    <xf numFmtId="0" fontId="17" fillId="2" borderId="0" xfId="9" applyFont="1" applyFill="1" applyAlignment="1">
      <alignment horizontal="center" vertical="center" wrapText="1"/>
    </xf>
    <xf numFmtId="166" fontId="13" fillId="2" borderId="0" xfId="9" applyNumberFormat="1" applyFont="1" applyFill="1" applyAlignment="1">
      <alignment horizontal="center"/>
    </xf>
    <xf numFmtId="166" fontId="3" fillId="2" borderId="0" xfId="9" applyNumberFormat="1" applyFill="1" applyAlignment="1">
      <alignment horizontal="center"/>
    </xf>
    <xf numFmtId="0" fontId="13" fillId="2" borderId="0" xfId="9" applyFont="1" applyFill="1" applyAlignment="1">
      <alignment horizontal="center" vertical="center"/>
    </xf>
    <xf numFmtId="166" fontId="14" fillId="2" borderId="0" xfId="9" applyNumberFormat="1" applyFont="1" applyFill="1" applyAlignment="1">
      <alignment vertical="center"/>
    </xf>
    <xf numFmtId="0" fontId="3" fillId="2" borderId="0" xfId="9" applyFill="1" applyAlignment="1">
      <alignment vertical="center"/>
    </xf>
    <xf numFmtId="0" fontId="14" fillId="2" borderId="0" xfId="9" applyFont="1" applyFill="1" applyAlignment="1">
      <alignment vertical="center"/>
    </xf>
    <xf numFmtId="0" fontId="15" fillId="2" borderId="0" xfId="9" applyFont="1" applyFill="1" applyAlignment="1">
      <alignment vertical="center"/>
    </xf>
    <xf numFmtId="0" fontId="13" fillId="2" borderId="0" xfId="9" applyFont="1" applyFill="1" applyAlignment="1">
      <alignment vertical="center"/>
    </xf>
    <xf numFmtId="166" fontId="13" fillId="2" borderId="0" xfId="9" applyNumberFormat="1" applyFont="1" applyFill="1" applyAlignment="1">
      <alignment vertical="center"/>
    </xf>
    <xf numFmtId="0" fontId="14" fillId="2" borderId="0" xfId="9" applyFont="1" applyFill="1" applyAlignment="1">
      <alignment horizontal="left" indent="2"/>
    </xf>
    <xf numFmtId="166" fontId="14" fillId="2" borderId="0" xfId="9" applyNumberFormat="1" applyFont="1" applyFill="1" applyAlignment="1">
      <alignment horizontal="right"/>
    </xf>
    <xf numFmtId="0" fontId="8" fillId="2" borderId="0" xfId="9" applyFont="1" applyFill="1"/>
    <xf numFmtId="166" fontId="24" fillId="2" borderId="0" xfId="9" applyNumberFormat="1" applyFont="1" applyFill="1"/>
    <xf numFmtId="166" fontId="20" fillId="2" borderId="0" xfId="9" applyNumberFormat="1" applyFont="1" applyFill="1" applyAlignment="1">
      <alignment horizontal="right"/>
    </xf>
    <xf numFmtId="0" fontId="20" fillId="2" borderId="0" xfId="9" applyFont="1" applyFill="1"/>
    <xf numFmtId="165" fontId="8" fillId="2" borderId="0" xfId="9" applyNumberFormat="1" applyFont="1" applyFill="1" applyAlignment="1">
      <alignment horizontal="right"/>
    </xf>
    <xf numFmtId="166" fontId="3" fillId="2" borderId="0" xfId="9" applyNumberFormat="1" applyFill="1"/>
    <xf numFmtId="0" fontId="16" fillId="0" borderId="0" xfId="3" applyFont="1" applyAlignment="1">
      <alignment horizontal="centerContinuous"/>
    </xf>
    <xf numFmtId="0" fontId="17" fillId="0" borderId="0" xfId="3" applyFont="1" applyAlignment="1">
      <alignment horizontal="centerContinuous"/>
    </xf>
    <xf numFmtId="0" fontId="3" fillId="0" borderId="0" xfId="3" applyAlignment="1">
      <alignment horizontal="centerContinuous"/>
    </xf>
    <xf numFmtId="166" fontId="3" fillId="0" borderId="0" xfId="3" applyNumberFormat="1" applyAlignment="1">
      <alignment horizontal="centerContinuous"/>
    </xf>
    <xf numFmtId="165" fontId="19" fillId="0" borderId="0" xfId="3" applyNumberFormat="1" applyFont="1" applyAlignment="1">
      <alignment horizontal="centerContinuous"/>
    </xf>
    <xf numFmtId="0" fontId="25" fillId="0" borderId="0" xfId="3" applyFont="1" applyAlignment="1">
      <alignment horizontal="centerContinuous"/>
    </xf>
    <xf numFmtId="166" fontId="25" fillId="0" borderId="0" xfId="3" applyNumberFormat="1" applyFont="1" applyAlignment="1">
      <alignment horizontal="centerContinuous"/>
    </xf>
    <xf numFmtId="49" fontId="13" fillId="2" borderId="10" xfId="3" applyNumberFormat="1" applyFont="1" applyFill="1" applyBorder="1" applyAlignment="1">
      <alignment horizontal="centerContinuous"/>
    </xf>
    <xf numFmtId="49" fontId="13" fillId="2" borderId="16" xfId="3" applyNumberFormat="1" applyFont="1" applyFill="1" applyBorder="1" applyAlignment="1">
      <alignment horizontal="centerContinuous"/>
    </xf>
    <xf numFmtId="49" fontId="13" fillId="2" borderId="15" xfId="3" applyNumberFormat="1" applyFont="1" applyFill="1" applyBorder="1" applyAlignment="1">
      <alignment horizontal="center"/>
    </xf>
    <xf numFmtId="0" fontId="13" fillId="2" borderId="16" xfId="3" applyFont="1" applyFill="1" applyBorder="1" applyAlignment="1">
      <alignment horizontal="centerContinuous"/>
    </xf>
    <xf numFmtId="165" fontId="13" fillId="2" borderId="11" xfId="3" applyNumberFormat="1" applyFont="1" applyFill="1" applyBorder="1" applyAlignment="1">
      <alignment horizontal="center" vertical="center" wrapText="1"/>
    </xf>
    <xf numFmtId="165" fontId="13" fillId="2" borderId="10" xfId="3" applyNumberFormat="1" applyFont="1" applyFill="1" applyBorder="1" applyAlignment="1">
      <alignment horizontal="center" vertical="center" wrapText="1"/>
    </xf>
    <xf numFmtId="165" fontId="13" fillId="2" borderId="12" xfId="3" applyNumberFormat="1" applyFont="1" applyFill="1" applyBorder="1" applyAlignment="1">
      <alignment horizontal="center" vertical="center" wrapText="1"/>
    </xf>
    <xf numFmtId="0" fontId="13" fillId="2" borderId="0" xfId="3" applyFont="1" applyFill="1" applyAlignment="1">
      <alignment horizontal="left" indent="1"/>
    </xf>
    <xf numFmtId="0" fontId="13" fillId="2" borderId="10" xfId="3" applyFont="1" applyFill="1" applyBorder="1" applyAlignment="1">
      <alignment vertical="center"/>
    </xf>
    <xf numFmtId="166" fontId="13" fillId="2" borderId="10" xfId="3" applyNumberFormat="1" applyFont="1" applyFill="1" applyBorder="1" applyAlignment="1">
      <alignment vertical="center"/>
    </xf>
    <xf numFmtId="167" fontId="13" fillId="2" borderId="0" xfId="3" applyNumberFormat="1" applyFont="1" applyFill="1"/>
    <xf numFmtId="168" fontId="13" fillId="2" borderId="0" xfId="3" applyNumberFormat="1" applyFont="1" applyFill="1"/>
    <xf numFmtId="167" fontId="13" fillId="2" borderId="9" xfId="3" applyNumberFormat="1" applyFont="1" applyFill="1" applyBorder="1"/>
    <xf numFmtId="168" fontId="13" fillId="2" borderId="9" xfId="3" applyNumberFormat="1" applyFont="1" applyFill="1" applyBorder="1"/>
    <xf numFmtId="166" fontId="13" fillId="2" borderId="15" xfId="3" applyNumberFormat="1" applyFont="1" applyFill="1" applyBorder="1"/>
    <xf numFmtId="165" fontId="14" fillId="2" borderId="0" xfId="3" applyNumberFormat="1" applyFont="1" applyFill="1" applyAlignment="1">
      <alignment horizontal="right"/>
    </xf>
    <xf numFmtId="0" fontId="24" fillId="2" borderId="0" xfId="3" applyFont="1" applyFill="1"/>
    <xf numFmtId="165" fontId="20" fillId="2" borderId="0" xfId="3" applyNumberFormat="1" applyFont="1" applyFill="1" applyAlignment="1">
      <alignment horizontal="right"/>
    </xf>
    <xf numFmtId="0" fontId="24" fillId="0" borderId="0" xfId="3" applyFont="1"/>
    <xf numFmtId="165" fontId="20" fillId="0" borderId="0" xfId="3" applyNumberFormat="1" applyFont="1" applyAlignment="1">
      <alignment horizontal="right"/>
    </xf>
    <xf numFmtId="0" fontId="13" fillId="0" borderId="0" xfId="9" applyFont="1"/>
    <xf numFmtId="0" fontId="13" fillId="2" borderId="0" xfId="9" applyFont="1" applyFill="1" applyAlignment="1">
      <alignment horizontal="left" indent="1"/>
    </xf>
    <xf numFmtId="167" fontId="13" fillId="2" borderId="0" xfId="9" applyNumberFormat="1" applyFont="1" applyFill="1"/>
    <xf numFmtId="168" fontId="13" fillId="2" borderId="0" xfId="9" applyNumberFormat="1" applyFont="1" applyFill="1"/>
    <xf numFmtId="0" fontId="16" fillId="0" borderId="0" xfId="3" applyFont="1" applyAlignment="1">
      <alignment horizontal="centerContinuous" vertical="center"/>
    </xf>
    <xf numFmtId="0" fontId="26" fillId="0" borderId="0" xfId="3" applyFont="1" applyAlignment="1">
      <alignment horizontal="centerContinuous" vertical="center"/>
    </xf>
    <xf numFmtId="0" fontId="26" fillId="0" borderId="0" xfId="3" applyFont="1"/>
    <xf numFmtId="169" fontId="17" fillId="0" borderId="0" xfId="3" applyNumberFormat="1" applyFont="1" applyAlignment="1">
      <alignment horizontal="centerContinuous" vertical="center"/>
    </xf>
    <xf numFmtId="0" fontId="27" fillId="0" borderId="0" xfId="3" applyFont="1" applyAlignment="1">
      <alignment horizontal="centerContinuous" vertical="center"/>
    </xf>
    <xf numFmtId="0" fontId="27" fillId="0" borderId="0" xfId="3" applyFont="1"/>
    <xf numFmtId="0" fontId="19" fillId="0" borderId="0" xfId="3" applyFont="1" applyAlignment="1">
      <alignment horizontal="centerContinuous" vertical="center"/>
    </xf>
    <xf numFmtId="0" fontId="19" fillId="0" borderId="0" xfId="3" applyFont="1"/>
    <xf numFmtId="17" fontId="29" fillId="0" borderId="0" xfId="3" applyNumberFormat="1" applyFont="1" applyAlignment="1">
      <alignment horizontal="left" vertical="center"/>
    </xf>
    <xf numFmtId="0" fontId="28" fillId="0" borderId="0" xfId="3" applyFont="1" applyAlignment="1">
      <alignment horizontal="centerContinuous" vertical="center"/>
    </xf>
    <xf numFmtId="17" fontId="28" fillId="0" borderId="0" xfId="3" applyNumberFormat="1" applyFont="1" applyAlignment="1">
      <alignment horizontal="centerContinuous" vertical="center"/>
    </xf>
    <xf numFmtId="164" fontId="28" fillId="0" borderId="0" xfId="7" applyNumberFormat="1" applyFont="1" applyFill="1" applyAlignment="1">
      <alignment horizontal="centerContinuous" vertical="center"/>
    </xf>
    <xf numFmtId="170" fontId="28" fillId="0" borderId="0" xfId="3" applyNumberFormat="1" applyFont="1" applyAlignment="1">
      <alignment horizontal="center"/>
    </xf>
    <xf numFmtId="170" fontId="28" fillId="0" borderId="0" xfId="3" applyNumberFormat="1" applyFont="1" applyAlignment="1">
      <alignment horizontal="center" vertical="center"/>
    </xf>
    <xf numFmtId="0" fontId="28" fillId="0" borderId="0" xfId="3" applyFont="1" applyAlignment="1">
      <alignment horizontal="left" vertical="center"/>
    </xf>
    <xf numFmtId="0" fontId="28" fillId="0" borderId="0" xfId="3" applyFont="1"/>
    <xf numFmtId="0" fontId="31" fillId="0" borderId="16" xfId="3" applyFont="1" applyBorder="1" applyAlignment="1">
      <alignment horizontal="centerContinuous" vertical="center"/>
    </xf>
    <xf numFmtId="0" fontId="32" fillId="0" borderId="16" xfId="3" applyFont="1" applyBorder="1" applyAlignment="1">
      <alignment horizontal="center" vertical="center" wrapText="1"/>
    </xf>
    <xf numFmtId="0" fontId="32" fillId="0" borderId="0" xfId="3" applyFont="1" applyAlignment="1">
      <alignment horizontal="center" vertical="center" wrapText="1"/>
    </xf>
    <xf numFmtId="0" fontId="30" fillId="0" borderId="0" xfId="3" applyFont="1"/>
    <xf numFmtId="0" fontId="33" fillId="0" borderId="0" xfId="3" applyFont="1"/>
    <xf numFmtId="0" fontId="33" fillId="0" borderId="12" xfId="3" applyFont="1" applyBorder="1"/>
    <xf numFmtId="171" fontId="14" fillId="0" borderId="0" xfId="3" applyNumberFormat="1" applyFont="1" applyAlignment="1">
      <alignment horizontal="left" vertical="center"/>
    </xf>
    <xf numFmtId="172" fontId="14" fillId="0" borderId="0" xfId="10" applyNumberFormat="1" applyFont="1" applyFill="1" applyBorder="1" applyAlignment="1">
      <alignment vertical="center"/>
    </xf>
    <xf numFmtId="0" fontId="14" fillId="0" borderId="0" xfId="3" applyFont="1" applyAlignment="1">
      <alignment vertical="center"/>
    </xf>
    <xf numFmtId="0" fontId="14" fillId="0" borderId="9" xfId="3" applyFont="1" applyBorder="1" applyAlignment="1">
      <alignment vertical="center"/>
    </xf>
    <xf numFmtId="173" fontId="14" fillId="0" borderId="9" xfId="10" applyNumberFormat="1" applyFont="1" applyFill="1" applyBorder="1" applyAlignment="1">
      <alignment vertical="center"/>
    </xf>
    <xf numFmtId="173" fontId="14" fillId="0" borderId="0" xfId="10" applyNumberFormat="1" applyFont="1" applyFill="1" applyBorder="1" applyAlignment="1">
      <alignment vertical="center"/>
    </xf>
    <xf numFmtId="0" fontId="33" fillId="0" borderId="0" xfId="3" applyFont="1" applyAlignment="1">
      <alignment vertical="center"/>
    </xf>
    <xf numFmtId="173" fontId="33" fillId="0" borderId="0" xfId="10" applyNumberFormat="1" applyFont="1" applyFill="1" applyBorder="1" applyAlignment="1">
      <alignment vertical="center"/>
    </xf>
    <xf numFmtId="0" fontId="22" fillId="0" borderId="0" xfId="3" applyFont="1"/>
    <xf numFmtId="172" fontId="22" fillId="0" borderId="0" xfId="3" applyNumberFormat="1" applyFont="1"/>
    <xf numFmtId="0" fontId="14" fillId="0" borderId="0" xfId="8" quotePrefix="1" applyFont="1"/>
    <xf numFmtId="0" fontId="13" fillId="0" borderId="0" xfId="3" applyFont="1" applyAlignment="1">
      <alignment vertical="center"/>
    </xf>
    <xf numFmtId="0" fontId="35" fillId="0" borderId="17" xfId="3" applyFont="1" applyBorder="1" applyAlignment="1">
      <alignment horizontal="centerContinuous" vertical="center"/>
    </xf>
    <xf numFmtId="0" fontId="35" fillId="0" borderId="0" xfId="3" applyFont="1" applyAlignment="1">
      <alignment horizontal="centerContinuous" vertical="center"/>
    </xf>
    <xf numFmtId="0" fontId="35" fillId="0" borderId="0" xfId="3" applyFont="1" applyAlignment="1">
      <alignment vertical="center"/>
    </xf>
    <xf numFmtId="0" fontId="14" fillId="0" borderId="0" xfId="3" applyFont="1" applyAlignment="1">
      <alignment horizontal="left" vertical="center"/>
    </xf>
    <xf numFmtId="174" fontId="14" fillId="0" borderId="0" xfId="10" applyNumberFormat="1" applyFont="1" applyFill="1" applyBorder="1" applyAlignment="1">
      <alignment vertical="center"/>
    </xf>
    <xf numFmtId="175" fontId="14" fillId="0" borderId="0" xfId="3" applyNumberFormat="1" applyFont="1" applyAlignment="1">
      <alignment horizontal="left" vertical="center"/>
    </xf>
    <xf numFmtId="0" fontId="14" fillId="0" borderId="0" xfId="3" applyFont="1" applyAlignment="1">
      <alignment horizontal="center" vertical="center"/>
    </xf>
    <xf numFmtId="14" fontId="14" fillId="0" borderId="0" xfId="3" applyNumberFormat="1" applyFont="1"/>
    <xf numFmtId="164" fontId="14" fillId="0" borderId="0" xfId="7" applyNumberFormat="1" applyFont="1" applyFill="1"/>
    <xf numFmtId="164" fontId="14" fillId="0" borderId="0" xfId="3" applyNumberFormat="1" applyFont="1"/>
    <xf numFmtId="0" fontId="38" fillId="0" borderId="0" xfId="3" applyFont="1" applyAlignment="1">
      <alignment horizontal="centerContinuous"/>
    </xf>
    <xf numFmtId="0" fontId="38" fillId="0" borderId="0" xfId="3" applyFont="1"/>
    <xf numFmtId="169" fontId="39" fillId="0" borderId="0" xfId="3" applyNumberFormat="1" applyFont="1" applyAlignment="1">
      <alignment horizontal="centerContinuous"/>
    </xf>
    <xf numFmtId="0" fontId="39" fillId="0" borderId="0" xfId="3" applyFont="1" applyAlignment="1">
      <alignment horizontal="centerContinuous"/>
    </xf>
    <xf numFmtId="0" fontId="39" fillId="0" borderId="0" xfId="3" applyFont="1"/>
    <xf numFmtId="17" fontId="36" fillId="0" borderId="0" xfId="3" applyNumberFormat="1" applyFont="1" applyAlignment="1">
      <alignment horizontal="centerContinuous" vertical="top"/>
    </xf>
    <xf numFmtId="0" fontId="36" fillId="0" borderId="0" xfId="3" applyFont="1" applyAlignment="1">
      <alignment horizontal="centerContinuous" vertical="top"/>
    </xf>
    <xf numFmtId="0" fontId="32" fillId="0" borderId="15" xfId="3" applyFont="1" applyBorder="1" applyAlignment="1">
      <alignment horizontal="center" vertical="center" wrapText="1"/>
    </xf>
    <xf numFmtId="0" fontId="14" fillId="0" borderId="12" xfId="3" applyFont="1" applyBorder="1" applyAlignment="1">
      <alignment vertical="center"/>
    </xf>
    <xf numFmtId="0" fontId="13" fillId="5" borderId="0" xfId="3" applyFont="1" applyFill="1" applyAlignment="1">
      <alignment vertical="center"/>
    </xf>
    <xf numFmtId="176" fontId="14" fillId="0" borderId="0" xfId="3" applyNumberFormat="1" applyFont="1" applyAlignment="1">
      <alignment vertical="center"/>
    </xf>
    <xf numFmtId="2" fontId="14" fillId="0" borderId="0" xfId="3" applyNumberFormat="1" applyFont="1" applyAlignment="1">
      <alignment vertical="center"/>
    </xf>
    <xf numFmtId="0" fontId="14" fillId="5" borderId="0" xfId="3" applyFont="1" applyFill="1" applyAlignment="1">
      <alignment vertical="center"/>
    </xf>
    <xf numFmtId="176" fontId="14" fillId="5" borderId="0" xfId="3" applyNumberFormat="1" applyFont="1" applyFill="1" applyAlignment="1">
      <alignment vertical="center"/>
    </xf>
    <xf numFmtId="2" fontId="13" fillId="0" borderId="0" xfId="3" applyNumberFormat="1" applyFont="1" applyAlignment="1">
      <alignment vertical="center"/>
    </xf>
    <xf numFmtId="0" fontId="8" fillId="0" borderId="9" xfId="3" applyFont="1" applyBorder="1" applyAlignment="1">
      <alignment vertical="center"/>
    </xf>
    <xf numFmtId="173" fontId="8" fillId="0" borderId="9" xfId="12" applyNumberFormat="1" applyFont="1" applyFill="1" applyBorder="1" applyAlignment="1">
      <alignment vertical="center"/>
    </xf>
    <xf numFmtId="173" fontId="9" fillId="0" borderId="0" xfId="13" applyNumberFormat="1" applyFont="1" applyFill="1" applyAlignment="1">
      <alignment vertical="center"/>
    </xf>
    <xf numFmtId="0" fontId="8" fillId="0" borderId="0" xfId="3" applyFont="1" applyAlignment="1">
      <alignment vertical="center"/>
    </xf>
    <xf numFmtId="0" fontId="23" fillId="0" borderId="0" xfId="3" applyFont="1" applyAlignment="1">
      <alignment vertical="center"/>
    </xf>
    <xf numFmtId="0" fontId="41" fillId="0" borderId="0" xfId="13" applyFont="1" applyFill="1" applyAlignment="1">
      <alignment vertical="center"/>
    </xf>
    <xf numFmtId="0" fontId="22" fillId="0" borderId="0" xfId="3" applyFont="1" applyAlignment="1">
      <alignment vertical="center"/>
    </xf>
    <xf numFmtId="0" fontId="41" fillId="0" borderId="0" xfId="3" applyFont="1"/>
    <xf numFmtId="177" fontId="3" fillId="0" borderId="0" xfId="14" applyNumberFormat="1" applyFont="1" applyFill="1"/>
    <xf numFmtId="178" fontId="3" fillId="0" borderId="0" xfId="3" applyNumberFormat="1"/>
    <xf numFmtId="49" fontId="3" fillId="0" borderId="0" xfId="3" applyNumberFormat="1"/>
    <xf numFmtId="14" fontId="3" fillId="0" borderId="0" xfId="3" applyNumberFormat="1"/>
    <xf numFmtId="176" fontId="3" fillId="0" borderId="0" xfId="3" applyNumberFormat="1"/>
    <xf numFmtId="179" fontId="37" fillId="0" borderId="0" xfId="3" applyNumberFormat="1" applyFont="1"/>
    <xf numFmtId="176" fontId="22" fillId="0" borderId="0" xfId="3" applyNumberFormat="1" applyFont="1"/>
    <xf numFmtId="0" fontId="42" fillId="0" borderId="0" xfId="3" applyFont="1" applyAlignment="1">
      <alignment horizontal="centerContinuous"/>
    </xf>
    <xf numFmtId="0" fontId="42" fillId="0" borderId="0" xfId="3" applyFont="1"/>
    <xf numFmtId="0" fontId="31" fillId="0" borderId="0" xfId="3" applyFont="1" applyAlignment="1">
      <alignment horizontal="centerContinuous"/>
    </xf>
    <xf numFmtId="0" fontId="31" fillId="0" borderId="0" xfId="3" applyFont="1"/>
    <xf numFmtId="0" fontId="43" fillId="0" borderId="0" xfId="3" applyFont="1" applyAlignment="1">
      <alignment horizontal="centerContinuous"/>
    </xf>
    <xf numFmtId="0" fontId="43" fillId="0" borderId="0" xfId="3" applyFont="1"/>
    <xf numFmtId="0" fontId="44" fillId="0" borderId="0" xfId="3" applyFont="1"/>
    <xf numFmtId="0" fontId="9" fillId="0" borderId="13" xfId="3" applyFont="1" applyBorder="1" applyAlignment="1">
      <alignment horizontal="center" vertical="center" wrapText="1"/>
    </xf>
    <xf numFmtId="0" fontId="8" fillId="0" borderId="18" xfId="3" applyFont="1" applyBorder="1" applyAlignment="1">
      <alignment horizontal="center" vertical="center" wrapText="1"/>
    </xf>
    <xf numFmtId="0" fontId="3" fillId="0" borderId="0" xfId="3" applyAlignment="1">
      <alignment horizontal="center" vertical="center" wrapText="1"/>
    </xf>
    <xf numFmtId="0" fontId="23" fillId="0" borderId="0" xfId="3" applyFont="1" applyAlignment="1">
      <alignment horizontal="center" vertical="center"/>
    </xf>
    <xf numFmtId="2" fontId="23" fillId="0" borderId="0" xfId="3" applyNumberFormat="1" applyFont="1" applyAlignment="1">
      <alignment horizontal="left" vertical="center"/>
    </xf>
    <xf numFmtId="180" fontId="23" fillId="0" borderId="0" xfId="15" applyNumberFormat="1" applyFont="1" applyFill="1" applyBorder="1" applyAlignment="1">
      <alignment horizontal="center" vertical="center"/>
    </xf>
    <xf numFmtId="164" fontId="23" fillId="0" borderId="0" xfId="7" applyNumberFormat="1" applyFont="1" applyFill="1" applyBorder="1" applyAlignment="1">
      <alignment horizontal="center" vertical="center"/>
    </xf>
    <xf numFmtId="181" fontId="23" fillId="0" borderId="0" xfId="15" applyNumberFormat="1" applyFont="1" applyFill="1" applyBorder="1" applyAlignment="1">
      <alignment horizontal="center" vertical="center"/>
    </xf>
    <xf numFmtId="10" fontId="0" fillId="0" borderId="0" xfId="14" applyNumberFormat="1" applyFont="1" applyFill="1" applyBorder="1"/>
    <xf numFmtId="10" fontId="3" fillId="0" borderId="0" xfId="3" applyNumberFormat="1"/>
    <xf numFmtId="182" fontId="23" fillId="0" borderId="0" xfId="15" applyNumberFormat="1" applyFont="1" applyFill="1" applyBorder="1" applyAlignment="1">
      <alignment horizontal="center" vertical="center"/>
    </xf>
    <xf numFmtId="43" fontId="0" fillId="0" borderId="0" xfId="7" applyFont="1" applyFill="1" applyBorder="1"/>
    <xf numFmtId="0" fontId="23" fillId="0" borderId="19" xfId="3" applyFont="1" applyBorder="1" applyAlignment="1">
      <alignment vertical="center"/>
    </xf>
    <xf numFmtId="2" fontId="41" fillId="0" borderId="19" xfId="3" applyNumberFormat="1" applyFont="1" applyBorder="1" applyAlignment="1">
      <alignment horizontal="left" vertical="center"/>
    </xf>
    <xf numFmtId="180" fontId="41" fillId="0" borderId="19" xfId="15" applyNumberFormat="1" applyFont="1" applyFill="1" applyBorder="1" applyAlignment="1">
      <alignment horizontal="right" vertical="center"/>
    </xf>
    <xf numFmtId="183" fontId="41" fillId="0" borderId="19" xfId="15" applyNumberFormat="1" applyFont="1" applyFill="1" applyBorder="1" applyAlignment="1">
      <alignment horizontal="center" vertical="center"/>
    </xf>
    <xf numFmtId="184" fontId="41" fillId="0" borderId="19" xfId="15" applyNumberFormat="1" applyFont="1" applyFill="1" applyBorder="1" applyAlignment="1">
      <alignment horizontal="center" vertical="center"/>
    </xf>
    <xf numFmtId="181" fontId="41" fillId="0" borderId="19" xfId="15" applyNumberFormat="1" applyFont="1" applyFill="1" applyBorder="1" applyAlignment="1">
      <alignment horizontal="center" vertical="center"/>
    </xf>
    <xf numFmtId="181" fontId="23" fillId="0" borderId="19" xfId="15" applyNumberFormat="1" applyFont="1" applyFill="1" applyBorder="1" applyAlignment="1">
      <alignment horizontal="center" vertical="center"/>
    </xf>
    <xf numFmtId="185" fontId="0" fillId="0" borderId="0" xfId="7" applyNumberFormat="1" applyFont="1" applyFill="1" applyBorder="1"/>
    <xf numFmtId="2" fontId="41" fillId="0" borderId="0" xfId="3" applyNumberFormat="1" applyFont="1" applyAlignment="1">
      <alignment horizontal="left" vertical="center"/>
    </xf>
    <xf numFmtId="180" fontId="41" fillId="0" borderId="0" xfId="15" applyNumberFormat="1" applyFont="1" applyFill="1" applyBorder="1" applyAlignment="1">
      <alignment horizontal="center" vertical="center"/>
    </xf>
    <xf numFmtId="183" fontId="41" fillId="0" borderId="0" xfId="15" applyNumberFormat="1" applyFont="1" applyFill="1" applyBorder="1" applyAlignment="1">
      <alignment horizontal="center" vertical="center"/>
    </xf>
    <xf numFmtId="181" fontId="41" fillId="0" borderId="0" xfId="15" applyNumberFormat="1" applyFont="1" applyFill="1" applyBorder="1" applyAlignment="1">
      <alignment horizontal="center" vertical="center"/>
    </xf>
    <xf numFmtId="184" fontId="41" fillId="0" borderId="0" xfId="15" applyNumberFormat="1" applyFont="1" applyFill="1" applyBorder="1" applyAlignment="1">
      <alignment horizontal="center" vertical="center"/>
    </xf>
    <xf numFmtId="0" fontId="31" fillId="0" borderId="0" xfId="3" applyFont="1" applyAlignment="1">
      <alignment horizontal="centerContinuous" vertical="center"/>
    </xf>
    <xf numFmtId="0" fontId="45" fillId="0" borderId="0" xfId="3" applyFont="1"/>
    <xf numFmtId="0" fontId="23" fillId="0" borderId="0" xfId="3" applyFont="1" applyAlignment="1">
      <alignment horizontal="center" vertical="center" wrapText="1"/>
    </xf>
    <xf numFmtId="186" fontId="23" fillId="0" borderId="0" xfId="15" applyNumberFormat="1" applyFont="1" applyFill="1" applyBorder="1" applyAlignment="1">
      <alignment horizontal="center" vertical="center"/>
    </xf>
    <xf numFmtId="180" fontId="41" fillId="0" borderId="19" xfId="15" applyNumberFormat="1" applyFont="1" applyFill="1" applyBorder="1" applyAlignment="1">
      <alignment horizontal="center" vertical="center"/>
    </xf>
    <xf numFmtId="0" fontId="45" fillId="0" borderId="0" xfId="3" applyFont="1" applyAlignment="1">
      <alignment horizontal="center" vertical="center"/>
    </xf>
    <xf numFmtId="0" fontId="46" fillId="0" borderId="0" xfId="3" applyFont="1"/>
    <xf numFmtId="166" fontId="46" fillId="0" borderId="0" xfId="3" applyNumberFormat="1" applyFont="1"/>
    <xf numFmtId="0" fontId="9" fillId="0" borderId="0" xfId="3" applyFont="1" applyAlignment="1">
      <alignment horizontal="center" vertical="center"/>
    </xf>
    <xf numFmtId="0" fontId="46" fillId="0" borderId="0" xfId="3" applyFont="1" applyAlignment="1">
      <alignment horizontal="center" vertical="center"/>
    </xf>
    <xf numFmtId="0" fontId="41" fillId="0" borderId="13" xfId="3" applyFont="1" applyBorder="1" applyAlignment="1">
      <alignment horizontal="center" vertical="center" wrapText="1"/>
    </xf>
    <xf numFmtId="178" fontId="14" fillId="0" borderId="0" xfId="3" applyNumberFormat="1" applyFont="1"/>
    <xf numFmtId="49" fontId="14" fillId="0" borderId="0" xfId="3" applyNumberFormat="1" applyFont="1"/>
    <xf numFmtId="0" fontId="23" fillId="0" borderId="18" xfId="3" applyFont="1" applyBorder="1" applyAlignment="1">
      <alignment horizontal="center" vertical="center" wrapText="1"/>
    </xf>
    <xf numFmtId="179" fontId="34" fillId="0" borderId="0" xfId="3" applyNumberFormat="1" applyFont="1"/>
    <xf numFmtId="186" fontId="41" fillId="0" borderId="0" xfId="15" applyNumberFormat="1" applyFont="1" applyFill="1" applyBorder="1" applyAlignment="1">
      <alignment horizontal="center" vertical="center"/>
    </xf>
    <xf numFmtId="186" fontId="41" fillId="0" borderId="0" xfId="3" applyNumberFormat="1" applyFont="1" applyAlignment="1">
      <alignment vertical="center"/>
    </xf>
    <xf numFmtId="181" fontId="41" fillId="0" borderId="0" xfId="3" applyNumberFormat="1" applyFont="1" applyAlignment="1">
      <alignment vertical="center"/>
    </xf>
    <xf numFmtId="181" fontId="23" fillId="0" borderId="0" xfId="3" applyNumberFormat="1" applyFont="1" applyAlignment="1">
      <alignment vertical="center"/>
    </xf>
    <xf numFmtId="0" fontId="48" fillId="0" borderId="0" xfId="3" applyFont="1" applyAlignment="1">
      <alignment horizontal="centerContinuous"/>
    </xf>
    <xf numFmtId="0" fontId="49" fillId="0" borderId="0" xfId="3" applyFont="1" applyAlignment="1">
      <alignment horizontal="centerContinuous"/>
    </xf>
    <xf numFmtId="0" fontId="35" fillId="0" borderId="0" xfId="3" applyFont="1" applyAlignment="1">
      <alignment horizontal="centerContinuous"/>
    </xf>
    <xf numFmtId="0" fontId="50" fillId="0" borderId="0" xfId="3" applyFont="1" applyAlignment="1">
      <alignment horizontal="centerContinuous"/>
    </xf>
    <xf numFmtId="0" fontId="44" fillId="0" borderId="0" xfId="3" applyFont="1" applyAlignment="1">
      <alignment horizontal="center"/>
    </xf>
    <xf numFmtId="0" fontId="51" fillId="0" borderId="13" xfId="3" applyFont="1" applyBorder="1" applyAlignment="1">
      <alignment horizontal="center" vertical="center"/>
    </xf>
    <xf numFmtId="0" fontId="51" fillId="0" borderId="13" xfId="3" applyFont="1" applyBorder="1" applyAlignment="1">
      <alignment horizontal="center" vertical="center" wrapText="1"/>
    </xf>
    <xf numFmtId="0" fontId="51" fillId="0" borderId="18" xfId="3" applyFont="1" applyBorder="1" applyAlignment="1">
      <alignment horizontal="center" vertical="center"/>
    </xf>
    <xf numFmtId="0" fontId="51" fillId="0" borderId="18" xfId="3" applyFont="1" applyBorder="1" applyAlignment="1">
      <alignment horizontal="center" vertical="center" wrapText="1"/>
    </xf>
    <xf numFmtId="0" fontId="51" fillId="0" borderId="0" xfId="3" applyFont="1" applyAlignment="1">
      <alignment horizontal="center" vertical="center"/>
    </xf>
    <xf numFmtId="0" fontId="51" fillId="0" borderId="0" xfId="3" applyFont="1" applyAlignment="1">
      <alignment horizontal="center" vertical="center" wrapText="1"/>
    </xf>
    <xf numFmtId="0" fontId="52" fillId="0" borderId="0" xfId="3" applyFont="1" applyAlignment="1">
      <alignment horizontal="center"/>
    </xf>
    <xf numFmtId="2" fontId="52" fillId="0" borderId="0" xfId="3" applyNumberFormat="1" applyFont="1" applyAlignment="1">
      <alignment horizontal="left"/>
    </xf>
    <xf numFmtId="2" fontId="52" fillId="0" borderId="0" xfId="3" applyNumberFormat="1" applyFont="1" applyAlignment="1">
      <alignment horizontal="left" vertical="center"/>
    </xf>
    <xf numFmtId="164" fontId="14" fillId="0" borderId="0" xfId="7" applyNumberFormat="1" applyFont="1" applyFill="1" applyBorder="1"/>
    <xf numFmtId="0" fontId="52" fillId="0" borderId="0" xfId="3" applyFont="1"/>
    <xf numFmtId="178" fontId="46" fillId="0" borderId="0" xfId="3" applyNumberFormat="1" applyFont="1"/>
    <xf numFmtId="49" fontId="46" fillId="0" borderId="0" xfId="3" applyNumberFormat="1" applyFont="1"/>
    <xf numFmtId="14" fontId="46" fillId="0" borderId="0" xfId="3" applyNumberFormat="1" applyFont="1"/>
    <xf numFmtId="0" fontId="51" fillId="0" borderId="19" xfId="3" applyFont="1" applyBorder="1" applyAlignment="1">
      <alignment horizontal="center"/>
    </xf>
    <xf numFmtId="180" fontId="41" fillId="0" borderId="0" xfId="3" applyNumberFormat="1" applyFont="1"/>
    <xf numFmtId="0" fontId="53" fillId="0" borderId="0" xfId="15" applyFont="1" applyFill="1" applyBorder="1" applyAlignment="1">
      <alignment horizontal="center"/>
    </xf>
    <xf numFmtId="187" fontId="53" fillId="0" borderId="0" xfId="15" applyNumberFormat="1" applyFont="1" applyFill="1" applyBorder="1" applyAlignment="1">
      <alignment horizontal="center"/>
    </xf>
    <xf numFmtId="0" fontId="3" fillId="0" borderId="18" xfId="3" applyBorder="1" applyAlignment="1">
      <alignment horizontal="center" vertical="center" wrapText="1"/>
    </xf>
    <xf numFmtId="0" fontId="54" fillId="0" borderId="0" xfId="3" applyFont="1" applyAlignment="1">
      <alignment horizontal="center" vertical="center" wrapText="1"/>
    </xf>
    <xf numFmtId="0" fontId="52" fillId="0" borderId="19" xfId="3" applyFont="1" applyBorder="1"/>
    <xf numFmtId="0" fontId="51" fillId="0" borderId="0" xfId="3" applyFont="1" applyAlignment="1">
      <alignment horizontal="center"/>
    </xf>
    <xf numFmtId="0" fontId="35" fillId="0" borderId="0" xfId="16" applyFont="1" applyAlignment="1">
      <alignment horizontal="centerContinuous"/>
    </xf>
    <xf numFmtId="0" fontId="52" fillId="0" borderId="0" xfId="16" applyFont="1"/>
    <xf numFmtId="0" fontId="51" fillId="0" borderId="13" xfId="16" applyFont="1" applyBorder="1" applyAlignment="1">
      <alignment horizontal="center" vertical="center" wrapText="1"/>
    </xf>
    <xf numFmtId="0" fontId="3" fillId="0" borderId="18" xfId="16" applyBorder="1" applyAlignment="1">
      <alignment horizontal="center" vertical="center" wrapText="1"/>
    </xf>
    <xf numFmtId="0" fontId="3" fillId="0" borderId="0" xfId="16" applyAlignment="1">
      <alignment horizontal="center" vertical="center" wrapText="1"/>
    </xf>
    <xf numFmtId="0" fontId="23" fillId="0" borderId="0" xfId="3" applyFont="1"/>
    <xf numFmtId="2" fontId="51" fillId="0" borderId="0" xfId="3" applyNumberFormat="1" applyFont="1" applyAlignment="1">
      <alignment horizontal="left" vertical="center"/>
    </xf>
    <xf numFmtId="0" fontId="41" fillId="0" borderId="0" xfId="3" applyFont="1" applyAlignment="1">
      <alignment horizontal="center" vertical="center" wrapText="1"/>
    </xf>
    <xf numFmtId="183" fontId="23" fillId="0" borderId="0" xfId="15" applyNumberFormat="1" applyFont="1" applyFill="1" applyBorder="1" applyAlignment="1">
      <alignment horizontal="center" vertical="center"/>
    </xf>
    <xf numFmtId="0" fontId="9" fillId="0" borderId="0" xfId="15" applyFont="1" applyFill="1" applyBorder="1" applyAlignment="1">
      <alignment horizontal="center"/>
    </xf>
    <xf numFmtId="187" fontId="9" fillId="0" borderId="0" xfId="15" applyNumberFormat="1" applyFont="1" applyFill="1" applyBorder="1" applyAlignment="1">
      <alignment horizontal="center"/>
    </xf>
    <xf numFmtId="180" fontId="41" fillId="0" borderId="20" xfId="15" applyNumberFormat="1" applyFont="1" applyFill="1" applyBorder="1" applyAlignment="1">
      <alignment horizontal="center" vertical="center"/>
    </xf>
    <xf numFmtId="183" fontId="41" fillId="0" borderId="20" xfId="15" applyNumberFormat="1" applyFont="1" applyFill="1" applyBorder="1" applyAlignment="1">
      <alignment horizontal="center" vertical="center"/>
    </xf>
    <xf numFmtId="181" fontId="41" fillId="0" borderId="20" xfId="15" applyNumberFormat="1" applyFont="1" applyFill="1" applyBorder="1" applyAlignment="1">
      <alignment horizontal="center" vertical="center"/>
    </xf>
    <xf numFmtId="181" fontId="23" fillId="0" borderId="20" xfId="15" applyNumberFormat="1" applyFont="1" applyFill="1" applyBorder="1" applyAlignment="1">
      <alignment horizontal="center" vertical="center"/>
    </xf>
    <xf numFmtId="180" fontId="23" fillId="0" borderId="10" xfId="15" applyNumberFormat="1" applyFont="1" applyFill="1" applyBorder="1" applyAlignment="1">
      <alignment horizontal="center" vertical="center"/>
    </xf>
    <xf numFmtId="183" fontId="23" fillId="0" borderId="10" xfId="15" applyNumberFormat="1" applyFont="1" applyFill="1" applyBorder="1" applyAlignment="1">
      <alignment horizontal="center" vertical="center"/>
    </xf>
    <xf numFmtId="180" fontId="41" fillId="0" borderId="14" xfId="15" applyNumberFormat="1" applyFont="1" applyFill="1" applyBorder="1" applyAlignment="1">
      <alignment horizontal="center" vertical="center"/>
    </xf>
    <xf numFmtId="183" fontId="41" fillId="0" borderId="14" xfId="15" applyNumberFormat="1" applyFont="1" applyFill="1" applyBorder="1" applyAlignment="1">
      <alignment horizontal="center" vertical="center"/>
    </xf>
    <xf numFmtId="0" fontId="14" fillId="0" borderId="0" xfId="11" applyFont="1"/>
    <xf numFmtId="0" fontId="61" fillId="0" borderId="0" xfId="11" applyFont="1" applyAlignment="1">
      <alignment horizontal="centerContinuous" vertical="center"/>
    </xf>
    <xf numFmtId="0" fontId="60" fillId="0" borderId="0" xfId="11" applyFont="1"/>
    <xf numFmtId="0" fontId="17" fillId="0" borderId="0" xfId="11" applyFont="1" applyAlignment="1">
      <alignment horizontal="centerContinuous" vertical="center"/>
    </xf>
    <xf numFmtId="0" fontId="17" fillId="0" borderId="0" xfId="11" applyFont="1"/>
    <xf numFmtId="0" fontId="62" fillId="0" borderId="0" xfId="11" applyFont="1" applyAlignment="1">
      <alignment horizontal="centerContinuous" vertical="center"/>
    </xf>
    <xf numFmtId="0" fontId="62" fillId="0" borderId="0" xfId="11" applyFont="1"/>
    <xf numFmtId="17" fontId="63" fillId="0" borderId="0" xfId="11" applyNumberFormat="1" applyFont="1" applyAlignment="1">
      <alignment horizontal="centerContinuous" vertical="center"/>
    </xf>
    <xf numFmtId="0" fontId="63" fillId="0" borderId="0" xfId="11" applyFont="1"/>
    <xf numFmtId="0" fontId="31" fillId="0" borderId="15" xfId="11" applyFont="1" applyBorder="1" applyAlignment="1">
      <alignment horizontal="center" vertical="center" wrapText="1"/>
    </xf>
    <xf numFmtId="0" fontId="64" fillId="0" borderId="16" xfId="11" applyFont="1" applyBorder="1" applyAlignment="1">
      <alignment horizontal="center" vertical="center" wrapText="1"/>
    </xf>
    <xf numFmtId="0" fontId="41" fillId="0" borderId="0" xfId="11" applyFont="1"/>
    <xf numFmtId="0" fontId="31" fillId="0" borderId="12" xfId="11" applyFont="1" applyBorder="1" applyAlignment="1">
      <alignment horizontal="center" vertical="center" wrapText="1"/>
    </xf>
    <xf numFmtId="0" fontId="23" fillId="0" borderId="0" xfId="11" applyFont="1"/>
    <xf numFmtId="0" fontId="30" fillId="0" borderId="0" xfId="11" applyFont="1" applyAlignment="1">
      <alignment horizontal="left"/>
    </xf>
    <xf numFmtId="190" fontId="65" fillId="0" borderId="0" xfId="17" applyNumberFormat="1" applyFont="1" applyFill="1" applyBorder="1" applyAlignment="1">
      <alignment horizontal="left"/>
    </xf>
    <xf numFmtId="0" fontId="65" fillId="5" borderId="0" xfId="11" applyFont="1" applyFill="1" applyAlignment="1">
      <alignment horizontal="left" vertical="center"/>
    </xf>
    <xf numFmtId="191" fontId="65" fillId="5" borderId="0" xfId="18" applyNumberFormat="1" applyFont="1" applyFill="1" applyBorder="1" applyAlignment="1">
      <alignment vertical="center"/>
    </xf>
    <xf numFmtId="0" fontId="65" fillId="0" borderId="0" xfId="11" applyFont="1" applyAlignment="1">
      <alignment horizontal="left" vertical="center"/>
    </xf>
    <xf numFmtId="191" fontId="65" fillId="0" borderId="0" xfId="18" applyNumberFormat="1" applyFont="1" applyFill="1" applyBorder="1" applyAlignment="1">
      <alignment vertical="center"/>
    </xf>
    <xf numFmtId="0" fontId="30" fillId="0" borderId="0" xfId="11" applyFont="1" applyAlignment="1">
      <alignment horizontal="left" vertical="center"/>
    </xf>
    <xf numFmtId="0" fontId="8" fillId="0" borderId="9" xfId="11" applyFont="1" applyBorder="1" applyAlignment="1">
      <alignment horizontal="left" vertical="center"/>
    </xf>
    <xf numFmtId="190" fontId="33" fillId="0" borderId="9" xfId="17" applyNumberFormat="1" applyFont="1" applyFill="1" applyBorder="1" applyAlignment="1">
      <alignment horizontal="left" vertical="center"/>
    </xf>
    <xf numFmtId="0" fontId="8" fillId="0" borderId="0" xfId="11" applyFont="1" applyAlignment="1">
      <alignment horizontal="left" vertical="center"/>
    </xf>
    <xf numFmtId="190" fontId="33" fillId="0" borderId="0" xfId="17" applyNumberFormat="1" applyFont="1" applyFill="1" applyBorder="1" applyAlignment="1">
      <alignment horizontal="left" vertical="center"/>
    </xf>
    <xf numFmtId="0" fontId="8" fillId="0" borderId="0" xfId="11" applyFont="1"/>
    <xf numFmtId="49" fontId="14" fillId="0" borderId="0" xfId="11" applyNumberFormat="1" applyFont="1"/>
    <xf numFmtId="14" fontId="14" fillId="0" borderId="0" xfId="11" applyNumberFormat="1" applyFont="1"/>
    <xf numFmtId="0" fontId="3" fillId="0" borderId="0" xfId="19"/>
    <xf numFmtId="0" fontId="60" fillId="0" borderId="0" xfId="19" applyFont="1" applyAlignment="1">
      <alignment horizontal="centerContinuous" vertical="center" wrapText="1"/>
    </xf>
    <xf numFmtId="0" fontId="60" fillId="0" borderId="0" xfId="19" applyFont="1" applyAlignment="1">
      <alignment horizontal="left" vertical="center"/>
    </xf>
    <xf numFmtId="169" fontId="66" fillId="0" borderId="0" xfId="19" applyNumberFormat="1" applyFont="1" applyAlignment="1">
      <alignment horizontal="centerContinuous" vertical="center" wrapText="1"/>
    </xf>
    <xf numFmtId="0" fontId="17" fillId="0" borderId="0" xfId="19" applyFont="1" applyAlignment="1">
      <alignment horizontal="left"/>
    </xf>
    <xf numFmtId="0" fontId="63" fillId="0" borderId="0" xfId="19" applyFont="1" applyAlignment="1">
      <alignment horizontal="centerContinuous" vertical="center" wrapText="1"/>
    </xf>
    <xf numFmtId="0" fontId="44" fillId="0" borderId="0" xfId="19" applyFont="1" applyAlignment="1">
      <alignment horizontal="left"/>
    </xf>
    <xf numFmtId="17" fontId="36" fillId="0" borderId="0" xfId="19" applyNumberFormat="1" applyFont="1" applyAlignment="1">
      <alignment horizontal="centerContinuous" vertical="top"/>
    </xf>
    <xf numFmtId="0" fontId="67" fillId="0" borderId="16" xfId="19" applyFont="1" applyBorder="1" applyAlignment="1">
      <alignment horizontal="centerContinuous" vertical="center"/>
    </xf>
    <xf numFmtId="0" fontId="64" fillId="0" borderId="16" xfId="19" applyFont="1" applyBorder="1" applyAlignment="1">
      <alignment horizontal="center" vertical="center" wrapText="1"/>
    </xf>
    <xf numFmtId="0" fontId="15" fillId="0" borderId="0" xfId="19" applyFont="1"/>
    <xf numFmtId="0" fontId="23" fillId="0" borderId="12" xfId="19" applyFont="1" applyBorder="1" applyAlignment="1">
      <alignment vertical="center"/>
    </xf>
    <xf numFmtId="0" fontId="3" fillId="0" borderId="0" xfId="19" applyAlignment="1">
      <alignment vertical="center"/>
    </xf>
    <xf numFmtId="0" fontId="23" fillId="0" borderId="0" xfId="19" applyFont="1" applyAlignment="1">
      <alignment vertical="center"/>
    </xf>
    <xf numFmtId="0" fontId="30" fillId="6" borderId="0" xfId="19" applyFont="1" applyFill="1" applyAlignment="1">
      <alignment vertical="center"/>
    </xf>
    <xf numFmtId="192" fontId="30" fillId="6" borderId="0" xfId="18" applyNumberFormat="1" applyFont="1" applyFill="1" applyBorder="1" applyAlignment="1">
      <alignment vertical="center"/>
    </xf>
    <xf numFmtId="0" fontId="32" fillId="0" borderId="0" xfId="19" applyFont="1" applyAlignment="1">
      <alignment vertical="center"/>
    </xf>
    <xf numFmtId="193" fontId="65" fillId="0" borderId="0" xfId="19" applyNumberFormat="1" applyFont="1" applyAlignment="1">
      <alignment horizontal="left" vertical="center"/>
    </xf>
    <xf numFmtId="192" fontId="65" fillId="0" borderId="0" xfId="18" applyNumberFormat="1" applyFont="1" applyFill="1" applyBorder="1" applyAlignment="1">
      <alignment vertical="center"/>
    </xf>
    <xf numFmtId="0" fontId="33" fillId="0" borderId="0" xfId="19" applyFont="1" applyAlignment="1">
      <alignment vertical="center"/>
    </xf>
    <xf numFmtId="193" fontId="65" fillId="6" borderId="0" xfId="19" applyNumberFormat="1" applyFont="1" applyFill="1" applyAlignment="1">
      <alignment horizontal="left" vertical="center"/>
    </xf>
    <xf numFmtId="192" fontId="65" fillId="6" borderId="0" xfId="18" applyNumberFormat="1" applyFont="1" applyFill="1" applyBorder="1" applyAlignment="1">
      <alignment vertical="center"/>
    </xf>
    <xf numFmtId="0" fontId="30" fillId="0" borderId="0" xfId="19" applyFont="1" applyAlignment="1">
      <alignment horizontal="left" vertical="center"/>
    </xf>
    <xf numFmtId="192" fontId="30" fillId="0" borderId="0" xfId="18" applyNumberFormat="1" applyFont="1" applyFill="1" applyBorder="1" applyAlignment="1">
      <alignment vertical="center"/>
    </xf>
    <xf numFmtId="0" fontId="30" fillId="6" borderId="0" xfId="19" applyFont="1" applyFill="1" applyAlignment="1">
      <alignment horizontal="left" vertical="center"/>
    </xf>
    <xf numFmtId="193" fontId="65" fillId="4" borderId="0" xfId="19" applyNumberFormat="1" applyFont="1" applyFill="1" applyAlignment="1">
      <alignment horizontal="left" vertical="center"/>
    </xf>
    <xf numFmtId="192" fontId="65" fillId="4" borderId="0" xfId="18" applyNumberFormat="1" applyFont="1" applyFill="1" applyBorder="1" applyAlignment="1">
      <alignment vertical="center"/>
    </xf>
    <xf numFmtId="0" fontId="64" fillId="0" borderId="9" xfId="19" applyFont="1" applyBorder="1" applyAlignment="1">
      <alignment horizontal="left" vertical="center"/>
    </xf>
    <xf numFmtId="192" fontId="65" fillId="0" borderId="9" xfId="18" applyNumberFormat="1" applyFont="1" applyFill="1" applyBorder="1" applyAlignment="1">
      <alignment vertical="center"/>
    </xf>
    <xf numFmtId="0" fontId="8" fillId="0" borderId="0" xfId="19" applyFont="1" applyAlignment="1">
      <alignment vertical="center"/>
    </xf>
    <xf numFmtId="192" fontId="3" fillId="0" borderId="0" xfId="19" applyNumberFormat="1"/>
    <xf numFmtId="0" fontId="22" fillId="0" borderId="0" xfId="19" applyFont="1"/>
    <xf numFmtId="0" fontId="13" fillId="0" borderId="0" xfId="19" applyFont="1"/>
    <xf numFmtId="166" fontId="3" fillId="0" borderId="0" xfId="19" applyNumberFormat="1"/>
    <xf numFmtId="0" fontId="60" fillId="0" borderId="0" xfId="20" applyFont="1" applyAlignment="1">
      <alignment horizontal="centerContinuous" vertical="center" wrapText="1"/>
    </xf>
    <xf numFmtId="0" fontId="64" fillId="0" borderId="0" xfId="19" applyFont="1" applyAlignment="1">
      <alignment horizontal="left" vertical="center"/>
    </xf>
    <xf numFmtId="0" fontId="3" fillId="0" borderId="0" xfId="19" applyAlignment="1">
      <alignment horizontal="center"/>
    </xf>
    <xf numFmtId="14" fontId="3" fillId="0" borderId="0" xfId="19" applyNumberFormat="1"/>
    <xf numFmtId="0" fontId="3" fillId="0" borderId="0" xfId="21"/>
    <xf numFmtId="0" fontId="60" fillId="0" borderId="0" xfId="21" applyFont="1" applyAlignment="1">
      <alignment horizontal="centerContinuous" vertical="center" wrapText="1"/>
    </xf>
    <xf numFmtId="0" fontId="60" fillId="0" borderId="0" xfId="21" applyFont="1" applyAlignment="1">
      <alignment horizontal="left" vertical="center"/>
    </xf>
    <xf numFmtId="0" fontId="17" fillId="0" borderId="0" xfId="21" applyFont="1" applyAlignment="1">
      <alignment horizontal="left"/>
    </xf>
    <xf numFmtId="0" fontId="63" fillId="0" borderId="0" xfId="21" applyFont="1" applyAlignment="1">
      <alignment horizontal="centerContinuous" vertical="center" wrapText="1"/>
    </xf>
    <xf numFmtId="0" fontId="44" fillId="0" borderId="0" xfId="21" applyFont="1" applyAlignment="1">
      <alignment horizontal="left"/>
    </xf>
    <xf numFmtId="17" fontId="36" fillId="0" borderId="0" xfId="21" applyNumberFormat="1" applyFont="1" applyAlignment="1">
      <alignment horizontal="centerContinuous" vertical="top"/>
    </xf>
    <xf numFmtId="0" fontId="67" fillId="0" borderId="16" xfId="21" applyFont="1" applyBorder="1" applyAlignment="1">
      <alignment horizontal="centerContinuous" vertical="center"/>
    </xf>
    <xf numFmtId="0" fontId="64" fillId="0" borderId="16" xfId="21" applyFont="1" applyBorder="1" applyAlignment="1">
      <alignment horizontal="center" vertical="center" wrapText="1"/>
    </xf>
    <xf numFmtId="0" fontId="15" fillId="0" borderId="0" xfId="21" applyFont="1"/>
    <xf numFmtId="0" fontId="23" fillId="0" borderId="12" xfId="21" applyFont="1" applyBorder="1" applyAlignment="1">
      <alignment vertical="center"/>
    </xf>
    <xf numFmtId="0" fontId="3" fillId="0" borderId="0" xfId="21" applyAlignment="1">
      <alignment vertical="center"/>
    </xf>
    <xf numFmtId="0" fontId="23" fillId="0" borderId="0" xfId="21" applyFont="1" applyAlignment="1">
      <alignment vertical="center"/>
    </xf>
    <xf numFmtId="0" fontId="32" fillId="0" borderId="0" xfId="21" applyFont="1" applyAlignment="1">
      <alignment vertical="center"/>
    </xf>
    <xf numFmtId="0" fontId="33" fillId="0" borderId="0" xfId="21" applyFont="1" applyAlignment="1">
      <alignment vertical="center"/>
    </xf>
    <xf numFmtId="194" fontId="65" fillId="0" borderId="0" xfId="19" applyNumberFormat="1" applyFont="1" applyAlignment="1">
      <alignment horizontal="left" vertical="center" indent="1"/>
    </xf>
    <xf numFmtId="194" fontId="65" fillId="0" borderId="0" xfId="19" applyNumberFormat="1" applyFont="1" applyAlignment="1">
      <alignment horizontal="left" vertical="center" indent="2"/>
    </xf>
    <xf numFmtId="193" fontId="65" fillId="6" borderId="0" xfId="19" applyNumberFormat="1" applyFont="1" applyFill="1" applyAlignment="1">
      <alignment horizontal="left" vertical="center" indent="1"/>
    </xf>
    <xf numFmtId="193" fontId="65" fillId="0" borderId="0" xfId="19" applyNumberFormat="1" applyFont="1" applyAlignment="1">
      <alignment horizontal="left" vertical="center" indent="1"/>
    </xf>
    <xf numFmtId="195" fontId="30" fillId="0" borderId="0" xfId="18" applyNumberFormat="1" applyFont="1" applyFill="1" applyBorder="1" applyAlignment="1">
      <alignment vertical="center"/>
    </xf>
    <xf numFmtId="0" fontId="3" fillId="0" borderId="0" xfId="21" applyAlignment="1">
      <alignment horizontal="center"/>
    </xf>
    <xf numFmtId="14" fontId="3" fillId="0" borderId="0" xfId="21" applyNumberFormat="1"/>
    <xf numFmtId="0" fontId="22" fillId="0" borderId="0" xfId="21" applyFont="1"/>
    <xf numFmtId="0" fontId="60" fillId="0" borderId="0" xfId="22" applyFont="1" applyAlignment="1">
      <alignment horizontal="centerContinuous" vertical="center" wrapText="1"/>
    </xf>
    <xf numFmtId="166" fontId="3" fillId="0" borderId="0" xfId="21" applyNumberFormat="1"/>
    <xf numFmtId="0" fontId="9" fillId="0" borderId="0" xfId="19" applyFont="1" applyAlignment="1">
      <alignment horizontal="left" vertical="center"/>
    </xf>
    <xf numFmtId="0" fontId="8" fillId="0" borderId="0" xfId="21" applyFont="1"/>
    <xf numFmtId="0" fontId="30" fillId="0" borderId="0" xfId="21" applyFont="1" applyAlignment="1">
      <alignment horizontal="left" vertical="center"/>
    </xf>
    <xf numFmtId="0" fontId="23" fillId="0" borderId="0" xfId="21" applyFont="1"/>
    <xf numFmtId="0" fontId="13" fillId="0" borderId="0" xfId="21" applyFont="1"/>
    <xf numFmtId="193" fontId="30" fillId="6" borderId="0" xfId="18" applyNumberFormat="1" applyFont="1" applyFill="1" applyBorder="1" applyAlignment="1">
      <alignment vertical="center"/>
    </xf>
    <xf numFmtId="43" fontId="32" fillId="0" borderId="0" xfId="21" applyNumberFormat="1" applyFont="1" applyAlignment="1">
      <alignment vertical="center"/>
    </xf>
    <xf numFmtId="193" fontId="65" fillId="0" borderId="0" xfId="18" applyNumberFormat="1" applyFont="1" applyFill="1" applyBorder="1" applyAlignment="1">
      <alignment vertical="center"/>
    </xf>
    <xf numFmtId="193" fontId="65" fillId="6" borderId="0" xfId="18" applyNumberFormat="1" applyFont="1" applyFill="1" applyBorder="1" applyAlignment="1">
      <alignment vertical="center"/>
    </xf>
    <xf numFmtId="193" fontId="30" fillId="0" borderId="0" xfId="18" applyNumberFormat="1" applyFont="1" applyFill="1" applyBorder="1" applyAlignment="1">
      <alignment vertical="center"/>
    </xf>
    <xf numFmtId="193" fontId="30" fillId="6" borderId="0" xfId="19" applyNumberFormat="1" applyFont="1" applyFill="1" applyAlignment="1">
      <alignment horizontal="left" vertical="center"/>
    </xf>
    <xf numFmtId="193" fontId="65" fillId="4" borderId="0" xfId="18" applyNumberFormat="1" applyFont="1" applyFill="1" applyBorder="1" applyAlignment="1">
      <alignment vertical="center"/>
    </xf>
    <xf numFmtId="193" fontId="30" fillId="0" borderId="0" xfId="19" applyNumberFormat="1" applyFont="1" applyAlignment="1">
      <alignment horizontal="left" vertical="center"/>
    </xf>
    <xf numFmtId="194" fontId="65" fillId="2" borderId="0" xfId="19" applyNumberFormat="1" applyFont="1" applyFill="1" applyAlignment="1">
      <alignment horizontal="left" vertical="center" indent="1"/>
    </xf>
    <xf numFmtId="193" fontId="65" fillId="2" borderId="0" xfId="18" applyNumberFormat="1" applyFont="1" applyFill="1" applyBorder="1" applyAlignment="1">
      <alignment vertical="center"/>
    </xf>
    <xf numFmtId="0" fontId="8" fillId="0" borderId="0" xfId="8" applyFont="1"/>
    <xf numFmtId="0" fontId="60" fillId="0" borderId="0" xfId="23" applyFont="1" applyAlignment="1">
      <alignment horizontal="centerContinuous" vertical="center" wrapText="1"/>
    </xf>
    <xf numFmtId="0" fontId="60" fillId="0" borderId="0" xfId="24" applyFont="1" applyAlignment="1">
      <alignment horizontal="centerContinuous" vertical="center" wrapText="1"/>
    </xf>
    <xf numFmtId="0" fontId="65" fillId="0" borderId="0" xfId="19" applyFont="1" applyAlignment="1">
      <alignment vertical="center"/>
    </xf>
    <xf numFmtId="0" fontId="65" fillId="6" borderId="0" xfId="19" applyFont="1" applyFill="1" applyAlignment="1">
      <alignment vertical="center"/>
    </xf>
    <xf numFmtId="0" fontId="14" fillId="0" borderId="0" xfId="25" applyFont="1"/>
    <xf numFmtId="0" fontId="69" fillId="0" borderId="0" xfId="25" applyFont="1" applyAlignment="1">
      <alignment horizontal="centerContinuous" vertical="center" wrapText="1"/>
    </xf>
    <xf numFmtId="0" fontId="60" fillId="0" borderId="0" xfId="25" applyFont="1"/>
    <xf numFmtId="169" fontId="70" fillId="0" borderId="0" xfId="25" applyNumberFormat="1" applyFont="1" applyAlignment="1">
      <alignment horizontal="centerContinuous" vertical="center" wrapText="1"/>
    </xf>
    <xf numFmtId="0" fontId="17" fillId="0" borderId="0" xfId="25" applyFont="1"/>
    <xf numFmtId="0" fontId="71" fillId="0" borderId="0" xfId="25" applyFont="1" applyAlignment="1">
      <alignment horizontal="centerContinuous" vertical="center" wrapText="1"/>
    </xf>
    <xf numFmtId="0" fontId="63" fillId="0" borderId="0" xfId="25" applyFont="1"/>
    <xf numFmtId="0" fontId="63" fillId="0" borderId="0" xfId="25" applyFont="1" applyAlignment="1">
      <alignment horizontal="center"/>
    </xf>
    <xf numFmtId="0" fontId="13" fillId="0" borderId="16" xfId="25" applyFont="1" applyBorder="1" applyAlignment="1">
      <alignment horizontal="centerContinuous" vertical="center" wrapText="1"/>
    </xf>
    <xf numFmtId="0" fontId="23" fillId="0" borderId="15" xfId="25" applyFont="1" applyBorder="1" applyAlignment="1">
      <alignment horizontal="center" vertical="center" wrapText="1"/>
    </xf>
    <xf numFmtId="0" fontId="41" fillId="0" borderId="0" xfId="25" applyFont="1" applyAlignment="1">
      <alignment horizontal="center" vertical="center" wrapText="1"/>
    </xf>
    <xf numFmtId="0" fontId="9" fillId="0" borderId="11" xfId="25" applyFont="1" applyBorder="1" applyAlignment="1">
      <alignment horizontal="center" vertical="center" wrapText="1"/>
    </xf>
    <xf numFmtId="0" fontId="41" fillId="0" borderId="10" xfId="25" applyFont="1" applyBorder="1" applyAlignment="1">
      <alignment horizontal="center" vertical="center" wrapText="1"/>
    </xf>
    <xf numFmtId="0" fontId="47" fillId="0" borderId="0" xfId="25" applyFont="1" applyAlignment="1">
      <alignment horizontal="center" vertical="center"/>
    </xf>
    <xf numFmtId="0" fontId="23" fillId="0" borderId="0" xfId="25" applyFont="1" applyAlignment="1">
      <alignment horizontal="left"/>
    </xf>
    <xf numFmtId="197" fontId="23" fillId="0" borderId="0" xfId="26" applyNumberFormat="1" applyFont="1" applyFill="1" applyBorder="1" applyAlignment="1">
      <alignment horizontal="center"/>
    </xf>
    <xf numFmtId="0" fontId="41" fillId="0" borderId="0" xfId="25" applyFont="1" applyAlignment="1">
      <alignment horizontal="left" vertical="center"/>
    </xf>
    <xf numFmtId="0" fontId="41" fillId="0" borderId="21" xfId="25" applyFont="1" applyBorder="1" applyAlignment="1">
      <alignment horizontal="left" vertical="center"/>
    </xf>
    <xf numFmtId="197" fontId="41" fillId="0" borderId="21" xfId="26" applyNumberFormat="1" applyFont="1" applyFill="1" applyBorder="1" applyAlignment="1">
      <alignment vertical="center"/>
    </xf>
    <xf numFmtId="0" fontId="41" fillId="0" borderId="0" xfId="25" applyFont="1"/>
    <xf numFmtId="0" fontId="14" fillId="0" borderId="0" xfId="27"/>
    <xf numFmtId="0" fontId="14" fillId="0" borderId="0" xfId="27" applyAlignment="1">
      <alignment horizontal="centerContinuous" vertical="center"/>
    </xf>
    <xf numFmtId="198" fontId="30" fillId="6" borderId="0" xfId="18" applyNumberFormat="1" applyFont="1" applyFill="1" applyBorder="1" applyAlignment="1">
      <alignment vertical="center"/>
    </xf>
    <xf numFmtId="198" fontId="14" fillId="0" borderId="0" xfId="27" applyNumberFormat="1"/>
    <xf numFmtId="198" fontId="65" fillId="0" borderId="0" xfId="18" applyNumberFormat="1" applyFont="1" applyFill="1" applyBorder="1" applyAlignment="1">
      <alignment vertical="center"/>
    </xf>
    <xf numFmtId="198" fontId="65" fillId="6" borderId="0" xfId="18" applyNumberFormat="1" applyFont="1" applyFill="1" applyBorder="1" applyAlignment="1">
      <alignment vertical="center"/>
    </xf>
    <xf numFmtId="198" fontId="30" fillId="0" borderId="0" xfId="18" applyNumberFormat="1" applyFont="1" applyFill="1" applyBorder="1" applyAlignment="1">
      <alignment vertical="center"/>
    </xf>
    <xf numFmtId="194" fontId="65" fillId="6" borderId="0" xfId="19" applyNumberFormat="1" applyFont="1" applyFill="1" applyAlignment="1">
      <alignment horizontal="left" vertical="center" indent="1"/>
    </xf>
    <xf numFmtId="0" fontId="8" fillId="0" borderId="0" xfId="27" applyFont="1"/>
    <xf numFmtId="0" fontId="8" fillId="0" borderId="0" xfId="25" applyFont="1"/>
    <xf numFmtId="0" fontId="60" fillId="0" borderId="0" xfId="28" applyFont="1" applyAlignment="1">
      <alignment horizontal="centerContinuous" vertical="center" wrapText="1"/>
    </xf>
    <xf numFmtId="192" fontId="32" fillId="0" borderId="0" xfId="19" applyNumberFormat="1" applyFont="1" applyAlignment="1">
      <alignment vertical="center"/>
    </xf>
    <xf numFmtId="0" fontId="60" fillId="0" borderId="0" xfId="29" applyFont="1" applyAlignment="1">
      <alignment horizontal="centerContinuous" vertical="center" wrapText="1"/>
    </xf>
    <xf numFmtId="0" fontId="62" fillId="0" borderId="0" xfId="29" applyFont="1" applyAlignment="1">
      <alignment horizontal="centerContinuous" vertical="center" wrapText="1"/>
    </xf>
    <xf numFmtId="0" fontId="64" fillId="0" borderId="16" xfId="3" applyFont="1" applyBorder="1" applyAlignment="1">
      <alignment horizontal="center" vertical="center" wrapText="1"/>
    </xf>
    <xf numFmtId="0" fontId="30" fillId="0" borderId="0" xfId="19" applyFont="1" applyAlignment="1">
      <alignment vertical="center"/>
    </xf>
    <xf numFmtId="0" fontId="54" fillId="0" borderId="0" xfId="3" applyFont="1"/>
    <xf numFmtId="0" fontId="60" fillId="0" borderId="0" xfId="30" applyFont="1" applyAlignment="1">
      <alignment horizontal="centerContinuous" vertical="center" wrapText="1"/>
    </xf>
    <xf numFmtId="0" fontId="62" fillId="0" borderId="0" xfId="30" applyFont="1" applyAlignment="1">
      <alignment horizontal="centerContinuous" vertical="center" wrapText="1"/>
    </xf>
    <xf numFmtId="199" fontId="30" fillId="6" borderId="0" xfId="18" applyNumberFormat="1" applyFont="1" applyFill="1" applyBorder="1" applyAlignment="1">
      <alignment vertical="center"/>
    </xf>
    <xf numFmtId="199" fontId="65" fillId="0" borderId="0" xfId="18" applyNumberFormat="1" applyFont="1" applyFill="1" applyBorder="1" applyAlignment="1">
      <alignment vertical="center"/>
    </xf>
    <xf numFmtId="199" fontId="65" fillId="6" borderId="0" xfId="18" applyNumberFormat="1" applyFont="1" applyFill="1" applyBorder="1" applyAlignment="1">
      <alignment vertical="center"/>
    </xf>
    <xf numFmtId="0" fontId="60" fillId="0" borderId="0" xfId="31" applyFont="1" applyAlignment="1">
      <alignment horizontal="centerContinuous" vertical="center" wrapText="1"/>
    </xf>
    <xf numFmtId="0" fontId="62" fillId="0" borderId="0" xfId="31" applyFont="1" applyAlignment="1">
      <alignment horizontal="centerContinuous" vertical="center" wrapText="1"/>
    </xf>
    <xf numFmtId="200" fontId="30" fillId="6" borderId="0" xfId="18" applyNumberFormat="1" applyFont="1" applyFill="1" applyBorder="1" applyAlignment="1">
      <alignment vertical="center"/>
    </xf>
    <xf numFmtId="200" fontId="65" fillId="0" borderId="0" xfId="18" applyNumberFormat="1" applyFont="1" applyFill="1" applyBorder="1" applyAlignment="1">
      <alignment vertical="center"/>
    </xf>
    <xf numFmtId="200" fontId="65" fillId="6" borderId="0" xfId="18" applyNumberFormat="1" applyFont="1" applyFill="1" applyBorder="1" applyAlignment="1">
      <alignment vertical="center"/>
    </xf>
    <xf numFmtId="0" fontId="76" fillId="0" borderId="0" xfId="3" applyFont="1" applyAlignment="1">
      <alignment horizontal="centerContinuous" vertical="center" wrapText="1"/>
    </xf>
    <xf numFmtId="0" fontId="76" fillId="0" borderId="0" xfId="3" applyFont="1"/>
    <xf numFmtId="0" fontId="67" fillId="0" borderId="0" xfId="3" applyFont="1" applyAlignment="1">
      <alignment horizontal="centerContinuous" vertical="center" wrapText="1"/>
    </xf>
    <xf numFmtId="0" fontId="67" fillId="0" borderId="0" xfId="3" applyFont="1"/>
    <xf numFmtId="0" fontId="43" fillId="0" borderId="0" xfId="3" applyFont="1" applyAlignment="1">
      <alignment horizontal="centerContinuous" vertical="center" wrapText="1"/>
    </xf>
    <xf numFmtId="0" fontId="63" fillId="0" borderId="0" xfId="3" applyFont="1" applyAlignment="1">
      <alignment horizontal="center" vertical="center"/>
    </xf>
    <xf numFmtId="0" fontId="63" fillId="0" borderId="0" xfId="3" applyFont="1"/>
    <xf numFmtId="0" fontId="35" fillId="0" borderId="16" xfId="3" applyFont="1" applyBorder="1" applyAlignment="1">
      <alignment horizontal="center" vertical="center" wrapText="1"/>
    </xf>
    <xf numFmtId="0" fontId="9" fillId="0" borderId="16" xfId="3" applyFont="1" applyBorder="1" applyAlignment="1">
      <alignment horizontal="center" vertical="center" wrapText="1"/>
    </xf>
    <xf numFmtId="0" fontId="31" fillId="0" borderId="0" xfId="3" applyFont="1" applyAlignment="1">
      <alignment horizontal="center" vertical="center" wrapText="1"/>
    </xf>
    <xf numFmtId="0" fontId="8" fillId="0" borderId="0" xfId="3" applyFont="1" applyAlignment="1">
      <alignment horizontal="left" vertical="center"/>
    </xf>
    <xf numFmtId="197" fontId="8" fillId="0" borderId="0" xfId="32" applyNumberFormat="1" applyFont="1" applyFill="1" applyBorder="1" applyAlignment="1">
      <alignment horizontal="center" vertical="center"/>
    </xf>
    <xf numFmtId="164" fontId="14" fillId="0" borderId="0" xfId="7" applyNumberFormat="1" applyFont="1" applyFill="1" applyBorder="1" applyAlignment="1"/>
    <xf numFmtId="0" fontId="9" fillId="0" borderId="21" xfId="3" applyFont="1" applyBorder="1" applyAlignment="1">
      <alignment horizontal="left" vertical="center"/>
    </xf>
    <xf numFmtId="197" fontId="9" fillId="0" borderId="21" xfId="32" applyNumberFormat="1" applyFont="1" applyFill="1" applyBorder="1" applyAlignment="1">
      <alignment horizontal="center" vertical="center"/>
    </xf>
    <xf numFmtId="0" fontId="9" fillId="0" borderId="0" xfId="3" applyFont="1" applyAlignment="1">
      <alignment horizontal="left" vertical="center"/>
    </xf>
    <xf numFmtId="197" fontId="9" fillId="0" borderId="0" xfId="32" applyNumberFormat="1" applyFont="1" applyFill="1" applyBorder="1" applyAlignment="1">
      <alignment horizontal="center" vertical="center"/>
    </xf>
    <xf numFmtId="201" fontId="9" fillId="0" borderId="16" xfId="3" applyNumberFormat="1" applyFont="1" applyBorder="1" applyAlignment="1">
      <alignment horizontal="center" vertical="center" wrapText="1"/>
    </xf>
    <xf numFmtId="0" fontId="8" fillId="0" borderId="0" xfId="3" applyFont="1" applyAlignment="1">
      <alignment horizontal="center" vertical="center"/>
    </xf>
    <xf numFmtId="190" fontId="33" fillId="0" borderId="12" xfId="17" applyNumberFormat="1" applyFont="1" applyFill="1" applyBorder="1" applyAlignment="1">
      <alignment horizontal="center" vertical="center"/>
    </xf>
    <xf numFmtId="43" fontId="8" fillId="0" borderId="0" xfId="7" applyFont="1" applyFill="1" applyBorder="1" applyAlignment="1">
      <alignment horizontal="left" vertical="center"/>
    </xf>
    <xf numFmtId="202" fontId="33" fillId="0" borderId="0" xfId="17" applyNumberFormat="1" applyFont="1" applyFill="1" applyBorder="1" applyAlignment="1">
      <alignment horizontal="center" vertical="center"/>
    </xf>
    <xf numFmtId="203" fontId="33" fillId="0" borderId="0" xfId="18" applyNumberFormat="1" applyFont="1" applyFill="1" applyBorder="1" applyAlignment="1">
      <alignment vertical="center"/>
    </xf>
    <xf numFmtId="203" fontId="14" fillId="0" borderId="0" xfId="3" applyNumberFormat="1" applyFont="1"/>
    <xf numFmtId="204" fontId="14" fillId="0" borderId="0" xfId="3" applyNumberFormat="1" applyFont="1" applyAlignment="1">
      <alignment horizontal="center" vertical="center"/>
    </xf>
    <xf numFmtId="43" fontId="8" fillId="0" borderId="10" xfId="7" applyFont="1" applyFill="1" applyBorder="1" applyAlignment="1">
      <alignment horizontal="left" vertical="center"/>
    </xf>
    <xf numFmtId="202" fontId="33" fillId="0" borderId="10" xfId="17" applyNumberFormat="1" applyFont="1" applyFill="1" applyBorder="1" applyAlignment="1">
      <alignment horizontal="center" vertical="center"/>
    </xf>
    <xf numFmtId="205" fontId="33" fillId="0" borderId="10" xfId="17" applyNumberFormat="1" applyFont="1" applyFill="1" applyBorder="1" applyAlignment="1">
      <alignment horizontal="center" vertical="center"/>
    </xf>
    <xf numFmtId="43" fontId="9" fillId="0" borderId="21" xfId="7" applyFont="1" applyFill="1" applyBorder="1" applyAlignment="1">
      <alignment horizontal="left" vertical="center"/>
    </xf>
    <xf numFmtId="202" fontId="32" fillId="0" borderId="21" xfId="17" applyNumberFormat="1" applyFont="1" applyFill="1" applyBorder="1" applyAlignment="1">
      <alignment horizontal="center" vertical="center"/>
    </xf>
    <xf numFmtId="203" fontId="32" fillId="0" borderId="21" xfId="15" applyNumberFormat="1" applyFont="1" applyFill="1" applyBorder="1" applyAlignment="1">
      <alignment horizontal="center" vertical="center"/>
    </xf>
    <xf numFmtId="0" fontId="41" fillId="0" borderId="0" xfId="3" applyFont="1" applyAlignment="1">
      <alignment horizontal="left" vertical="center"/>
    </xf>
    <xf numFmtId="0" fontId="9" fillId="0" borderId="0" xfId="15" applyFont="1" applyFill="1" applyBorder="1" applyAlignment="1">
      <alignment horizontal="center" vertical="center"/>
    </xf>
    <xf numFmtId="2" fontId="46" fillId="0" borderId="0" xfId="3" applyNumberFormat="1" applyFont="1" applyAlignment="1">
      <alignment horizontal="left" vertical="center"/>
    </xf>
    <xf numFmtId="2" fontId="41" fillId="0" borderId="0" xfId="3" applyNumberFormat="1" applyFont="1" applyAlignment="1">
      <alignment horizontal="center" vertical="center"/>
    </xf>
    <xf numFmtId="2" fontId="14" fillId="0" borderId="0" xfId="3" applyNumberFormat="1" applyFont="1" applyAlignment="1">
      <alignment horizontal="center" vertical="center"/>
    </xf>
    <xf numFmtId="0" fontId="46" fillId="0" borderId="0" xfId="3" applyFont="1" applyAlignment="1">
      <alignment horizontal="left" vertical="center"/>
    </xf>
    <xf numFmtId="0" fontId="77" fillId="0" borderId="0" xfId="3" applyFont="1" applyAlignment="1">
      <alignment horizontal="centerContinuous" vertical="center" wrapText="1"/>
    </xf>
    <xf numFmtId="0" fontId="77" fillId="0" borderId="0" xfId="3" applyFont="1"/>
    <xf numFmtId="0" fontId="18" fillId="0" borderId="0" xfId="3" applyFont="1" applyAlignment="1">
      <alignment horizontal="centerContinuous" vertical="center" wrapText="1"/>
    </xf>
    <xf numFmtId="0" fontId="17" fillId="0" borderId="0" xfId="3" applyFont="1"/>
    <xf numFmtId="0" fontId="78" fillId="0" borderId="0" xfId="3" applyFont="1" applyAlignment="1">
      <alignment horizontal="centerContinuous" vertical="center" wrapText="1"/>
    </xf>
    <xf numFmtId="0" fontId="51" fillId="0" borderId="16" xfId="3" applyFont="1" applyBorder="1" applyAlignment="1">
      <alignment horizontal="center" vertical="center" wrapText="1"/>
    </xf>
    <xf numFmtId="202" fontId="8" fillId="0" borderId="0" xfId="17" applyNumberFormat="1" applyFont="1" applyFill="1" applyBorder="1" applyAlignment="1">
      <alignment horizontal="center" vertical="center"/>
    </xf>
    <xf numFmtId="202" fontId="9" fillId="0" borderId="0" xfId="15" applyNumberFormat="1" applyFont="1" applyFill="1" applyBorder="1" applyAlignment="1">
      <alignment horizontal="center" vertical="center"/>
    </xf>
    <xf numFmtId="2" fontId="80" fillId="0" borderId="0" xfId="3" applyNumberFormat="1" applyFont="1" applyAlignment="1">
      <alignment horizontal="left" vertical="center"/>
    </xf>
    <xf numFmtId="3" fontId="14" fillId="0" borderId="0" xfId="3" applyNumberFormat="1" applyFont="1" applyAlignment="1">
      <alignment horizontal="center" vertical="center"/>
    </xf>
    <xf numFmtId="0" fontId="14" fillId="0" borderId="0" xfId="33" applyFont="1"/>
    <xf numFmtId="0" fontId="16" fillId="0" borderId="0" xfId="33" applyFont="1" applyAlignment="1">
      <alignment horizontal="centerContinuous"/>
    </xf>
    <xf numFmtId="0" fontId="81" fillId="0" borderId="0" xfId="33" applyFont="1" applyAlignment="1">
      <alignment horizontal="centerContinuous"/>
    </xf>
    <xf numFmtId="0" fontId="81" fillId="0" borderId="0" xfId="33" applyFont="1" applyAlignment="1">
      <alignment horizontal="center"/>
    </xf>
    <xf numFmtId="0" fontId="81" fillId="0" borderId="0" xfId="33" applyFont="1"/>
    <xf numFmtId="169" fontId="17" fillId="0" borderId="0" xfId="33" applyNumberFormat="1" applyFont="1" applyAlignment="1">
      <alignment horizontal="centerContinuous"/>
    </xf>
    <xf numFmtId="0" fontId="17" fillId="0" borderId="0" xfId="33" applyFont="1" applyAlignment="1">
      <alignment horizontal="centerContinuous"/>
    </xf>
    <xf numFmtId="0" fontId="17" fillId="0" borderId="0" xfId="33" applyFont="1" applyAlignment="1">
      <alignment horizontal="center"/>
    </xf>
    <xf numFmtId="0" fontId="17" fillId="0" borderId="0" xfId="33" applyFont="1"/>
    <xf numFmtId="0" fontId="62" fillId="0" borderId="0" xfId="33" applyFont="1" applyAlignment="1">
      <alignment horizontal="centerContinuous" vertical="center" wrapText="1"/>
    </xf>
    <xf numFmtId="0" fontId="63" fillId="0" borderId="0" xfId="33" applyFont="1" applyAlignment="1">
      <alignment horizontal="center"/>
    </xf>
    <xf numFmtId="0" fontId="63" fillId="0" borderId="0" xfId="33" applyFont="1"/>
    <xf numFmtId="17" fontId="63" fillId="0" borderId="0" xfId="33" applyNumberFormat="1" applyFont="1" applyAlignment="1">
      <alignment horizontal="centerContinuous" vertical="center"/>
    </xf>
    <xf numFmtId="0" fontId="63" fillId="0" borderId="0" xfId="33" applyFont="1" applyAlignment="1">
      <alignment horizontal="centerContinuous" vertical="center"/>
    </xf>
    <xf numFmtId="0" fontId="13" fillId="0" borderId="15" xfId="33" applyFont="1" applyBorder="1" applyAlignment="1">
      <alignment horizontal="center" vertical="center" wrapText="1"/>
    </xf>
    <xf numFmtId="0" fontId="23" fillId="0" borderId="0" xfId="33" applyFont="1"/>
    <xf numFmtId="0" fontId="3" fillId="0" borderId="12" xfId="33" applyBorder="1" applyAlignment="1">
      <alignment horizontal="center" vertical="center" wrapText="1"/>
    </xf>
    <xf numFmtId="0" fontId="82" fillId="0" borderId="12" xfId="33" applyFont="1" applyBorder="1" applyAlignment="1">
      <alignment horizontal="center" vertical="center" wrapText="1"/>
    </xf>
    <xf numFmtId="0" fontId="41" fillId="0" borderId="0" xfId="33" applyFont="1"/>
    <xf numFmtId="0" fontId="9" fillId="0" borderId="10" xfId="33" applyFont="1" applyBorder="1" applyAlignment="1">
      <alignment vertical="center"/>
    </xf>
    <xf numFmtId="206" fontId="32" fillId="0" borderId="10" xfId="33" applyNumberFormat="1" applyFont="1" applyBorder="1" applyAlignment="1">
      <alignment horizontal="right" vertical="center"/>
    </xf>
    <xf numFmtId="2" fontId="23" fillId="0" borderId="0" xfId="33" applyNumberFormat="1" applyFont="1" applyAlignment="1">
      <alignment horizontal="center"/>
    </xf>
    <xf numFmtId="2" fontId="14" fillId="0" borderId="0" xfId="33" applyNumberFormat="1" applyFont="1"/>
    <xf numFmtId="0" fontId="9" fillId="0" borderId="0" xfId="33" applyFont="1" applyAlignment="1">
      <alignment vertical="center"/>
    </xf>
    <xf numFmtId="206" fontId="32" fillId="0" borderId="0" xfId="33" applyNumberFormat="1" applyFont="1" applyAlignment="1">
      <alignment horizontal="right" vertical="center"/>
    </xf>
    <xf numFmtId="0" fontId="14" fillId="0" borderId="0" xfId="33" applyFont="1" applyAlignment="1">
      <alignment horizontal="left"/>
    </xf>
    <xf numFmtId="206" fontId="33" fillId="0" borderId="0" xfId="33" applyNumberFormat="1" applyFont="1"/>
    <xf numFmtId="0" fontId="13" fillId="0" borderId="0" xfId="33" applyFont="1"/>
    <xf numFmtId="0" fontId="13" fillId="0" borderId="0" xfId="33" applyFont="1" applyAlignment="1">
      <alignment horizontal="left"/>
    </xf>
    <xf numFmtId="206" fontId="32" fillId="0" borderId="0" xfId="33" applyNumberFormat="1" applyFont="1"/>
    <xf numFmtId="2" fontId="41" fillId="0" borderId="0" xfId="33" applyNumberFormat="1" applyFont="1" applyAlignment="1">
      <alignment horizontal="center"/>
    </xf>
    <xf numFmtId="2" fontId="13" fillId="0" borderId="0" xfId="33" applyNumberFormat="1" applyFont="1"/>
    <xf numFmtId="0" fontId="9" fillId="0" borderId="9" xfId="33" applyFont="1" applyBorder="1" applyAlignment="1">
      <alignment horizontal="left"/>
    </xf>
    <xf numFmtId="9" fontId="33" fillId="0" borderId="9" xfId="33" applyNumberFormat="1" applyFont="1" applyBorder="1"/>
    <xf numFmtId="0" fontId="22" fillId="0" borderId="0" xfId="33" applyFont="1"/>
    <xf numFmtId="3" fontId="14" fillId="0" borderId="0" xfId="33" applyNumberFormat="1" applyFont="1"/>
    <xf numFmtId="0" fontId="14" fillId="0" borderId="0" xfId="33" applyFont="1" applyAlignment="1">
      <alignment horizontal="left" vertical="center"/>
    </xf>
    <xf numFmtId="0" fontId="8" fillId="0" borderId="0" xfId="33" applyFont="1" applyAlignment="1">
      <alignment horizontal="left" vertical="center"/>
    </xf>
    <xf numFmtId="2" fontId="14" fillId="0" borderId="0" xfId="33" applyNumberFormat="1" applyFont="1" applyAlignment="1">
      <alignment horizontal="left" vertical="center"/>
    </xf>
    <xf numFmtId="0" fontId="41" fillId="0" borderId="15" xfId="25" applyFont="1" applyBorder="1" applyAlignment="1">
      <alignment horizontal="center" vertical="center" wrapText="1"/>
    </xf>
    <xf numFmtId="0" fontId="83" fillId="0" borderId="0" xfId="25" applyFont="1"/>
    <xf numFmtId="0" fontId="23" fillId="0" borderId="0" xfId="25" applyFont="1"/>
    <xf numFmtId="0" fontId="55" fillId="0" borderId="0" xfId="0" applyFont="1" applyAlignment="1">
      <alignment horizontal="centerContinuous"/>
    </xf>
    <xf numFmtId="0" fontId="56" fillId="0" borderId="0" xfId="0" applyFont="1" applyAlignment="1">
      <alignment horizontal="centerContinuous"/>
    </xf>
    <xf numFmtId="0" fontId="42" fillId="0" borderId="0" xfId="0" applyFont="1"/>
    <xf numFmtId="0" fontId="57" fillId="0" borderId="0" xfId="0" applyFont="1" applyAlignment="1">
      <alignment horizontal="centerContinuous"/>
    </xf>
    <xf numFmtId="0" fontId="43" fillId="0" borderId="0" xfId="0" applyFont="1"/>
    <xf numFmtId="0" fontId="58" fillId="0" borderId="0" xfId="0" applyFont="1" applyAlignment="1">
      <alignment horizontal="centerContinuous"/>
    </xf>
    <xf numFmtId="0" fontId="44" fillId="0" borderId="0" xfId="0" applyFont="1"/>
    <xf numFmtId="0" fontId="44" fillId="0" borderId="0" xfId="0" applyFont="1" applyAlignment="1">
      <alignment horizontal="center"/>
    </xf>
    <xf numFmtId="0" fontId="59" fillId="0" borderId="0" xfId="0" applyFont="1" applyAlignment="1">
      <alignment horizontal="centerContinuous"/>
    </xf>
    <xf numFmtId="0" fontId="45" fillId="0" borderId="0" xfId="0" applyFont="1"/>
    <xf numFmtId="0" fontId="14" fillId="0" borderId="0" xfId="0" applyFont="1"/>
    <xf numFmtId="0" fontId="41" fillId="0" borderId="13" xfId="0" applyFont="1" applyBorder="1" applyAlignment="1">
      <alignment horizontal="center" vertical="center"/>
    </xf>
    <xf numFmtId="0" fontId="41" fillId="0" borderId="13" xfId="0" applyFont="1" applyBorder="1" applyAlignment="1">
      <alignment horizontal="center" vertical="center" wrapText="1"/>
    </xf>
    <xf numFmtId="0" fontId="41" fillId="0" borderId="18" xfId="0" applyFont="1" applyBorder="1" applyAlignment="1">
      <alignment horizontal="center" vertical="center"/>
    </xf>
    <xf numFmtId="0" fontId="41" fillId="0" borderId="18" xfId="0" applyFont="1" applyBorder="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horizontal="left" vertical="center"/>
    </xf>
    <xf numFmtId="164" fontId="23" fillId="0" borderId="0" xfId="1" applyNumberFormat="1" applyFont="1" applyFill="1" applyBorder="1" applyAlignment="1">
      <alignment horizontal="center" vertical="center"/>
    </xf>
    <xf numFmtId="0" fontId="23" fillId="0" borderId="19" xfId="0" applyFont="1" applyBorder="1" applyAlignment="1">
      <alignment vertical="center"/>
    </xf>
    <xf numFmtId="2" fontId="41" fillId="0" borderId="19" xfId="0" applyNumberFormat="1" applyFont="1" applyBorder="1" applyAlignment="1">
      <alignment horizontal="left" vertical="center"/>
    </xf>
    <xf numFmtId="0" fontId="23" fillId="0" borderId="0" xfId="0" applyFont="1" applyAlignment="1">
      <alignment vertical="center"/>
    </xf>
    <xf numFmtId="2" fontId="41" fillId="0" borderId="0" xfId="0" applyNumberFormat="1" applyFont="1" applyAlignment="1">
      <alignment horizontal="left" vertical="center"/>
    </xf>
    <xf numFmtId="0" fontId="8" fillId="0" borderId="0" xfId="0" applyFont="1"/>
    <xf numFmtId="0" fontId="23" fillId="0" borderId="19" xfId="0" applyFont="1" applyBorder="1" applyAlignment="1">
      <alignment horizontal="center" vertical="center"/>
    </xf>
    <xf numFmtId="164" fontId="23" fillId="0" borderId="19" xfId="1" applyNumberFormat="1" applyFont="1" applyFill="1" applyBorder="1" applyAlignment="1">
      <alignment horizontal="center" vertical="center"/>
    </xf>
    <xf numFmtId="0" fontId="9" fillId="0" borderId="0" xfId="0" applyFont="1" applyAlignment="1">
      <alignment horizontal="center" vertical="center"/>
    </xf>
    <xf numFmtId="0" fontId="46" fillId="0" borderId="0" xfId="0" applyFont="1" applyAlignment="1">
      <alignment horizontal="center" vertical="center"/>
    </xf>
    <xf numFmtId="0" fontId="9" fillId="0" borderId="0" xfId="0" applyFont="1" applyAlignment="1">
      <alignment horizontal="center" vertical="center" wrapText="1"/>
    </xf>
    <xf numFmtId="166" fontId="14" fillId="0" borderId="0" xfId="0" applyNumberFormat="1" applyFont="1"/>
    <xf numFmtId="0" fontId="13" fillId="0" borderId="0" xfId="0" applyFont="1"/>
    <xf numFmtId="0" fontId="13" fillId="0" borderId="0" xfId="0" applyFont="1" applyAlignment="1">
      <alignment horizontal="center" vertical="center"/>
    </xf>
    <xf numFmtId="178" fontId="14" fillId="0" borderId="0" xfId="0" applyNumberFormat="1" applyFont="1"/>
    <xf numFmtId="49" fontId="14" fillId="0" borderId="0" xfId="0" applyNumberFormat="1" applyFont="1"/>
    <xf numFmtId="14" fontId="14" fillId="0" borderId="0" xfId="0" applyNumberFormat="1" applyFont="1"/>
    <xf numFmtId="2" fontId="14" fillId="0" borderId="0" xfId="0" applyNumberFormat="1" applyFont="1"/>
    <xf numFmtId="179" fontId="34" fillId="0" borderId="0" xfId="0" applyNumberFormat="1" applyFont="1"/>
    <xf numFmtId="0" fontId="41" fillId="0" borderId="0" xfId="0" applyFont="1" applyAlignment="1">
      <alignment vertical="center"/>
    </xf>
    <xf numFmtId="188" fontId="41" fillId="0" borderId="0" xfId="0" applyNumberFormat="1" applyFont="1" applyAlignment="1">
      <alignment vertical="center"/>
    </xf>
    <xf numFmtId="189" fontId="41" fillId="0" borderId="0" xfId="0" applyNumberFormat="1" applyFont="1" applyAlignment="1">
      <alignment vertical="center"/>
    </xf>
    <xf numFmtId="189" fontId="23" fillId="0" borderId="0" xfId="0" applyNumberFormat="1" applyFont="1" applyAlignment="1">
      <alignment vertical="center"/>
    </xf>
    <xf numFmtId="2" fontId="9" fillId="0" borderId="0" xfId="0" applyNumberFormat="1" applyFont="1" applyAlignment="1">
      <alignment horizontal="left"/>
    </xf>
    <xf numFmtId="0" fontId="14" fillId="0" borderId="14" xfId="0" applyFont="1" applyBorder="1"/>
    <xf numFmtId="0" fontId="23" fillId="0" borderId="20" xfId="0" applyFont="1" applyBorder="1" applyAlignment="1">
      <alignment horizontal="center" vertical="center"/>
    </xf>
    <xf numFmtId="2" fontId="23" fillId="0" borderId="20" xfId="0" applyNumberFormat="1" applyFont="1" applyBorder="1" applyAlignment="1">
      <alignment horizontal="left" vertical="center"/>
    </xf>
    <xf numFmtId="2" fontId="23" fillId="0" borderId="10" xfId="0" applyNumberFormat="1" applyFont="1" applyBorder="1" applyAlignment="1">
      <alignment horizontal="left" vertical="center"/>
    </xf>
    <xf numFmtId="2" fontId="41" fillId="0" borderId="14" xfId="0" applyNumberFormat="1" applyFont="1" applyBorder="1" applyAlignment="1">
      <alignment horizontal="left" vertical="center"/>
    </xf>
    <xf numFmtId="181" fontId="23" fillId="0" borderId="0" xfId="0" applyNumberFormat="1" applyFont="1" applyAlignment="1">
      <alignment horizontal="right"/>
    </xf>
    <xf numFmtId="0" fontId="14" fillId="0" borderId="10" xfId="0" applyFont="1" applyBorder="1"/>
    <xf numFmtId="0" fontId="23" fillId="0" borderId="0" xfId="0" applyFont="1"/>
    <xf numFmtId="0" fontId="46" fillId="0" borderId="0" xfId="0" applyFont="1"/>
    <xf numFmtId="0" fontId="41" fillId="0" borderId="0" xfId="0" applyFont="1"/>
    <xf numFmtId="165" fontId="19" fillId="0" borderId="0" xfId="3" applyNumberFormat="1" applyFont="1" applyAlignment="1">
      <alignment horizontal="center" vertical="center" wrapText="1"/>
    </xf>
    <xf numFmtId="166" fontId="13" fillId="2" borderId="13" xfId="3" applyNumberFormat="1" applyFont="1" applyFill="1" applyBorder="1" applyAlignment="1">
      <alignment horizontal="center"/>
    </xf>
    <xf numFmtId="0" fontId="17" fillId="2" borderId="0" xfId="9" applyFont="1" applyFill="1" applyAlignment="1">
      <alignment horizontal="center" vertical="center" wrapText="1"/>
    </xf>
    <xf numFmtId="0" fontId="17" fillId="0" borderId="0" xfId="3" applyFont="1" applyAlignment="1">
      <alignment horizontal="center" vertical="center" wrapText="1"/>
    </xf>
    <xf numFmtId="0" fontId="17" fillId="0" borderId="10" xfId="3" applyFont="1" applyBorder="1" applyAlignment="1">
      <alignment horizontal="center" vertical="center" wrapText="1"/>
    </xf>
    <xf numFmtId="0" fontId="17" fillId="2" borderId="13" xfId="3" applyFont="1" applyFill="1" applyBorder="1" applyAlignment="1">
      <alignment horizontal="center" vertical="center" wrapText="1"/>
    </xf>
    <xf numFmtId="0" fontId="17" fillId="2" borderId="10" xfId="3" applyFont="1" applyFill="1" applyBorder="1" applyAlignment="1">
      <alignment horizontal="center" vertical="center" wrapText="1"/>
    </xf>
    <xf numFmtId="0" fontId="16" fillId="0" borderId="0" xfId="3" applyFont="1" applyAlignment="1">
      <alignment horizontal="center" vertical="center" wrapText="1"/>
    </xf>
    <xf numFmtId="14" fontId="17" fillId="0" borderId="0" xfId="3" applyNumberFormat="1" applyFont="1" applyAlignment="1">
      <alignment horizontal="center" vertical="center" wrapText="1"/>
    </xf>
    <xf numFmtId="0" fontId="17" fillId="2" borderId="15" xfId="3" applyFont="1" applyFill="1" applyBorder="1" applyAlignment="1">
      <alignment horizontal="center" vertical="center" wrapText="1"/>
    </xf>
    <xf numFmtId="49" fontId="13" fillId="2" borderId="16" xfId="3" applyNumberFormat="1" applyFont="1" applyFill="1" applyBorder="1" applyAlignment="1">
      <alignment horizontal="center" vertical="center" wrapText="1"/>
    </xf>
    <xf numFmtId="0" fontId="3" fillId="2" borderId="16" xfId="3" applyFill="1" applyBorder="1" applyAlignment="1">
      <alignment horizontal="center" vertical="center" wrapText="1"/>
    </xf>
    <xf numFmtId="0" fontId="31" fillId="0" borderId="16" xfId="3" applyFont="1" applyBorder="1" applyAlignment="1">
      <alignment horizontal="center" vertical="center"/>
    </xf>
    <xf numFmtId="0" fontId="3" fillId="0" borderId="0" xfId="3" applyAlignment="1">
      <alignment horizontal="center"/>
    </xf>
    <xf numFmtId="0" fontId="14" fillId="0" borderId="0" xfId="3" applyFont="1" applyAlignment="1">
      <alignment horizontal="center"/>
    </xf>
    <xf numFmtId="0" fontId="9" fillId="0" borderId="13" xfId="3" applyFont="1" applyBorder="1" applyAlignment="1">
      <alignment horizontal="center" vertical="center" wrapText="1"/>
    </xf>
    <xf numFmtId="0" fontId="8" fillId="0" borderId="13" xfId="3" applyFont="1" applyBorder="1" applyAlignment="1">
      <alignment horizontal="center" vertical="center" wrapText="1"/>
    </xf>
    <xf numFmtId="0" fontId="8" fillId="0" borderId="18" xfId="3" applyFont="1" applyBorder="1" applyAlignment="1">
      <alignment horizontal="center" vertical="center" wrapText="1"/>
    </xf>
    <xf numFmtId="0" fontId="51" fillId="0" borderId="13" xfId="3" applyFont="1" applyBorder="1" applyAlignment="1">
      <alignment horizontal="center" vertical="center" wrapText="1"/>
    </xf>
    <xf numFmtId="0" fontId="3" fillId="0" borderId="13" xfId="3" applyBorder="1" applyAlignment="1">
      <alignment horizontal="center" vertical="center" wrapText="1"/>
    </xf>
    <xf numFmtId="0" fontId="3" fillId="0" borderId="18" xfId="3" applyBorder="1" applyAlignment="1">
      <alignment horizontal="center" vertical="center" wrapText="1"/>
    </xf>
    <xf numFmtId="0" fontId="51" fillId="0" borderId="13" xfId="16" applyFont="1" applyBorder="1" applyAlignment="1">
      <alignment horizontal="center" vertical="center" wrapText="1"/>
    </xf>
    <xf numFmtId="0" fontId="3" fillId="0" borderId="13" xfId="16" applyBorder="1" applyAlignment="1">
      <alignment horizontal="center" vertical="center" wrapText="1"/>
    </xf>
    <xf numFmtId="0" fontId="3" fillId="0" borderId="18" xfId="16" applyBorder="1" applyAlignment="1">
      <alignment horizontal="center" vertical="center" wrapText="1"/>
    </xf>
    <xf numFmtId="0" fontId="51" fillId="0" borderId="13" xfId="3" applyFont="1" applyBorder="1" applyAlignment="1">
      <alignment horizontal="center" vertical="center"/>
    </xf>
    <xf numFmtId="0" fontId="51" fillId="0" borderId="18" xfId="3" applyFont="1" applyBorder="1" applyAlignment="1">
      <alignment horizontal="center" vertical="center"/>
    </xf>
    <xf numFmtId="0" fontId="51" fillId="0" borderId="18" xfId="3" applyFont="1" applyBorder="1" applyAlignment="1">
      <alignment horizontal="center" vertical="center" wrapText="1"/>
    </xf>
    <xf numFmtId="0" fontId="41" fillId="0" borderId="13" xfId="0" applyFont="1" applyBorder="1" applyAlignment="1">
      <alignment horizontal="center" vertical="center" wrapText="1"/>
    </xf>
    <xf numFmtId="0" fontId="41" fillId="0" borderId="18" xfId="0" applyFont="1" applyBorder="1" applyAlignment="1">
      <alignment horizontal="center" vertical="center" wrapText="1"/>
    </xf>
    <xf numFmtId="0" fontId="41" fillId="0" borderId="0" xfId="0" applyFont="1" applyAlignment="1">
      <alignment horizontal="center" vertical="center" wrapText="1"/>
    </xf>
    <xf numFmtId="0" fontId="14" fillId="0" borderId="0" xfId="0" applyFont="1" applyAlignment="1">
      <alignment horizontal="center"/>
    </xf>
    <xf numFmtId="0" fontId="41" fillId="0" borderId="13" xfId="0" applyFont="1" applyBorder="1" applyAlignment="1">
      <alignment horizontal="center" vertical="center"/>
    </xf>
    <xf numFmtId="0" fontId="41" fillId="0" borderId="18" xfId="0" applyFont="1" applyBorder="1" applyAlignment="1">
      <alignment horizontal="center" vertical="center"/>
    </xf>
    <xf numFmtId="0" fontId="14" fillId="0" borderId="0" xfId="11" applyFont="1" applyAlignment="1">
      <alignment horizontal="center"/>
    </xf>
    <xf numFmtId="0" fontId="9" fillId="0" borderId="12" xfId="25" applyFont="1" applyBorder="1" applyAlignment="1">
      <alignment horizontal="center" vertical="center" wrapText="1"/>
    </xf>
    <xf numFmtId="0" fontId="9" fillId="0" borderId="10" xfId="25" applyFont="1" applyBorder="1" applyAlignment="1">
      <alignment horizontal="center" vertical="center" wrapText="1"/>
    </xf>
    <xf numFmtId="0" fontId="72" fillId="0" borderId="15" xfId="25" applyFont="1" applyBorder="1" applyAlignment="1">
      <alignment horizontal="center" vertical="center"/>
    </xf>
    <xf numFmtId="0" fontId="72" fillId="0" borderId="0" xfId="25" applyFont="1" applyAlignment="1">
      <alignment horizontal="center" vertical="center"/>
    </xf>
    <xf numFmtId="0" fontId="47" fillId="0" borderId="10" xfId="25" applyFont="1" applyBorder="1" applyAlignment="1">
      <alignment horizontal="center" vertical="center"/>
    </xf>
    <xf numFmtId="0" fontId="13" fillId="0" borderId="11" xfId="25" applyFont="1" applyBorder="1" applyAlignment="1">
      <alignment horizontal="center" vertical="center"/>
    </xf>
    <xf numFmtId="0" fontId="31" fillId="0" borderId="15" xfId="33" applyFont="1" applyBorder="1" applyAlignment="1">
      <alignment horizontal="center" vertical="center" wrapText="1"/>
    </xf>
    <xf numFmtId="0" fontId="9" fillId="0" borderId="0" xfId="3" applyFont="1"/>
  </cellXfs>
  <cellStyles count="34">
    <cellStyle name="Hipervínculo 2" xfId="6" xr:uid="{2D7137A6-5D11-44AD-B3DC-22761E34E031}"/>
    <cellStyle name="Millares" xfId="1" builtinId="3"/>
    <cellStyle name="Millares [0]_C18 App_rtxsyp" xfId="26" xr:uid="{D6FA5A73-B96F-41E7-AC7E-6F373B04195B}"/>
    <cellStyle name="Millares [0]_C36 App_comp%gastos" xfId="32" xr:uid="{6981CB3C-83A9-43D5-8D43-7971212274F2}"/>
    <cellStyle name="Millares [0]_cif-2002-02" xfId="10" xr:uid="{3C80BB4D-8299-489C-9914-517BA7E1E986}"/>
    <cellStyle name="Millares [0]_Cifras_092001_Pub" xfId="17" xr:uid="{C2AC78E3-4D3C-42B1-9881-0D43571B229A}"/>
    <cellStyle name="Millares [0]_ForCua_RankEstr" xfId="15" xr:uid="{D7E51D00-EECD-4417-BAD2-ADF613A830FB}"/>
    <cellStyle name="Millares [0]_Indicadores" xfId="12" xr:uid="{BB69CC07-7008-40A5-BAFE-C6B0AF3E40AE}"/>
    <cellStyle name="Millares [0]_Primas_1_092001Pub" xfId="18" xr:uid="{FACF3A87-BC5B-4A5E-BAED-2D5151E12B4D}"/>
    <cellStyle name="Millares 2" xfId="7" xr:uid="{D0C5C724-C31E-4DCC-8EBF-DF3808E78D78}"/>
    <cellStyle name="Millares_Indicadores" xfId="13" xr:uid="{9A861A40-B1C2-4E9A-9858-104BA7ADC360}"/>
    <cellStyle name="Normal" xfId="0" builtinId="0"/>
    <cellStyle name="Normal 2" xfId="3" xr:uid="{E69FE14B-9A7C-424C-9C82-D4B9F44B605E}"/>
    <cellStyle name="Normal 2 2" xfId="8" xr:uid="{276FE218-BBAF-43AA-B5EE-D3E451637E77}"/>
    <cellStyle name="Normal 2 2 2" xfId="9" xr:uid="{5016502C-7C40-4786-9152-2F274351302B}"/>
    <cellStyle name="Normal 26" xfId="4" xr:uid="{DC230B46-7F7A-4E32-8BE2-241F925FFB3E}"/>
    <cellStyle name="Normal 5" xfId="2" xr:uid="{E3D27683-2662-4211-AFF3-D4B33D872E9F}"/>
    <cellStyle name="Normal_C06 App_rankprg" xfId="16" xr:uid="{B4C00503-0375-475B-AA32-87E3BC6E5D65}"/>
    <cellStyle name="Normal_C08 App_pxr_long" xfId="11" xr:uid="{390F45D6-B41E-45EB-98B0-8487C2C4DB7D}"/>
    <cellStyle name="Normal_C09 App_psn1" xfId="19" xr:uid="{006BE085-4DED-4170-951E-13652CFB76F5}"/>
    <cellStyle name="Normal_C10 App_pcn" xfId="20" xr:uid="{8F8833D0-F4DA-4BD0-84DF-13C8853697E6}"/>
    <cellStyle name="Normal_C12 App_spsn" xfId="21" xr:uid="{E4B3D549-8A9C-48CF-AAEA-245BF3F1B209}"/>
    <cellStyle name="Normal_C13 App_spcn" xfId="22" xr:uid="{8F46C622-54DC-4A8F-A964-8204BC855FCB}"/>
    <cellStyle name="Normal_C15 App_isd" xfId="23" xr:uid="{42858AD2-9A67-4296-90CE-98C03D5B1441}"/>
    <cellStyle name="Normal_C17 App_art1" xfId="24" xr:uid="{7A175508-8A3A-419C-8A74-5183CC0E4508}"/>
    <cellStyle name="Normal_C18 App_rtxsyp" xfId="25" xr:uid="{9D826522-755D-4F2C-AD6A-D154E5E537A3}"/>
    <cellStyle name="Normal_C32 App_cpsn" xfId="28" xr:uid="{D9186EAD-7A99-4B99-909D-982AD16C1ABA}"/>
    <cellStyle name="Normal_C33 App_ia" xfId="29" xr:uid="{F82FCC8C-BDDA-444E-860E-70F364E3B281}"/>
    <cellStyle name="Normal_C34 App_ic" xfId="30" xr:uid="{43FC1E13-5AA2-4C20-BE4A-0E4A07BAEB73}"/>
    <cellStyle name="Normal_C35 App_ir" xfId="31" xr:uid="{2B11BB29-CD7E-4B14-8298-9DB27CB8DD3A}"/>
    <cellStyle name="Normal_C39 App_%pd y sd1" xfId="33" xr:uid="{6C52E1B2-52AC-4824-A134-E1D18F80295A}"/>
    <cellStyle name="Normal_Cuadros Finales Acordados" xfId="27" xr:uid="{6CD008E0-CDB3-4C78-B077-280E565B1875}"/>
    <cellStyle name="Normal_PAG_000" xfId="5" xr:uid="{31C9A180-2EE5-49CF-A331-7F57B0278B9F}"/>
    <cellStyle name="Porcentaje 2" xfId="14" xr:uid="{6904AFB0-68F8-4F39-A0CB-BB05844605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144780</xdr:colOff>
      <xdr:row>18</xdr:row>
      <xdr:rowOff>53340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1BED0538-81CB-40A0-954A-3A8A4965EC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1882140"/>
          <a:ext cx="307848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45504</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87212-A5D2-466A-8633-47C76C1DDB62}">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6BFB2-084A-498E-997B-8412F64DE88E}">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0C8DFF42-C851-4BED-8A57-23402BF71666}"/>
    <hyperlink ref="C6" location="'P002'!Área_de_impresión" display="Estado de Resultados por Empresa de Seguros" xr:uid="{DCBB1055-0C36-4CC7-81E3-4A6F40AA8C07}"/>
    <hyperlink ref="C9" location="'P003'!Área_de_impresión" display="Cifras Consideradas en la Elaboración de los Indicadores por Empresa de Seguros" xr:uid="{B8C9B1E8-2DDC-4EF8-9C39-C499D0E25EFE}"/>
    <hyperlink ref="C10" location="'P004'!Área_de_impresión" display="Indicadores por Empresas de Seguros" xr:uid="{B4789A4A-70F7-4656-88F2-8B09FE9192F6}"/>
    <hyperlink ref="C13" location="'P005'!Área_de_impresión" display="Ranking de Primas de Seguros Netas por Ramos" xr:uid="{826D78E6-FFF0-4287-9370-740849E5C5D4}"/>
    <hyperlink ref="C14" location="'P006'!Área_de_impresión" display="Ranking de Primas de Seguros Netas de los principales Riesgos de Ramos Generales y Accidentes y Enfermedades" xr:uid="{D2B90658-EDFC-4845-AD4D-7D6F9DF40117}"/>
    <hyperlink ref="C15" location="'P007'!Área_de_impresión" display="Ranking de Primas de Seguros Netas de los principales Riesgos de Ramos de Vida" xr:uid="{1481270C-54D3-447B-99DD-26695CC80B22}"/>
    <hyperlink ref="C18" location="'P008'!Área_de_impresión" display="Primas según Ramos por Empresa de Seguros" xr:uid="{745CBA8D-70B0-4FCE-B887-3118F3E78F54}"/>
    <hyperlink ref="C19" location="'P009'!Área_de_impresión" display="Primas de Seguros Netas según Riesgos por Empresa de Seguros" xr:uid="{DAD1A5F2-DB2F-4FEA-87F3-D38498C66288}"/>
    <hyperlink ref="C20" location="'P010'!Área_de_impresión" display="Primas Cedidas Netas según Riesgos por Empresa de Seguros" xr:uid="{767BD7A4-EAFF-42B0-B496-1FD382545761}"/>
    <hyperlink ref="C21" location="'P011'!Área_de_impresión" display="Primas Retenidas según Riesgos por Empresa de Seguros" xr:uid="{B11D6230-1609-474D-922E-CD40584B47A1}"/>
    <hyperlink ref="C22" location="'P012'!Área_de_impresión" display="Siniestros de Primas de Seguros Netos según Riesgos por Empresa de Seguros" xr:uid="{385D31C4-81CD-4F64-A8BB-41CFBBD6C64F}"/>
    <hyperlink ref="C23" location="'P013'!Área_de_impresión" display="Siniestros de Primas Cedidas Netos según Riesgos por Empresa de Seguros" xr:uid="{56FBD5FF-456E-41B9-AE71-F7BF20190742}"/>
    <hyperlink ref="C24" location="'P014'!Área_de_impresión" display="Siniestros Retenidos según Riesgos por Empresa de Seguros" xr:uid="{90C7B4BB-C215-4668-8C37-8D1457E34708}"/>
    <hyperlink ref="C25" location="'P015'!Área_de_impresión" display="Indice de Siniestralidad Directa según Riesgos por Empresa de Seguros" xr:uid="{C61E771B-94B2-47E2-BF22-4503BEC941A1}"/>
    <hyperlink ref="C26" location="'P016'!Área_de_impresión" display="Indice de Siniestralidad Retenida según Riesgos por Empresa de Seguros" xr:uid="{885055B3-7695-4231-B103-8E81AF12628B}"/>
    <hyperlink ref="C27" location="'P020'!Área_de_impresión" display="Ajuste de Reservas Técnicas según Riesgos por Empresa de Seguros" xr:uid="{FE005A1C-9C88-4092-9CE0-3CF1E0977240}"/>
    <hyperlink ref="C30" location="'P021'!Área_de_impresión" display="Reservas Técnicas por Siniestros y Primas por Empresa de Seguros" xr:uid="{2D1696C1-0928-47F7-BF1A-9818206A58C0}"/>
    <hyperlink ref="C31" location="'P022'!A1" display="Reserva de Siniestros Reportados y No Reportados de Primas de Seguros y Reaseguros Aceptados según Riesgos por Empresa de Seguros" xr:uid="{BCBE35FF-6AC2-4388-8B07-5E0F31B74BD3}"/>
    <hyperlink ref="C32" location="'P023'!A1" display="Reserva de Siniestros Reportados y No Reportados de Primas Cedidas según Riesgos por Empresa de Seguros " xr:uid="{5BFB0D88-D7A1-488B-8632-0B3E838027DA}"/>
    <hyperlink ref="C33" location="'P024'!A1" display="Reserva de Riesgos en Curso y Matematicas de Vida de Primas de Seguros y Reaseguros Aceptados según Riesgos por Empresa de Seguros" xr:uid="{E70A6FBA-9DEE-46A6-A26E-2953D57EB3E3}"/>
    <hyperlink ref="C34" location="'P025'!A1" display="Reserva de Riesgos en Curso y Matematicas de Vida de Primas Cedidas según Riesgos por Empresa de Seguros" xr:uid="{33BDC460-A747-4A00-9D64-844CC2D26E61}"/>
    <hyperlink ref="C37" location="'P039'!A1" display="Comisiones sobre Primas de Seguros Netas según Riesgos por Empresa de Seguros" xr:uid="{675080C2-12BA-4277-8403-16FD2C55E36A}"/>
    <hyperlink ref="C38" location="'P040'!A1" display="Indice de Agenciamiento según Riesgos por Empresa de Seguros" xr:uid="{C69949A9-9468-440A-8E7A-CAA9E75CD802}"/>
    <hyperlink ref="C39" location="'P041'!A1" display="Indice de Cesión según Riesgos por Empresa de Seguros" xr:uid="{5BA279F8-D8E1-4E67-8F9C-E10B4EEF713F}"/>
    <hyperlink ref="C40" location="'P042'!A1" display="Indice de Retención según Riesgos por Empresa de Seguros" xr:uid="{345F2278-1DE1-4563-8D3D-9006D9EF3700}"/>
    <hyperlink ref="C41" location="'P043'!A1" display="Composición de los Gastos de Administración por Empresa de Seguros" xr:uid="{6C71FB85-50AF-4B7D-908E-5FD65B9F8B5F}"/>
    <hyperlink ref="C44" location="'P044'!A1" display="Estructura del Activo por Empresa de Seguros" xr:uid="{82C84468-D5AD-4FC5-90AB-55FE36659DDF}"/>
    <hyperlink ref="C45" location="'P045'!A1" display="Estructura del Pasivo por Empresa de Seguros" xr:uid="{6E72D20C-566F-405C-BB2B-B1318D5DFDB4}"/>
    <hyperlink ref="C46" location="'P046'!A1" display="Estructura de las Primas y Siniestros según Riesgos por Empresa de Seguros" xr:uid="{117359AC-B33E-492B-BD0F-3169A989F1C3}"/>
    <hyperlink ref="C47" location="'P047'!A1" display="Reservas Técnicas Retenidas por Siniestros y Primas por Empresa de Seguros" xr:uid="{06836ACF-0126-4BC1-9D30-8FAB9138EC35}"/>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7E46D-99E6-479F-936F-7D49FDE97443}">
  <sheetPr codeName="Hoja111"/>
  <dimension ref="A1:DF273"/>
  <sheetViews>
    <sheetView showGridLines="0" zoomScale="85" zoomScaleNormal="85" workbookViewId="0"/>
  </sheetViews>
  <sheetFormatPr baseColWidth="10" defaultColWidth="2.6640625" defaultRowHeight="13.8"/>
  <cols>
    <col min="1" max="1" width="66.5546875" style="35" customWidth="1"/>
    <col min="2" max="4" width="14.6640625" style="35" customWidth="1"/>
    <col min="5" max="5" width="3.33203125" style="35" customWidth="1"/>
    <col min="6" max="8" width="14.33203125" style="34" customWidth="1"/>
    <col min="9" max="9" width="3.33203125" style="34" customWidth="1"/>
    <col min="10" max="12" width="15.44140625" style="34" customWidth="1"/>
    <col min="13" max="13" width="3.33203125" style="34" customWidth="1"/>
    <col min="14" max="14" width="66.6640625" style="35"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35"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35"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35"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35" customWidth="1"/>
    <col min="65" max="65" width="3.33203125" style="34" customWidth="1"/>
    <col min="66" max="66" width="66.6640625" style="35"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4.44140625" style="34" customWidth="1"/>
    <col min="79" max="79" width="3.33203125" style="34" customWidth="1"/>
    <col min="80" max="80" width="16.6640625" style="34" customWidth="1"/>
    <col min="81" max="82" width="13.33203125" style="34" customWidth="1"/>
    <col min="83" max="83" width="3.33203125" style="34" customWidth="1"/>
    <col min="84" max="86" width="13.33203125" style="34" customWidth="1"/>
    <col min="87" max="87" width="52.33203125" style="35" customWidth="1"/>
    <col min="88" max="90" width="13.33203125" style="34" customWidth="1"/>
    <col min="91" max="91" width="3.33203125" style="34" customWidth="1"/>
    <col min="92" max="94" width="13.33203125" style="34" customWidth="1"/>
    <col min="95" max="95" width="3.33203125" style="34" customWidth="1"/>
    <col min="96" max="98" width="13.33203125" style="34" customWidth="1"/>
    <col min="99" max="99" width="52.33203125" style="35" customWidth="1"/>
    <col min="100" max="102" width="13.33203125" style="34" customWidth="1"/>
    <col min="103" max="103" width="3.33203125" style="34" customWidth="1"/>
    <col min="104" max="106" width="13.33203125" style="34" customWidth="1"/>
    <col min="107" max="107" width="3.33203125" style="34" customWidth="1"/>
    <col min="108" max="110" width="13.33203125" style="34" customWidth="1"/>
    <col min="111" max="111" width="52.6640625" style="34" customWidth="1"/>
    <col min="112" max="112" width="12" style="34" customWidth="1"/>
    <col min="113" max="113" width="14.33203125" style="34" customWidth="1"/>
    <col min="114" max="114" width="13.44140625" style="34" customWidth="1"/>
    <col min="115" max="115" width="2.6640625" style="34"/>
    <col min="116" max="116" width="13.33203125" style="34" customWidth="1"/>
    <col min="117" max="117" width="11.33203125" style="34" customWidth="1"/>
    <col min="118" max="118" width="10.5546875" style="34" customWidth="1"/>
    <col min="119" max="119" width="2.44140625" style="34" customWidth="1"/>
    <col min="120" max="120" width="12" style="34" customWidth="1"/>
    <col min="121" max="121" width="14.44140625" style="34" customWidth="1"/>
    <col min="122" max="122" width="14.6640625" style="34" customWidth="1"/>
    <col min="123" max="123" width="53.5546875" style="34" customWidth="1"/>
    <col min="124" max="124" width="15.33203125" style="34" customWidth="1"/>
    <col min="125" max="125" width="14.44140625" style="34" customWidth="1"/>
    <col min="126" max="126" width="11.6640625" style="34" customWidth="1"/>
    <col min="127" max="127" width="3.6640625" style="34" customWidth="1"/>
    <col min="128" max="128" width="10.6640625" style="34" customWidth="1"/>
    <col min="129" max="129" width="12.33203125" style="34" customWidth="1"/>
    <col min="130" max="130" width="17.33203125" style="34" customWidth="1"/>
    <col min="131" max="131" width="5.6640625" style="34" customWidth="1"/>
    <col min="132" max="132" width="11" style="34" customWidth="1"/>
    <col min="133" max="133" width="10.33203125" style="34" customWidth="1"/>
    <col min="134" max="134" width="14.5546875" style="34" customWidth="1"/>
    <col min="135" max="135" width="56" style="34" customWidth="1"/>
    <col min="136" max="136" width="10.6640625" style="34" customWidth="1"/>
    <col min="137" max="137" width="10.5546875" style="34" customWidth="1"/>
    <col min="138" max="138" width="12.33203125" style="34" customWidth="1"/>
    <col min="139" max="139" width="2.33203125" style="34" customWidth="1"/>
    <col min="140" max="140" width="8.5546875" style="34" customWidth="1"/>
    <col min="141" max="141" width="7.6640625" style="34" customWidth="1"/>
    <col min="142" max="142" width="10.5546875" style="34" customWidth="1"/>
    <col min="143" max="143" width="2.33203125" style="34" customWidth="1"/>
    <col min="144" max="144" width="10.5546875" style="34" customWidth="1"/>
    <col min="145" max="145" width="10.6640625" style="34" customWidth="1"/>
    <col min="146" max="146" width="11.6640625" style="34" customWidth="1"/>
    <col min="147" max="147" width="52.6640625" style="34" customWidth="1"/>
    <col min="148" max="148" width="15.33203125" style="34" customWidth="1"/>
    <col min="149" max="149" width="12" style="34" customWidth="1"/>
    <col min="150" max="150" width="12.6640625" style="34" customWidth="1"/>
    <col min="151" max="151" width="3.5546875" style="34" customWidth="1"/>
    <col min="152" max="152" width="13.6640625" style="34" customWidth="1"/>
    <col min="153" max="153" width="12.33203125" style="34" customWidth="1"/>
    <col min="154" max="154" width="15.5546875" style="34" customWidth="1"/>
    <col min="155" max="155" width="4.33203125" style="34" customWidth="1"/>
    <col min="156" max="156" width="13.6640625" style="34" customWidth="1"/>
    <col min="157" max="157" width="13" style="34" customWidth="1"/>
    <col min="158" max="158" width="15.44140625" style="34" customWidth="1"/>
    <col min="159" max="159" width="53.33203125" style="34" customWidth="1"/>
    <col min="160" max="160" width="11" style="34" customWidth="1"/>
    <col min="161" max="161" width="12.33203125" style="34" customWidth="1"/>
    <col min="162" max="162" width="12.6640625" style="34" customWidth="1"/>
    <col min="163" max="163" width="4" style="34" customWidth="1"/>
    <col min="164" max="164" width="14" style="34" customWidth="1"/>
    <col min="165" max="165" width="9.6640625" style="34" customWidth="1"/>
    <col min="166" max="166" width="8.5546875" style="34" customWidth="1"/>
    <col min="167" max="167" width="3.44140625" style="34" customWidth="1"/>
    <col min="168" max="168" width="7.6640625" style="34" customWidth="1"/>
    <col min="169" max="169" width="5.6640625" style="34" customWidth="1"/>
    <col min="170" max="170" width="14.33203125" style="34" customWidth="1"/>
    <col min="171" max="171" width="54" style="34" customWidth="1"/>
    <col min="172" max="172" width="12.5546875" style="34" customWidth="1"/>
    <col min="173" max="173" width="13" style="34" customWidth="1"/>
    <col min="174" max="174" width="11.33203125" style="34" customWidth="1"/>
    <col min="175" max="175" width="2.6640625" style="34" customWidth="1"/>
    <col min="176" max="177" width="10.6640625" style="34" customWidth="1"/>
    <col min="178" max="178" width="11.5546875" style="34" customWidth="1"/>
    <col min="179" max="179" width="3.5546875" style="34" customWidth="1"/>
    <col min="180" max="180" width="11.6640625" style="34" customWidth="1"/>
    <col min="181" max="181" width="14.44140625" style="34" customWidth="1"/>
    <col min="182" max="182" width="13.44140625" style="34" customWidth="1"/>
    <col min="183" max="183" width="54.33203125" style="34" customWidth="1"/>
    <col min="184" max="184" width="13.33203125" style="34" customWidth="1"/>
    <col min="185" max="185" width="10.33203125" style="34" customWidth="1"/>
    <col min="186" max="186" width="9.6640625" style="34" customWidth="1"/>
    <col min="187" max="187" width="2.6640625" style="34" customWidth="1"/>
    <col min="188" max="188" width="11.6640625" style="34" customWidth="1"/>
    <col min="189" max="189" width="10.6640625" style="34" customWidth="1"/>
    <col min="190" max="190" width="10.33203125" style="34" customWidth="1"/>
    <col min="191" max="191" width="2.6640625" style="34"/>
    <col min="192" max="192" width="10.5546875" style="34" customWidth="1"/>
    <col min="193" max="193" width="10.6640625" style="34" customWidth="1"/>
    <col min="194" max="194" width="12.33203125" style="34" customWidth="1"/>
    <col min="195" max="195" width="55.33203125" style="34" customWidth="1"/>
    <col min="196" max="196" width="14.33203125" style="34" customWidth="1"/>
    <col min="197" max="198" width="13" style="34" customWidth="1"/>
    <col min="199" max="199" width="3.33203125" style="34" customWidth="1"/>
    <col min="200" max="200" width="11.44140625" style="34" customWidth="1"/>
    <col min="201" max="201" width="10.6640625" style="34" customWidth="1"/>
    <col min="202" max="202" width="10.33203125" style="34" customWidth="1"/>
    <col min="203" max="203" width="2.6640625" style="34"/>
    <col min="204" max="204" width="12" style="34" customWidth="1"/>
    <col min="205" max="205" width="11.33203125" style="34" customWidth="1"/>
    <col min="206" max="206" width="12.44140625" style="34" customWidth="1"/>
    <col min="207" max="207" width="53.44140625" style="34" customWidth="1"/>
    <col min="208" max="208" width="10" style="34" customWidth="1"/>
    <col min="209" max="209" width="12.44140625" style="34" customWidth="1"/>
    <col min="210" max="210" width="14.6640625" style="34" customWidth="1"/>
    <col min="211" max="211" width="2.6640625" style="34"/>
    <col min="212" max="212" width="14.44140625" style="34" customWidth="1"/>
    <col min="213" max="213" width="15.6640625" style="34" customWidth="1"/>
    <col min="214" max="214" width="12" style="34" customWidth="1"/>
    <col min="215" max="16384" width="2.6640625" style="34"/>
  </cols>
  <sheetData>
    <row r="1" spans="1:99" s="37" customFormat="1" ht="32.1" customHeight="1">
      <c r="A1" s="36" t="s">
        <v>4</v>
      </c>
      <c r="B1" s="36"/>
      <c r="C1" s="36"/>
      <c r="D1" s="36"/>
      <c r="E1" s="36"/>
      <c r="F1" s="36"/>
      <c r="G1" s="36"/>
      <c r="H1" s="36"/>
      <c r="I1" s="36"/>
      <c r="J1" s="36"/>
      <c r="K1" s="36"/>
      <c r="L1" s="36"/>
      <c r="M1" s="36"/>
      <c r="N1" s="663" t="s">
        <v>4</v>
      </c>
      <c r="O1" s="663"/>
      <c r="P1" s="663"/>
      <c r="Q1" s="663"/>
      <c r="R1" s="663"/>
      <c r="S1" s="663"/>
      <c r="T1" s="663"/>
      <c r="U1" s="663"/>
      <c r="V1" s="663"/>
      <c r="W1" s="663"/>
      <c r="X1" s="663"/>
      <c r="Y1" s="663"/>
      <c r="Z1" s="36"/>
      <c r="AA1" s="663" t="s">
        <v>4</v>
      </c>
      <c r="AB1" s="663"/>
      <c r="AC1" s="663"/>
      <c r="AD1" s="663"/>
      <c r="AE1" s="663"/>
      <c r="AF1" s="663"/>
      <c r="AG1" s="663"/>
      <c r="AH1" s="663"/>
      <c r="AI1" s="663"/>
      <c r="AJ1" s="663"/>
      <c r="AK1" s="663"/>
      <c r="AL1" s="663"/>
      <c r="AM1" s="36"/>
      <c r="AN1" s="663" t="s">
        <v>4</v>
      </c>
      <c r="AO1" s="663"/>
      <c r="AP1" s="663"/>
      <c r="AQ1" s="663"/>
      <c r="AR1" s="663"/>
      <c r="AS1" s="663"/>
      <c r="AT1" s="663"/>
      <c r="AU1" s="663"/>
      <c r="AV1" s="663"/>
      <c r="AW1" s="663"/>
      <c r="AX1" s="663"/>
      <c r="AY1" s="663"/>
      <c r="AZ1" s="36"/>
      <c r="BA1" s="663" t="s">
        <v>4</v>
      </c>
      <c r="BB1" s="663"/>
      <c r="BC1" s="663"/>
      <c r="BD1" s="663"/>
      <c r="BE1" s="663"/>
      <c r="BF1" s="663"/>
      <c r="BG1" s="663"/>
      <c r="BH1" s="663"/>
      <c r="BI1" s="663"/>
      <c r="BJ1" s="663"/>
      <c r="BK1" s="663"/>
      <c r="BL1" s="663"/>
      <c r="BM1" s="36"/>
      <c r="BN1" s="663" t="s">
        <v>4</v>
      </c>
      <c r="BO1" s="663"/>
      <c r="BP1" s="663"/>
      <c r="BQ1" s="663"/>
      <c r="BR1" s="663"/>
      <c r="BS1" s="663"/>
      <c r="BT1" s="663"/>
      <c r="BU1" s="663"/>
      <c r="BV1" s="663"/>
      <c r="BW1" s="663"/>
      <c r="BX1" s="663"/>
      <c r="BY1" s="663"/>
      <c r="BZ1" s="36"/>
    </row>
    <row r="2" spans="1:99" ht="18" customHeight="1">
      <c r="A2" s="38" t="s">
        <v>136</v>
      </c>
      <c r="B2" s="38"/>
      <c r="C2" s="38"/>
      <c r="D2" s="38"/>
      <c r="E2" s="38"/>
      <c r="F2" s="38"/>
      <c r="G2" s="38"/>
      <c r="H2" s="38"/>
      <c r="I2" s="38"/>
      <c r="J2" s="38"/>
      <c r="K2" s="38"/>
      <c r="L2" s="38"/>
      <c r="M2" s="38"/>
      <c r="N2" s="659" t="s">
        <v>136</v>
      </c>
      <c r="O2" s="659"/>
      <c r="P2" s="659"/>
      <c r="Q2" s="659"/>
      <c r="R2" s="659"/>
      <c r="S2" s="659"/>
      <c r="T2" s="659"/>
      <c r="U2" s="659"/>
      <c r="V2" s="659"/>
      <c r="W2" s="659"/>
      <c r="X2" s="659"/>
      <c r="Y2" s="659"/>
      <c r="Z2" s="38"/>
      <c r="AA2" s="664" t="s">
        <v>136</v>
      </c>
      <c r="AB2" s="664"/>
      <c r="AC2" s="664"/>
      <c r="AD2" s="664"/>
      <c r="AE2" s="664"/>
      <c r="AF2" s="664"/>
      <c r="AG2" s="664"/>
      <c r="AH2" s="664"/>
      <c r="AI2" s="664"/>
      <c r="AJ2" s="664"/>
      <c r="AK2" s="664"/>
      <c r="AL2" s="664"/>
      <c r="AM2" s="38"/>
      <c r="AN2" s="659" t="s">
        <v>136</v>
      </c>
      <c r="AO2" s="659"/>
      <c r="AP2" s="659"/>
      <c r="AQ2" s="659"/>
      <c r="AR2" s="659"/>
      <c r="AS2" s="659"/>
      <c r="AT2" s="659"/>
      <c r="AU2" s="659"/>
      <c r="AV2" s="659"/>
      <c r="AW2" s="659"/>
      <c r="AX2" s="659"/>
      <c r="AY2" s="659"/>
      <c r="AZ2" s="38"/>
      <c r="BA2" s="659" t="s">
        <v>136</v>
      </c>
      <c r="BB2" s="659"/>
      <c r="BC2" s="659"/>
      <c r="BD2" s="659"/>
      <c r="BE2" s="659"/>
      <c r="BF2" s="659"/>
      <c r="BG2" s="659"/>
      <c r="BH2" s="659"/>
      <c r="BI2" s="659"/>
      <c r="BJ2" s="659"/>
      <c r="BK2" s="659"/>
      <c r="BL2" s="659"/>
      <c r="BM2" s="38"/>
      <c r="BN2" s="659" t="s">
        <v>136</v>
      </c>
      <c r="BO2" s="659"/>
      <c r="BP2" s="659"/>
      <c r="BQ2" s="659"/>
      <c r="BR2" s="659"/>
      <c r="BS2" s="659"/>
      <c r="BT2" s="659"/>
      <c r="BU2" s="659"/>
      <c r="BV2" s="659"/>
      <c r="BW2" s="659"/>
      <c r="BX2" s="659"/>
      <c r="BY2" s="659"/>
      <c r="BZ2" s="38"/>
      <c r="CI2" s="34"/>
      <c r="CU2" s="34"/>
    </row>
    <row r="3" spans="1:99" s="41" customFormat="1" ht="18.75" customHeight="1">
      <c r="A3" s="40" t="s">
        <v>42</v>
      </c>
      <c r="B3" s="40"/>
      <c r="C3" s="40"/>
      <c r="D3" s="40"/>
      <c r="E3" s="40"/>
      <c r="F3" s="40"/>
      <c r="G3" s="40"/>
      <c r="H3" s="40"/>
      <c r="I3" s="40"/>
      <c r="J3" s="40"/>
      <c r="K3" s="40"/>
      <c r="L3" s="40"/>
      <c r="M3" s="40"/>
      <c r="N3" s="656" t="s">
        <v>42</v>
      </c>
      <c r="O3" s="656"/>
      <c r="P3" s="656"/>
      <c r="Q3" s="656"/>
      <c r="R3" s="656"/>
      <c r="S3" s="656"/>
      <c r="T3" s="656"/>
      <c r="U3" s="656"/>
      <c r="V3" s="656"/>
      <c r="W3" s="656"/>
      <c r="X3" s="656"/>
      <c r="Y3" s="656"/>
      <c r="Z3" s="40"/>
      <c r="AA3" s="656" t="s">
        <v>42</v>
      </c>
      <c r="AB3" s="656"/>
      <c r="AC3" s="656"/>
      <c r="AD3" s="656"/>
      <c r="AE3" s="656"/>
      <c r="AF3" s="656"/>
      <c r="AG3" s="656"/>
      <c r="AH3" s="656"/>
      <c r="AI3" s="656"/>
      <c r="AJ3" s="656"/>
      <c r="AK3" s="656"/>
      <c r="AL3" s="656"/>
      <c r="AM3" s="40"/>
      <c r="AN3" s="656" t="s">
        <v>42</v>
      </c>
      <c r="AO3" s="656"/>
      <c r="AP3" s="656"/>
      <c r="AQ3" s="656"/>
      <c r="AR3" s="656"/>
      <c r="AS3" s="656"/>
      <c r="AT3" s="656"/>
      <c r="AU3" s="656"/>
      <c r="AV3" s="656"/>
      <c r="AW3" s="656"/>
      <c r="AX3" s="656"/>
      <c r="AY3" s="656"/>
      <c r="AZ3" s="40"/>
      <c r="BA3" s="656" t="s">
        <v>42</v>
      </c>
      <c r="BB3" s="656"/>
      <c r="BC3" s="656"/>
      <c r="BD3" s="656"/>
      <c r="BE3" s="656"/>
      <c r="BF3" s="656"/>
      <c r="BG3" s="656"/>
      <c r="BH3" s="656"/>
      <c r="BI3" s="656"/>
      <c r="BJ3" s="656"/>
      <c r="BK3" s="656"/>
      <c r="BL3" s="656"/>
      <c r="BM3" s="40"/>
      <c r="BN3" s="656" t="s">
        <v>42</v>
      </c>
      <c r="BO3" s="656"/>
      <c r="BP3" s="656"/>
      <c r="BQ3" s="656"/>
      <c r="BR3" s="656"/>
      <c r="BS3" s="656"/>
      <c r="BT3" s="656"/>
      <c r="BU3" s="656"/>
      <c r="BV3" s="656"/>
      <c r="BW3" s="656"/>
      <c r="BX3" s="656"/>
      <c r="BY3" s="656"/>
      <c r="BZ3" s="40"/>
    </row>
    <row r="4" spans="1:99" s="44" customFormat="1" ht="5.25" customHeight="1"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3"/>
    </row>
    <row r="5" spans="1:99" ht="2.1" customHeight="1" thickTop="1">
      <c r="A5" s="45"/>
      <c r="B5" s="45"/>
      <c r="C5" s="45"/>
      <c r="D5" s="45"/>
      <c r="E5" s="45"/>
      <c r="F5" s="45"/>
      <c r="G5" s="45"/>
      <c r="H5" s="45"/>
      <c r="I5" s="45"/>
      <c r="J5" s="45"/>
      <c r="K5" s="45"/>
      <c r="L5" s="45"/>
      <c r="M5" s="45"/>
      <c r="N5" s="45"/>
      <c r="O5" s="45"/>
      <c r="P5" s="45"/>
      <c r="Q5" s="45"/>
      <c r="R5" s="45"/>
      <c r="S5" s="45"/>
      <c r="T5" s="45"/>
      <c r="U5" s="45"/>
      <c r="V5" s="45"/>
      <c r="W5" s="45"/>
      <c r="X5" s="45"/>
      <c r="Y5" s="45"/>
      <c r="Z5" s="45"/>
      <c r="AA5" s="45"/>
      <c r="AB5" s="46"/>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I5" s="34"/>
      <c r="CU5" s="34"/>
    </row>
    <row r="6" spans="1:99" ht="12" customHeight="1">
      <c r="A6" s="659" t="s">
        <v>43</v>
      </c>
      <c r="B6" s="47" t="s">
        <v>44</v>
      </c>
      <c r="C6" s="47"/>
      <c r="D6" s="47"/>
      <c r="E6" s="39"/>
      <c r="F6" s="47" t="s">
        <v>45</v>
      </c>
      <c r="G6" s="47"/>
      <c r="H6" s="47"/>
      <c r="I6" s="48"/>
      <c r="J6" s="47" t="s">
        <v>46</v>
      </c>
      <c r="K6" s="47"/>
      <c r="L6" s="47"/>
      <c r="M6" s="48"/>
      <c r="N6" s="659" t="s">
        <v>43</v>
      </c>
      <c r="O6" s="49"/>
      <c r="P6" s="49" t="s">
        <v>47</v>
      </c>
      <c r="Q6" s="50"/>
      <c r="R6" s="47"/>
      <c r="S6" s="47" t="s">
        <v>48</v>
      </c>
      <c r="T6" s="47"/>
      <c r="U6" s="47"/>
      <c r="V6" s="47"/>
      <c r="W6" s="47" t="s">
        <v>49</v>
      </c>
      <c r="X6" s="47"/>
      <c r="Y6" s="47"/>
      <c r="Z6" s="51"/>
      <c r="AA6" s="659" t="s">
        <v>43</v>
      </c>
      <c r="AB6" s="50"/>
      <c r="AC6" s="50" t="s">
        <v>50</v>
      </c>
      <c r="AD6" s="50"/>
      <c r="AE6" s="47"/>
      <c r="AF6" s="47" t="s">
        <v>51</v>
      </c>
      <c r="AG6" s="47"/>
      <c r="AH6" s="47"/>
      <c r="AI6" s="47"/>
      <c r="AJ6" s="47" t="s">
        <v>52</v>
      </c>
      <c r="AK6" s="47"/>
      <c r="AL6" s="47"/>
      <c r="AM6" s="48"/>
      <c r="AN6" s="659" t="s">
        <v>43</v>
      </c>
      <c r="AO6" s="49"/>
      <c r="AP6" s="49" t="s">
        <v>53</v>
      </c>
      <c r="AQ6" s="47"/>
      <c r="AR6" s="47"/>
      <c r="AS6" s="47" t="s">
        <v>54</v>
      </c>
      <c r="AT6" s="47"/>
      <c r="AU6" s="47"/>
      <c r="AV6" s="48"/>
      <c r="AW6" s="50"/>
      <c r="AX6" s="50" t="s">
        <v>55</v>
      </c>
      <c r="AY6" s="50"/>
      <c r="AZ6" s="51"/>
      <c r="BA6" s="659" t="s">
        <v>43</v>
      </c>
      <c r="BB6" s="47" t="s">
        <v>56</v>
      </c>
      <c r="BC6" s="47"/>
      <c r="BD6" s="47"/>
      <c r="BE6" s="51"/>
      <c r="BF6" s="50"/>
      <c r="BG6" s="50" t="s">
        <v>57</v>
      </c>
      <c r="BH6" s="50"/>
      <c r="BI6" s="52"/>
      <c r="BJ6" s="50"/>
      <c r="BK6" s="50" t="s">
        <v>58</v>
      </c>
      <c r="BL6" s="50"/>
      <c r="BM6" s="47"/>
      <c r="BN6" s="659" t="s">
        <v>43</v>
      </c>
      <c r="BO6" s="47" t="s">
        <v>59</v>
      </c>
      <c r="BP6" s="47"/>
      <c r="BQ6" s="47"/>
      <c r="BR6" s="47"/>
      <c r="BS6" s="47" t="s">
        <v>60</v>
      </c>
      <c r="BT6" s="47"/>
      <c r="BU6" s="47"/>
      <c r="BV6" s="47"/>
      <c r="BW6" s="47" t="s">
        <v>61</v>
      </c>
      <c r="BX6" s="47"/>
      <c r="BY6" s="47"/>
      <c r="BZ6" s="51"/>
      <c r="CI6" s="34"/>
      <c r="CU6" s="34"/>
    </row>
    <row r="7" spans="1:99" ht="12" customHeight="1">
      <c r="A7" s="660"/>
      <c r="B7" s="54" t="s">
        <v>62</v>
      </c>
      <c r="C7" s="54" t="s">
        <v>63</v>
      </c>
      <c r="D7" s="54" t="s">
        <v>64</v>
      </c>
      <c r="E7" s="53"/>
      <c r="F7" s="54" t="s">
        <v>62</v>
      </c>
      <c r="G7" s="54" t="s">
        <v>63</v>
      </c>
      <c r="H7" s="54" t="s">
        <v>64</v>
      </c>
      <c r="I7" s="55"/>
      <c r="J7" s="54" t="s">
        <v>62</v>
      </c>
      <c r="K7" s="54" t="s">
        <v>63</v>
      </c>
      <c r="L7" s="54" t="s">
        <v>64</v>
      </c>
      <c r="M7" s="55"/>
      <c r="N7" s="660"/>
      <c r="O7" s="54" t="s">
        <v>62</v>
      </c>
      <c r="P7" s="54" t="s">
        <v>63</v>
      </c>
      <c r="Q7" s="54" t="s">
        <v>64</v>
      </c>
      <c r="R7" s="54"/>
      <c r="S7" s="54" t="s">
        <v>62</v>
      </c>
      <c r="T7" s="54" t="s">
        <v>63</v>
      </c>
      <c r="U7" s="54" t="s">
        <v>64</v>
      </c>
      <c r="V7" s="54"/>
      <c r="W7" s="54" t="s">
        <v>62</v>
      </c>
      <c r="X7" s="54" t="s">
        <v>63</v>
      </c>
      <c r="Y7" s="54" t="s">
        <v>64</v>
      </c>
      <c r="Z7" s="55"/>
      <c r="AA7" s="660"/>
      <c r="AB7" s="54" t="s">
        <v>62</v>
      </c>
      <c r="AC7" s="54" t="s">
        <v>63</v>
      </c>
      <c r="AD7" s="54" t="s">
        <v>64</v>
      </c>
      <c r="AE7" s="54"/>
      <c r="AF7" s="54" t="s">
        <v>62</v>
      </c>
      <c r="AG7" s="54" t="s">
        <v>63</v>
      </c>
      <c r="AH7" s="54" t="s">
        <v>64</v>
      </c>
      <c r="AI7" s="54"/>
      <c r="AJ7" s="54" t="s">
        <v>62</v>
      </c>
      <c r="AK7" s="54" t="s">
        <v>63</v>
      </c>
      <c r="AL7" s="54" t="s">
        <v>64</v>
      </c>
      <c r="AM7" s="55"/>
      <c r="AN7" s="660"/>
      <c r="AO7" s="54" t="s">
        <v>62</v>
      </c>
      <c r="AP7" s="54" t="s">
        <v>63</v>
      </c>
      <c r="AQ7" s="54" t="s">
        <v>64</v>
      </c>
      <c r="AR7" s="54"/>
      <c r="AS7" s="54" t="s">
        <v>62</v>
      </c>
      <c r="AT7" s="54" t="s">
        <v>63</v>
      </c>
      <c r="AU7" s="54" t="s">
        <v>64</v>
      </c>
      <c r="AV7" s="55"/>
      <c r="AW7" s="54" t="s">
        <v>62</v>
      </c>
      <c r="AX7" s="54" t="s">
        <v>63</v>
      </c>
      <c r="AY7" s="54" t="s">
        <v>64</v>
      </c>
      <c r="AZ7" s="55"/>
      <c r="BA7" s="660"/>
      <c r="BB7" s="54" t="s">
        <v>62</v>
      </c>
      <c r="BC7" s="54" t="s">
        <v>63</v>
      </c>
      <c r="BD7" s="54" t="s">
        <v>64</v>
      </c>
      <c r="BE7" s="55"/>
      <c r="BF7" s="54" t="s">
        <v>62</v>
      </c>
      <c r="BG7" s="54" t="s">
        <v>63</v>
      </c>
      <c r="BH7" s="54" t="s">
        <v>64</v>
      </c>
      <c r="BI7" s="55"/>
      <c r="BJ7" s="54" t="s">
        <v>62</v>
      </c>
      <c r="BK7" s="54" t="s">
        <v>63</v>
      </c>
      <c r="BL7" s="54" t="s">
        <v>64</v>
      </c>
      <c r="BM7" s="54"/>
      <c r="BN7" s="660"/>
      <c r="BO7" s="54" t="s">
        <v>62</v>
      </c>
      <c r="BP7" s="54" t="s">
        <v>63</v>
      </c>
      <c r="BQ7" s="54" t="s">
        <v>64</v>
      </c>
      <c r="BR7" s="54"/>
      <c r="BS7" s="54" t="s">
        <v>62</v>
      </c>
      <c r="BT7" s="54" t="s">
        <v>63</v>
      </c>
      <c r="BU7" s="54" t="s">
        <v>64</v>
      </c>
      <c r="BV7" s="54"/>
      <c r="BW7" s="54" t="s">
        <v>62</v>
      </c>
      <c r="BX7" s="54" t="s">
        <v>63</v>
      </c>
      <c r="BY7" s="54" t="s">
        <v>64</v>
      </c>
      <c r="BZ7" s="56"/>
      <c r="CI7" s="34"/>
      <c r="CU7" s="34"/>
    </row>
    <row r="8" spans="1:99" s="59" customFormat="1" ht="6" customHeight="1">
      <c r="A8" s="57"/>
      <c r="B8" s="58"/>
      <c r="C8" s="58"/>
      <c r="D8" s="58"/>
      <c r="E8" s="57"/>
      <c r="F8" s="58"/>
      <c r="G8" s="58"/>
      <c r="H8" s="58"/>
      <c r="I8" s="58"/>
      <c r="J8" s="58"/>
      <c r="K8" s="58"/>
      <c r="L8" s="58"/>
      <c r="M8" s="58"/>
      <c r="N8" s="57"/>
      <c r="O8" s="58"/>
      <c r="P8" s="58"/>
      <c r="Q8" s="58"/>
      <c r="R8" s="58"/>
      <c r="S8" s="58"/>
      <c r="T8" s="58"/>
      <c r="U8" s="58"/>
      <c r="V8" s="58"/>
      <c r="W8" s="58"/>
      <c r="X8" s="58"/>
      <c r="Y8" s="58"/>
      <c r="Z8" s="58"/>
      <c r="AA8" s="57"/>
      <c r="AB8" s="58"/>
      <c r="AC8" s="58"/>
      <c r="AD8" s="58"/>
      <c r="AE8" s="58"/>
      <c r="AF8" s="58"/>
      <c r="AG8" s="58"/>
      <c r="AH8" s="58"/>
      <c r="AI8" s="58"/>
      <c r="AJ8" s="58"/>
      <c r="AK8" s="58"/>
      <c r="AL8" s="58"/>
      <c r="AM8" s="58"/>
      <c r="AN8" s="57"/>
      <c r="AO8" s="58"/>
      <c r="AP8" s="58"/>
      <c r="AQ8" s="58"/>
      <c r="AR8" s="58"/>
      <c r="AS8" s="58"/>
      <c r="AT8" s="58"/>
      <c r="AU8" s="58"/>
      <c r="AV8" s="58"/>
      <c r="AW8" s="58"/>
      <c r="AX8" s="58"/>
      <c r="AY8" s="58"/>
      <c r="AZ8" s="56"/>
      <c r="BA8" s="57"/>
      <c r="BB8" s="58"/>
      <c r="BC8" s="58"/>
      <c r="BD8" s="58"/>
      <c r="BE8" s="56"/>
      <c r="BF8" s="58"/>
      <c r="BG8" s="58"/>
      <c r="BH8" s="58"/>
      <c r="BI8" s="56"/>
      <c r="BJ8" s="58"/>
      <c r="BK8" s="58"/>
      <c r="BL8" s="58"/>
      <c r="BM8" s="58"/>
      <c r="BN8" s="57"/>
      <c r="BO8" s="58"/>
      <c r="BP8" s="58"/>
      <c r="BQ8" s="58"/>
      <c r="BR8" s="58"/>
      <c r="BS8" s="58"/>
      <c r="BT8" s="58"/>
      <c r="BU8" s="58"/>
      <c r="BV8" s="58"/>
      <c r="BW8" s="58"/>
      <c r="BX8" s="58"/>
      <c r="BY8" s="58"/>
      <c r="BZ8" s="56"/>
    </row>
    <row r="9" spans="1:99" ht="13.95" customHeight="1">
      <c r="A9" s="44" t="s">
        <v>65</v>
      </c>
      <c r="B9" s="60">
        <v>8146.2490000000007</v>
      </c>
      <c r="C9" s="60">
        <v>5307.8990000000003</v>
      </c>
      <c r="D9" s="60">
        <v>13454.148000000001</v>
      </c>
      <c r="E9" s="60"/>
      <c r="F9" s="60">
        <v>182812.353</v>
      </c>
      <c r="G9" s="60">
        <v>749.88700000000006</v>
      </c>
      <c r="H9" s="60">
        <v>183562.24100000001</v>
      </c>
      <c r="I9" s="60"/>
      <c r="J9" s="60">
        <v>59339.409</v>
      </c>
      <c r="K9" s="60">
        <v>43494.008000000002</v>
      </c>
      <c r="L9" s="60">
        <v>102833.417</v>
      </c>
      <c r="M9" s="60"/>
      <c r="N9" s="60" t="s">
        <v>65</v>
      </c>
      <c r="O9" s="60">
        <v>152673.95600000001</v>
      </c>
      <c r="P9" s="60">
        <v>19584.743000000002</v>
      </c>
      <c r="Q9" s="60">
        <v>172258.7</v>
      </c>
      <c r="R9" s="60"/>
      <c r="S9" s="60">
        <v>29201.817999999999</v>
      </c>
      <c r="T9" s="60">
        <v>15316.588</v>
      </c>
      <c r="U9" s="60">
        <v>44518.406999999999</v>
      </c>
      <c r="V9" s="60"/>
      <c r="W9" s="60">
        <v>123309.32</v>
      </c>
      <c r="X9" s="60">
        <v>27619.709000000003</v>
      </c>
      <c r="Y9" s="60">
        <v>150929.02900000001</v>
      </c>
      <c r="Z9" s="60"/>
      <c r="AA9" s="60" t="s">
        <v>65</v>
      </c>
      <c r="AB9" s="60">
        <v>22134.833999999999</v>
      </c>
      <c r="AC9" s="60">
        <v>113452.455</v>
      </c>
      <c r="AD9" s="60">
        <v>135587.28899999999</v>
      </c>
      <c r="AE9" s="60"/>
      <c r="AF9" s="60">
        <v>86945.186000000002</v>
      </c>
      <c r="AG9" s="60">
        <v>17918.113000000001</v>
      </c>
      <c r="AH9" s="60">
        <v>104863.299</v>
      </c>
      <c r="AI9" s="60"/>
      <c r="AJ9" s="60">
        <v>2712.8270000000002</v>
      </c>
      <c r="AK9" s="60">
        <v>21006.107</v>
      </c>
      <c r="AL9" s="60">
        <v>23718.934000000001</v>
      </c>
      <c r="AM9" s="60"/>
      <c r="AN9" s="60" t="s">
        <v>65</v>
      </c>
      <c r="AO9" s="60">
        <v>89601.404999999999</v>
      </c>
      <c r="AP9" s="60">
        <v>37716.373</v>
      </c>
      <c r="AQ9" s="60">
        <v>127317.77800000001</v>
      </c>
      <c r="AR9" s="60"/>
      <c r="AS9" s="60">
        <v>122634.288</v>
      </c>
      <c r="AT9" s="60">
        <v>678.65500000000009</v>
      </c>
      <c r="AU9" s="60">
        <v>123312.943</v>
      </c>
      <c r="AV9" s="60"/>
      <c r="AW9" s="60">
        <v>223721.88099999999</v>
      </c>
      <c r="AX9" s="60">
        <v>218033.52000000002</v>
      </c>
      <c r="AY9" s="60">
        <v>441755.40100000001</v>
      </c>
      <c r="AZ9" s="60"/>
      <c r="BA9" s="44" t="s">
        <v>65</v>
      </c>
      <c r="BB9" s="60">
        <v>17027.182000000001</v>
      </c>
      <c r="BC9" s="60">
        <v>15730.914000000001</v>
      </c>
      <c r="BD9" s="60">
        <v>32758.097000000002</v>
      </c>
      <c r="BE9" s="60"/>
      <c r="BF9" s="60">
        <v>16185.882000000001</v>
      </c>
      <c r="BG9" s="60">
        <v>16422.794999999998</v>
      </c>
      <c r="BH9" s="60">
        <v>32608.677</v>
      </c>
      <c r="BI9" s="60"/>
      <c r="BJ9" s="60">
        <v>234832.837</v>
      </c>
      <c r="BK9" s="60">
        <v>541250.76199999999</v>
      </c>
      <c r="BL9" s="60">
        <v>776083.6</v>
      </c>
      <c r="BM9" s="60"/>
      <c r="BN9" s="44" t="s">
        <v>65</v>
      </c>
      <c r="BO9" s="60">
        <v>12798.424999999999</v>
      </c>
      <c r="BP9" s="60">
        <v>4159.8730000000005</v>
      </c>
      <c r="BQ9" s="60">
        <v>16958.298000000003</v>
      </c>
      <c r="BR9" s="60"/>
      <c r="BS9" s="60">
        <v>33282.252</v>
      </c>
      <c r="BT9" s="60">
        <v>28683.442000000003</v>
      </c>
      <c r="BU9" s="60">
        <v>61965.695</v>
      </c>
      <c r="BV9" s="60"/>
      <c r="BW9" s="60">
        <v>1417360.1040000003</v>
      </c>
      <c r="BX9" s="60">
        <v>1127125.8430000001</v>
      </c>
      <c r="BY9" s="60">
        <v>2544485.9529999997</v>
      </c>
      <c r="BZ9" s="60"/>
      <c r="CI9" s="34"/>
      <c r="CU9" s="34"/>
    </row>
    <row r="10" spans="1:99" ht="13.95" customHeight="1">
      <c r="A10" s="44" t="s">
        <v>66</v>
      </c>
      <c r="B10" s="60">
        <v>23257.255000000001</v>
      </c>
      <c r="C10" s="60">
        <v>1373.999</v>
      </c>
      <c r="D10" s="60">
        <v>24631.254000000001</v>
      </c>
      <c r="E10" s="44"/>
      <c r="F10" s="60">
        <v>40256.593000000001</v>
      </c>
      <c r="G10" s="60">
        <v>0</v>
      </c>
      <c r="H10" s="60">
        <v>40256.593000000001</v>
      </c>
      <c r="I10" s="60"/>
      <c r="J10" s="60">
        <v>68093.350000000006</v>
      </c>
      <c r="K10" s="60">
        <v>56047.679000000004</v>
      </c>
      <c r="L10" s="60">
        <v>124141.02899999999</v>
      </c>
      <c r="M10" s="60"/>
      <c r="N10" s="44" t="s">
        <v>66</v>
      </c>
      <c r="O10" s="60">
        <v>3064.9259999999999</v>
      </c>
      <c r="P10" s="60">
        <v>0</v>
      </c>
      <c r="Q10" s="60">
        <v>3064.9259999999999</v>
      </c>
      <c r="R10" s="60"/>
      <c r="S10" s="60">
        <v>85979.737999999998</v>
      </c>
      <c r="T10" s="60">
        <v>29648.915000000001</v>
      </c>
      <c r="U10" s="60">
        <v>115628.65300000001</v>
      </c>
      <c r="V10" s="60"/>
      <c r="W10" s="60">
        <v>41171.267</v>
      </c>
      <c r="X10" s="60">
        <v>219695.15</v>
      </c>
      <c r="Y10" s="60">
        <v>260866.41699999999</v>
      </c>
      <c r="Z10" s="60"/>
      <c r="AA10" s="44" t="s">
        <v>66</v>
      </c>
      <c r="AB10" s="60">
        <v>18437.830999999998</v>
      </c>
      <c r="AC10" s="60">
        <v>12395.683000000001</v>
      </c>
      <c r="AD10" s="60">
        <v>30833.514999999999</v>
      </c>
      <c r="AE10" s="60"/>
      <c r="AF10" s="60">
        <v>90413.093999999997</v>
      </c>
      <c r="AG10" s="60">
        <v>45488.468999999997</v>
      </c>
      <c r="AH10" s="60">
        <v>135901.56299999999</v>
      </c>
      <c r="AI10" s="60"/>
      <c r="AJ10" s="60">
        <v>3593.6950000000002</v>
      </c>
      <c r="AK10" s="60">
        <v>6627.3980000000001</v>
      </c>
      <c r="AL10" s="60">
        <v>10221.093999999999</v>
      </c>
      <c r="AM10" s="60"/>
      <c r="AN10" s="44" t="s">
        <v>66</v>
      </c>
      <c r="AO10" s="60">
        <v>30041.350000000002</v>
      </c>
      <c r="AP10" s="60">
        <v>55482.478000000003</v>
      </c>
      <c r="AQ10" s="60">
        <v>85523.828999999998</v>
      </c>
      <c r="AR10" s="60"/>
      <c r="AS10" s="60">
        <v>57884.55</v>
      </c>
      <c r="AT10" s="60">
        <v>758.70100000000002</v>
      </c>
      <c r="AU10" s="60">
        <v>58643.252</v>
      </c>
      <c r="AV10" s="60"/>
      <c r="AW10" s="60">
        <v>409569.78200000001</v>
      </c>
      <c r="AX10" s="60">
        <v>1353489.108</v>
      </c>
      <c r="AY10" s="60">
        <v>1763058.8910000001</v>
      </c>
      <c r="AZ10" s="60"/>
      <c r="BA10" s="44" t="s">
        <v>66</v>
      </c>
      <c r="BB10" s="60">
        <v>91456.694000000003</v>
      </c>
      <c r="BC10" s="60">
        <v>306623.31699999998</v>
      </c>
      <c r="BD10" s="60">
        <v>398080.011</v>
      </c>
      <c r="BE10" s="60"/>
      <c r="BF10" s="60">
        <v>9999.0400000000009</v>
      </c>
      <c r="BG10" s="60">
        <v>5442.357</v>
      </c>
      <c r="BH10" s="60">
        <v>15441.397000000001</v>
      </c>
      <c r="BI10" s="60"/>
      <c r="BJ10" s="60">
        <v>611532.15500000003</v>
      </c>
      <c r="BK10" s="60">
        <v>1278401.25</v>
      </c>
      <c r="BL10" s="60">
        <v>1889933.405</v>
      </c>
      <c r="BM10" s="60"/>
      <c r="BN10" s="44" t="s">
        <v>66</v>
      </c>
      <c r="BO10" s="60">
        <v>43865.752</v>
      </c>
      <c r="BP10" s="60">
        <v>12599.01</v>
      </c>
      <c r="BQ10" s="60">
        <v>56464.762000000002</v>
      </c>
      <c r="BR10" s="60"/>
      <c r="BS10" s="60">
        <v>41087.660000000003</v>
      </c>
      <c r="BT10" s="60">
        <v>10913.737000000001</v>
      </c>
      <c r="BU10" s="60">
        <v>52001.396999999997</v>
      </c>
      <c r="BV10" s="60"/>
      <c r="BW10" s="60">
        <v>1669704.7320000001</v>
      </c>
      <c r="BX10" s="60">
        <v>3394987.2510000002</v>
      </c>
      <c r="BY10" s="60">
        <v>5064691.9879999999</v>
      </c>
      <c r="BZ10" s="60"/>
      <c r="CI10" s="34"/>
      <c r="CU10" s="34"/>
    </row>
    <row r="11" spans="1:99" s="35" customFormat="1" ht="13.5" customHeight="1">
      <c r="A11" s="44" t="s">
        <v>67</v>
      </c>
      <c r="B11" s="60">
        <v>15362.384</v>
      </c>
      <c r="C11" s="60">
        <v>0</v>
      </c>
      <c r="D11" s="60">
        <v>15362.384</v>
      </c>
      <c r="E11" s="44"/>
      <c r="F11" s="60">
        <v>7149.22</v>
      </c>
      <c r="G11" s="60">
        <v>0</v>
      </c>
      <c r="H11" s="60">
        <v>7149.22</v>
      </c>
      <c r="I11" s="60"/>
      <c r="J11" s="60">
        <v>0</v>
      </c>
      <c r="K11" s="60">
        <v>0</v>
      </c>
      <c r="L11" s="60">
        <v>0</v>
      </c>
      <c r="M11" s="60"/>
      <c r="N11" s="44" t="s">
        <v>67</v>
      </c>
      <c r="O11" s="60">
        <v>2108.1849999999999</v>
      </c>
      <c r="P11" s="60">
        <v>0</v>
      </c>
      <c r="Q11" s="60">
        <v>2108.1849999999999</v>
      </c>
      <c r="R11" s="60"/>
      <c r="S11" s="60">
        <v>5819.83</v>
      </c>
      <c r="T11" s="60">
        <v>10617.875</v>
      </c>
      <c r="U11" s="60">
        <v>16437.705999999998</v>
      </c>
      <c r="V11" s="60"/>
      <c r="W11" s="60">
        <v>0</v>
      </c>
      <c r="X11" s="60">
        <v>218380.514</v>
      </c>
      <c r="Y11" s="60">
        <v>218380.514</v>
      </c>
      <c r="Z11" s="60"/>
      <c r="AA11" s="44" t="s">
        <v>67</v>
      </c>
      <c r="AB11" s="60">
        <v>0</v>
      </c>
      <c r="AC11" s="60">
        <v>0</v>
      </c>
      <c r="AD11" s="60">
        <v>0</v>
      </c>
      <c r="AE11" s="60"/>
      <c r="AF11" s="60">
        <v>0</v>
      </c>
      <c r="AG11" s="60">
        <v>0</v>
      </c>
      <c r="AH11" s="60">
        <v>0</v>
      </c>
      <c r="AI11" s="60"/>
      <c r="AJ11" s="60">
        <v>0</v>
      </c>
      <c r="AK11" s="60">
        <v>0</v>
      </c>
      <c r="AL11" s="60">
        <v>0</v>
      </c>
      <c r="AM11" s="60"/>
      <c r="AN11" s="44" t="s">
        <v>67</v>
      </c>
      <c r="AO11" s="60">
        <v>0</v>
      </c>
      <c r="AP11" s="60">
        <v>0</v>
      </c>
      <c r="AQ11" s="60">
        <v>0</v>
      </c>
      <c r="AR11" s="60"/>
      <c r="AS11" s="60">
        <v>37871.781999999999</v>
      </c>
      <c r="AT11" s="60">
        <v>0</v>
      </c>
      <c r="AU11" s="60">
        <v>37871.781999999999</v>
      </c>
      <c r="AV11" s="60"/>
      <c r="AW11" s="60">
        <v>28272.785</v>
      </c>
      <c r="AX11" s="60">
        <v>946024.78099999996</v>
      </c>
      <c r="AY11" s="60">
        <v>974297.56700000004</v>
      </c>
      <c r="AZ11" s="60"/>
      <c r="BA11" s="44" t="s">
        <v>67</v>
      </c>
      <c r="BB11" s="60">
        <v>79401.198000000004</v>
      </c>
      <c r="BC11" s="60">
        <v>306623.31699999998</v>
      </c>
      <c r="BD11" s="60">
        <v>386024.51500000001</v>
      </c>
      <c r="BE11" s="60"/>
      <c r="BF11" s="60">
        <v>6046.7750000000005</v>
      </c>
      <c r="BG11" s="60">
        <v>0</v>
      </c>
      <c r="BH11" s="60">
        <v>6046.7750000000005</v>
      </c>
      <c r="BI11" s="60"/>
      <c r="BJ11" s="60">
        <v>59552.608999999997</v>
      </c>
      <c r="BK11" s="60">
        <v>1258243.997</v>
      </c>
      <c r="BL11" s="60">
        <v>1317796.6059999999</v>
      </c>
      <c r="BM11" s="60"/>
      <c r="BN11" s="44" t="s">
        <v>67</v>
      </c>
      <c r="BO11" s="60">
        <v>43865.752</v>
      </c>
      <c r="BP11" s="60">
        <v>12599.01</v>
      </c>
      <c r="BQ11" s="60">
        <v>56464.762000000002</v>
      </c>
      <c r="BR11" s="60"/>
      <c r="BS11" s="60">
        <v>42260.184000000001</v>
      </c>
      <c r="BT11" s="60">
        <v>10913.737000000001</v>
      </c>
      <c r="BU11" s="60">
        <v>53173.921000000002</v>
      </c>
      <c r="BV11" s="60"/>
      <c r="BW11" s="60">
        <v>327710.70400000003</v>
      </c>
      <c r="BX11" s="60">
        <v>2763403.2310000001</v>
      </c>
      <c r="BY11" s="60">
        <v>3091113.9369999999</v>
      </c>
      <c r="BZ11" s="62"/>
      <c r="CI11" s="62"/>
    </row>
    <row r="12" spans="1:99" s="35" customFormat="1" ht="13.5" customHeight="1">
      <c r="A12" s="44" t="s">
        <v>68</v>
      </c>
      <c r="B12" s="60">
        <v>7894.8710000000001</v>
      </c>
      <c r="C12" s="60">
        <v>1373.999</v>
      </c>
      <c r="D12" s="60">
        <v>9268.8700000000008</v>
      </c>
      <c r="E12" s="44"/>
      <c r="F12" s="60">
        <v>33107.373</v>
      </c>
      <c r="G12" s="60">
        <v>0</v>
      </c>
      <c r="H12" s="60">
        <v>33107.373</v>
      </c>
      <c r="I12" s="60"/>
      <c r="J12" s="60">
        <v>68093.350000000006</v>
      </c>
      <c r="K12" s="60">
        <v>56047.679000000004</v>
      </c>
      <c r="L12" s="60">
        <v>124141.02899999999</v>
      </c>
      <c r="M12" s="60"/>
      <c r="N12" s="44" t="s">
        <v>68</v>
      </c>
      <c r="O12" s="60">
        <v>0</v>
      </c>
      <c r="P12" s="60">
        <v>0</v>
      </c>
      <c r="Q12" s="60">
        <v>0</v>
      </c>
      <c r="R12" s="60"/>
      <c r="S12" s="60">
        <v>26915.662</v>
      </c>
      <c r="T12" s="60">
        <v>0</v>
      </c>
      <c r="U12" s="60">
        <v>26915.662</v>
      </c>
      <c r="V12" s="60"/>
      <c r="W12" s="60">
        <v>38638.178</v>
      </c>
      <c r="X12" s="60">
        <v>0</v>
      </c>
      <c r="Y12" s="60">
        <v>38638.178</v>
      </c>
      <c r="Z12" s="60"/>
      <c r="AA12" s="44" t="s">
        <v>68</v>
      </c>
      <c r="AB12" s="60">
        <v>18580.124</v>
      </c>
      <c r="AC12" s="60">
        <v>12395.683000000001</v>
      </c>
      <c r="AD12" s="60">
        <v>30975.807000000001</v>
      </c>
      <c r="AE12" s="60"/>
      <c r="AF12" s="60">
        <v>90414.945000000007</v>
      </c>
      <c r="AG12" s="60">
        <v>45488.468999999997</v>
      </c>
      <c r="AH12" s="60">
        <v>135903.41500000001</v>
      </c>
      <c r="AI12" s="60"/>
      <c r="AJ12" s="60">
        <v>3593.6950000000002</v>
      </c>
      <c r="AK12" s="60">
        <v>6627.3980000000001</v>
      </c>
      <c r="AL12" s="60">
        <v>10221.093999999999</v>
      </c>
      <c r="AM12" s="60"/>
      <c r="AN12" s="44" t="s">
        <v>68</v>
      </c>
      <c r="AO12" s="60">
        <v>31832.796999999999</v>
      </c>
      <c r="AP12" s="60">
        <v>55482.478000000003</v>
      </c>
      <c r="AQ12" s="60">
        <v>87315.275999999998</v>
      </c>
      <c r="AR12" s="60"/>
      <c r="AS12" s="60">
        <v>1364.7380000000001</v>
      </c>
      <c r="AT12" s="60">
        <v>758.70100000000002</v>
      </c>
      <c r="AU12" s="60">
        <v>2123.44</v>
      </c>
      <c r="AV12" s="60"/>
      <c r="AW12" s="60">
        <v>376451.93599999999</v>
      </c>
      <c r="AX12" s="60">
        <v>407464.32699999999</v>
      </c>
      <c r="AY12" s="60">
        <v>783916.26399999997</v>
      </c>
      <c r="AZ12" s="60"/>
      <c r="BA12" s="44" t="s">
        <v>68</v>
      </c>
      <c r="BB12" s="60">
        <v>0</v>
      </c>
      <c r="BC12" s="60">
        <v>0</v>
      </c>
      <c r="BD12" s="60">
        <v>0</v>
      </c>
      <c r="BE12" s="60"/>
      <c r="BF12" s="60">
        <v>3952.2650000000003</v>
      </c>
      <c r="BG12" s="60">
        <v>5442.357</v>
      </c>
      <c r="BH12" s="60">
        <v>9394.6220000000012</v>
      </c>
      <c r="BI12" s="60"/>
      <c r="BJ12" s="60">
        <v>11591.453</v>
      </c>
      <c r="BK12" s="60">
        <v>0</v>
      </c>
      <c r="BL12" s="60">
        <v>11591.453</v>
      </c>
      <c r="BM12" s="60"/>
      <c r="BN12" s="44" t="s">
        <v>68</v>
      </c>
      <c r="BO12" s="60">
        <v>0</v>
      </c>
      <c r="BP12" s="60">
        <v>0</v>
      </c>
      <c r="BQ12" s="60">
        <v>0</v>
      </c>
      <c r="BR12" s="60"/>
      <c r="BS12" s="60">
        <v>0</v>
      </c>
      <c r="BT12" s="60">
        <v>0</v>
      </c>
      <c r="BU12" s="60">
        <v>0</v>
      </c>
      <c r="BV12" s="60"/>
      <c r="BW12" s="60">
        <v>712431.38699999999</v>
      </c>
      <c r="BX12" s="60">
        <v>591081.0909999999</v>
      </c>
      <c r="BY12" s="60">
        <v>1303512.483</v>
      </c>
      <c r="BZ12" s="62"/>
      <c r="CI12" s="62"/>
    </row>
    <row r="13" spans="1:99" s="35" customFormat="1" ht="13.5" customHeight="1">
      <c r="A13" s="44" t="s">
        <v>69</v>
      </c>
      <c r="B13" s="60">
        <v>0</v>
      </c>
      <c r="C13" s="60">
        <v>0</v>
      </c>
      <c r="D13" s="60">
        <v>0</v>
      </c>
      <c r="E13" s="44"/>
      <c r="F13" s="60">
        <v>0</v>
      </c>
      <c r="G13" s="60">
        <v>0</v>
      </c>
      <c r="H13" s="60">
        <v>0</v>
      </c>
      <c r="I13" s="60"/>
      <c r="J13" s="60">
        <v>0</v>
      </c>
      <c r="K13" s="60">
        <v>0</v>
      </c>
      <c r="L13" s="60">
        <v>0</v>
      </c>
      <c r="M13" s="60"/>
      <c r="N13" s="44" t="s">
        <v>69</v>
      </c>
      <c r="O13" s="60">
        <v>956.74</v>
      </c>
      <c r="P13" s="60">
        <v>0</v>
      </c>
      <c r="Q13" s="60">
        <v>956.74</v>
      </c>
      <c r="R13" s="60"/>
      <c r="S13" s="60">
        <v>53250</v>
      </c>
      <c r="T13" s="60">
        <v>19031.04</v>
      </c>
      <c r="U13" s="60">
        <v>72281.040000000008</v>
      </c>
      <c r="V13" s="60"/>
      <c r="W13" s="60">
        <v>2533.0880000000002</v>
      </c>
      <c r="X13" s="60">
        <v>1314.635</v>
      </c>
      <c r="Y13" s="60">
        <v>3847.7240000000002</v>
      </c>
      <c r="Z13" s="60"/>
      <c r="AA13" s="44" t="s">
        <v>69</v>
      </c>
      <c r="AB13" s="60">
        <v>0</v>
      </c>
      <c r="AC13" s="60">
        <v>0</v>
      </c>
      <c r="AD13" s="60">
        <v>0</v>
      </c>
      <c r="AE13" s="60"/>
      <c r="AF13" s="60">
        <v>0</v>
      </c>
      <c r="AG13" s="60">
        <v>0</v>
      </c>
      <c r="AH13" s="60">
        <v>0</v>
      </c>
      <c r="AI13" s="60"/>
      <c r="AJ13" s="60">
        <v>0</v>
      </c>
      <c r="AK13" s="60">
        <v>0</v>
      </c>
      <c r="AL13" s="60">
        <v>0</v>
      </c>
      <c r="AM13" s="60"/>
      <c r="AN13" s="44" t="s">
        <v>69</v>
      </c>
      <c r="AO13" s="60">
        <v>0</v>
      </c>
      <c r="AP13" s="60">
        <v>0</v>
      </c>
      <c r="AQ13" s="60">
        <v>0</v>
      </c>
      <c r="AR13" s="60"/>
      <c r="AS13" s="60">
        <v>18648.029000000002</v>
      </c>
      <c r="AT13" s="60">
        <v>0</v>
      </c>
      <c r="AU13" s="60">
        <v>18648.029000000002</v>
      </c>
      <c r="AV13" s="60"/>
      <c r="AW13" s="60">
        <v>4845.0590000000002</v>
      </c>
      <c r="AX13" s="60">
        <v>0</v>
      </c>
      <c r="AY13" s="60">
        <v>4845.0590000000002</v>
      </c>
      <c r="AZ13" s="60"/>
      <c r="BA13" s="44" t="s">
        <v>69</v>
      </c>
      <c r="BB13" s="60">
        <v>12055.494999999999</v>
      </c>
      <c r="BC13" s="60">
        <v>0</v>
      </c>
      <c r="BD13" s="60">
        <v>12055.494999999999</v>
      </c>
      <c r="BE13" s="60"/>
      <c r="BF13" s="60">
        <v>0</v>
      </c>
      <c r="BG13" s="60">
        <v>0</v>
      </c>
      <c r="BH13" s="60">
        <v>0</v>
      </c>
      <c r="BI13" s="60"/>
      <c r="BJ13" s="60">
        <v>540388.09199999995</v>
      </c>
      <c r="BK13" s="60">
        <v>20157.253000000001</v>
      </c>
      <c r="BL13" s="60">
        <v>560545.34499999997</v>
      </c>
      <c r="BM13" s="60"/>
      <c r="BN13" s="44" t="s">
        <v>69</v>
      </c>
      <c r="BO13" s="60">
        <v>0</v>
      </c>
      <c r="BP13" s="60">
        <v>0</v>
      </c>
      <c r="BQ13" s="60">
        <v>0</v>
      </c>
      <c r="BR13" s="60"/>
      <c r="BS13" s="60">
        <v>173.42100000000002</v>
      </c>
      <c r="BT13" s="60">
        <v>0</v>
      </c>
      <c r="BU13" s="60">
        <v>173.42100000000002</v>
      </c>
      <c r="BV13" s="60"/>
      <c r="BW13" s="60">
        <v>632849.92399999988</v>
      </c>
      <c r="BX13" s="60">
        <v>40502.928</v>
      </c>
      <c r="BY13" s="60">
        <v>673352.853</v>
      </c>
      <c r="BZ13" s="62"/>
    </row>
    <row r="14" spans="1:99" ht="11.7" customHeight="1">
      <c r="A14" s="63" t="s">
        <v>70</v>
      </c>
      <c r="B14" s="64">
        <v>0</v>
      </c>
      <c r="C14" s="64">
        <v>0</v>
      </c>
      <c r="D14" s="60">
        <v>0</v>
      </c>
      <c r="E14" s="60"/>
      <c r="F14" s="60">
        <v>0</v>
      </c>
      <c r="G14" s="60">
        <v>0</v>
      </c>
      <c r="H14" s="60">
        <v>0</v>
      </c>
      <c r="I14" s="60"/>
      <c r="J14" s="60">
        <v>0</v>
      </c>
      <c r="K14" s="60">
        <v>0</v>
      </c>
      <c r="L14" s="60">
        <v>0</v>
      </c>
      <c r="M14" s="60"/>
      <c r="N14" s="60" t="s">
        <v>70</v>
      </c>
      <c r="O14" s="60">
        <v>0</v>
      </c>
      <c r="P14" s="60">
        <v>0</v>
      </c>
      <c r="Q14" s="60">
        <v>0</v>
      </c>
      <c r="R14" s="60"/>
      <c r="S14" s="60">
        <v>-5.7549999999999999</v>
      </c>
      <c r="T14" s="64">
        <v>0</v>
      </c>
      <c r="U14" s="64">
        <v>-5.7549999999999999</v>
      </c>
      <c r="V14" s="64"/>
      <c r="W14" s="64">
        <v>0</v>
      </c>
      <c r="X14" s="64">
        <v>0</v>
      </c>
      <c r="Y14" s="64">
        <v>0</v>
      </c>
      <c r="Z14" s="64"/>
      <c r="AA14" s="63" t="s">
        <v>70</v>
      </c>
      <c r="AB14" s="64">
        <v>-142.292</v>
      </c>
      <c r="AC14" s="64">
        <v>0</v>
      </c>
      <c r="AD14" s="64">
        <v>-142.292</v>
      </c>
      <c r="AE14" s="64"/>
      <c r="AF14" s="64">
        <v>-1.851</v>
      </c>
      <c r="AG14" s="64">
        <v>0</v>
      </c>
      <c r="AH14" s="64">
        <v>-1.851</v>
      </c>
      <c r="AI14" s="64"/>
      <c r="AJ14" s="64">
        <v>0</v>
      </c>
      <c r="AK14" s="64">
        <v>0</v>
      </c>
      <c r="AL14" s="64">
        <v>0</v>
      </c>
      <c r="AM14" s="64"/>
      <c r="AN14" s="63" t="s">
        <v>70</v>
      </c>
      <c r="AO14" s="64">
        <v>-1791.4470000000001</v>
      </c>
      <c r="AP14" s="64">
        <v>0</v>
      </c>
      <c r="AQ14" s="64">
        <v>-1791.4470000000001</v>
      </c>
      <c r="AR14" s="64"/>
      <c r="AS14" s="64">
        <v>0</v>
      </c>
      <c r="AT14" s="64">
        <v>0</v>
      </c>
      <c r="AU14" s="64">
        <v>0</v>
      </c>
      <c r="AV14" s="64"/>
      <c r="AW14" s="64">
        <v>0</v>
      </c>
      <c r="AX14" s="64">
        <v>0</v>
      </c>
      <c r="AY14" s="64">
        <v>0</v>
      </c>
      <c r="AZ14" s="64"/>
      <c r="BA14" s="63" t="s">
        <v>70</v>
      </c>
      <c r="BB14" s="64">
        <v>0</v>
      </c>
      <c r="BC14" s="64">
        <v>0</v>
      </c>
      <c r="BD14" s="64">
        <v>0</v>
      </c>
      <c r="BE14" s="64"/>
      <c r="BF14" s="64">
        <v>0</v>
      </c>
      <c r="BG14" s="64">
        <v>0</v>
      </c>
      <c r="BH14" s="64">
        <v>0</v>
      </c>
      <c r="BI14" s="64"/>
      <c r="BJ14" s="64">
        <v>0</v>
      </c>
      <c r="BK14" s="64">
        <v>0</v>
      </c>
      <c r="BL14" s="64">
        <v>0</v>
      </c>
      <c r="BM14" s="64"/>
      <c r="BN14" s="63" t="s">
        <v>70</v>
      </c>
      <c r="BO14" s="64">
        <v>0</v>
      </c>
      <c r="BP14" s="64">
        <v>0</v>
      </c>
      <c r="BQ14" s="64">
        <v>0</v>
      </c>
      <c r="BR14" s="64"/>
      <c r="BS14" s="64">
        <v>-1345.944</v>
      </c>
      <c r="BT14" s="64">
        <v>0</v>
      </c>
      <c r="BU14" s="64">
        <v>-1345.944</v>
      </c>
      <c r="BV14" s="64"/>
      <c r="BW14" s="64">
        <v>-3287.2889999999998</v>
      </c>
      <c r="BX14" s="64">
        <v>0</v>
      </c>
      <c r="BY14" s="64">
        <v>-3287.2889999999998</v>
      </c>
      <c r="BZ14" s="64"/>
      <c r="CI14" s="34"/>
      <c r="CU14" s="34"/>
    </row>
    <row r="15" spans="1:99" ht="11.7" customHeight="1">
      <c r="A15" s="63" t="s">
        <v>71</v>
      </c>
      <c r="B15" s="64">
        <v>15125.046</v>
      </c>
      <c r="C15" s="64">
        <v>15457.062</v>
      </c>
      <c r="D15" s="60">
        <v>30582.108</v>
      </c>
      <c r="E15" s="60"/>
      <c r="F15" s="60">
        <v>60748.512999999999</v>
      </c>
      <c r="G15" s="60">
        <v>1007.1170000000001</v>
      </c>
      <c r="H15" s="60">
        <v>61755.630000000005</v>
      </c>
      <c r="I15" s="60"/>
      <c r="J15" s="60">
        <v>15204.887000000001</v>
      </c>
      <c r="K15" s="60">
        <v>43817.368999999999</v>
      </c>
      <c r="L15" s="60">
        <v>59022.256000000001</v>
      </c>
      <c r="M15" s="60"/>
      <c r="N15" s="60" t="s">
        <v>71</v>
      </c>
      <c r="O15" s="60">
        <v>20662.989000000001</v>
      </c>
      <c r="P15" s="60">
        <v>62.65</v>
      </c>
      <c r="Q15" s="60">
        <v>20725.64</v>
      </c>
      <c r="R15" s="60"/>
      <c r="S15" s="60">
        <v>12616.84</v>
      </c>
      <c r="T15" s="64">
        <v>17061.2</v>
      </c>
      <c r="U15" s="64">
        <v>29678.041000000001</v>
      </c>
      <c r="V15" s="64"/>
      <c r="W15" s="64">
        <v>20459.385999999999</v>
      </c>
      <c r="X15" s="64">
        <v>4273.1840000000002</v>
      </c>
      <c r="Y15" s="64">
        <v>24732.571</v>
      </c>
      <c r="Z15" s="64"/>
      <c r="AA15" s="63" t="s">
        <v>71</v>
      </c>
      <c r="AB15" s="64">
        <v>290266.989</v>
      </c>
      <c r="AC15" s="64">
        <v>204672.315</v>
      </c>
      <c r="AD15" s="64">
        <v>494939.304</v>
      </c>
      <c r="AE15" s="64"/>
      <c r="AF15" s="64">
        <v>148030.37</v>
      </c>
      <c r="AG15" s="64">
        <v>130.21899999999999</v>
      </c>
      <c r="AH15" s="64">
        <v>148160.58900000001</v>
      </c>
      <c r="AI15" s="64"/>
      <c r="AJ15" s="64">
        <v>960.322</v>
      </c>
      <c r="AK15" s="64">
        <v>2003</v>
      </c>
      <c r="AL15" s="64">
        <v>2963.3230000000003</v>
      </c>
      <c r="AM15" s="64"/>
      <c r="AN15" s="63" t="s">
        <v>71</v>
      </c>
      <c r="AO15" s="64">
        <v>406302.82199999999</v>
      </c>
      <c r="AP15" s="64">
        <v>437301.48</v>
      </c>
      <c r="AQ15" s="64">
        <v>843604.30299999996</v>
      </c>
      <c r="AR15" s="64"/>
      <c r="AS15" s="64">
        <v>91293.448999999993</v>
      </c>
      <c r="AT15" s="64">
        <v>23.239000000000001</v>
      </c>
      <c r="AU15" s="64">
        <v>91316.688999999998</v>
      </c>
      <c r="AV15" s="64"/>
      <c r="AW15" s="64">
        <v>545445.44900000002</v>
      </c>
      <c r="AX15" s="64">
        <v>296440.96399999998</v>
      </c>
      <c r="AY15" s="64">
        <v>841886.41299999994</v>
      </c>
      <c r="AZ15" s="64"/>
      <c r="BA15" s="63" t="s">
        <v>71</v>
      </c>
      <c r="BB15" s="64">
        <v>11195.815000000001</v>
      </c>
      <c r="BC15" s="64">
        <v>613.904</v>
      </c>
      <c r="BD15" s="64">
        <v>11809.719000000001</v>
      </c>
      <c r="BE15" s="64"/>
      <c r="BF15" s="64">
        <v>8837.4440000000013</v>
      </c>
      <c r="BG15" s="64">
        <v>51323.858999999997</v>
      </c>
      <c r="BH15" s="64">
        <v>60161.303999999996</v>
      </c>
      <c r="BI15" s="64"/>
      <c r="BJ15" s="64">
        <v>446210.79300000001</v>
      </c>
      <c r="BK15" s="64">
        <v>1323280.0249999999</v>
      </c>
      <c r="BL15" s="64">
        <v>1769490.8189999999</v>
      </c>
      <c r="BM15" s="64"/>
      <c r="BN15" s="63" t="s">
        <v>71</v>
      </c>
      <c r="BO15" s="64">
        <v>30445.15</v>
      </c>
      <c r="BP15" s="64">
        <v>1985.2930000000001</v>
      </c>
      <c r="BQ15" s="64">
        <v>32430.442999999999</v>
      </c>
      <c r="BR15" s="64"/>
      <c r="BS15" s="64">
        <v>46441.404999999999</v>
      </c>
      <c r="BT15" s="64">
        <v>0</v>
      </c>
      <c r="BU15" s="64">
        <v>46441.404999999999</v>
      </c>
      <c r="BV15" s="64"/>
      <c r="BW15" s="64">
        <v>2170247.6689999998</v>
      </c>
      <c r="BX15" s="64">
        <v>2399452.88</v>
      </c>
      <c r="BY15" s="64">
        <v>4569700.557</v>
      </c>
      <c r="BZ15" s="64"/>
      <c r="CI15" s="34"/>
      <c r="CU15" s="34"/>
    </row>
    <row r="16" spans="1:99" ht="11.7" customHeight="1">
      <c r="A16" s="63" t="s">
        <v>72</v>
      </c>
      <c r="B16" s="64">
        <v>-156.292</v>
      </c>
      <c r="C16" s="64">
        <v>174.65800000000002</v>
      </c>
      <c r="D16" s="60">
        <v>18.366</v>
      </c>
      <c r="E16" s="60"/>
      <c r="F16" s="60">
        <v>0</v>
      </c>
      <c r="G16" s="60">
        <v>0</v>
      </c>
      <c r="H16" s="60">
        <v>0</v>
      </c>
      <c r="I16" s="60"/>
      <c r="J16" s="60">
        <v>0</v>
      </c>
      <c r="K16" s="60">
        <v>0</v>
      </c>
      <c r="L16" s="60">
        <v>0</v>
      </c>
      <c r="M16" s="60"/>
      <c r="N16" s="60" t="s">
        <v>72</v>
      </c>
      <c r="O16" s="60">
        <v>0</v>
      </c>
      <c r="P16" s="60">
        <v>0</v>
      </c>
      <c r="Q16" s="60">
        <v>0</v>
      </c>
      <c r="R16" s="60"/>
      <c r="S16" s="60">
        <v>0</v>
      </c>
      <c r="T16" s="64">
        <v>0</v>
      </c>
      <c r="U16" s="64">
        <v>0</v>
      </c>
      <c r="V16" s="64"/>
      <c r="W16" s="64">
        <v>0</v>
      </c>
      <c r="X16" s="64">
        <v>0</v>
      </c>
      <c r="Y16" s="64">
        <v>0</v>
      </c>
      <c r="Z16" s="64"/>
      <c r="AA16" s="63" t="s">
        <v>72</v>
      </c>
      <c r="AB16" s="64">
        <v>0</v>
      </c>
      <c r="AC16" s="64">
        <v>0</v>
      </c>
      <c r="AD16" s="64">
        <v>0</v>
      </c>
      <c r="AE16" s="64"/>
      <c r="AF16" s="64">
        <v>0</v>
      </c>
      <c r="AG16" s="64">
        <v>0</v>
      </c>
      <c r="AH16" s="64">
        <v>0</v>
      </c>
      <c r="AI16" s="64"/>
      <c r="AJ16" s="64">
        <v>0</v>
      </c>
      <c r="AK16" s="64">
        <v>0</v>
      </c>
      <c r="AL16" s="64">
        <v>0</v>
      </c>
      <c r="AM16" s="64"/>
      <c r="AN16" s="63" t="s">
        <v>72</v>
      </c>
      <c r="AO16" s="64">
        <v>0</v>
      </c>
      <c r="AP16" s="64">
        <v>158.44200000000001</v>
      </c>
      <c r="AQ16" s="64">
        <v>158.44200000000001</v>
      </c>
      <c r="AR16" s="64"/>
      <c r="AS16" s="64">
        <v>0</v>
      </c>
      <c r="AT16" s="64">
        <v>0</v>
      </c>
      <c r="AU16" s="64">
        <v>0</v>
      </c>
      <c r="AV16" s="64"/>
      <c r="AW16" s="64">
        <v>0</v>
      </c>
      <c r="AX16" s="64">
        <v>0</v>
      </c>
      <c r="AY16" s="64">
        <v>0</v>
      </c>
      <c r="AZ16" s="64"/>
      <c r="BA16" s="63" t="s">
        <v>72</v>
      </c>
      <c r="BB16" s="64">
        <v>0</v>
      </c>
      <c r="BC16" s="64">
        <v>0</v>
      </c>
      <c r="BD16" s="64">
        <v>0</v>
      </c>
      <c r="BE16" s="64"/>
      <c r="BF16" s="64">
        <v>0</v>
      </c>
      <c r="BG16" s="64">
        <v>0</v>
      </c>
      <c r="BH16" s="64">
        <v>0</v>
      </c>
      <c r="BI16" s="64"/>
      <c r="BJ16" s="64">
        <v>0</v>
      </c>
      <c r="BK16" s="64">
        <v>0</v>
      </c>
      <c r="BL16" s="64">
        <v>0</v>
      </c>
      <c r="BM16" s="64"/>
      <c r="BN16" s="63" t="s">
        <v>72</v>
      </c>
      <c r="BO16" s="64">
        <v>0</v>
      </c>
      <c r="BP16" s="64">
        <v>0</v>
      </c>
      <c r="BQ16" s="64">
        <v>0</v>
      </c>
      <c r="BR16" s="64"/>
      <c r="BS16" s="64">
        <v>0</v>
      </c>
      <c r="BT16" s="64">
        <v>0</v>
      </c>
      <c r="BU16" s="64">
        <v>0</v>
      </c>
      <c r="BV16" s="64"/>
      <c r="BW16" s="64">
        <v>-156.292</v>
      </c>
      <c r="BX16" s="64">
        <v>333.1</v>
      </c>
      <c r="BY16" s="64">
        <v>176.80799999999999</v>
      </c>
      <c r="BZ16" s="64"/>
      <c r="CI16" s="34"/>
      <c r="CU16" s="34"/>
    </row>
    <row r="17" spans="1:99" ht="11.7" customHeight="1">
      <c r="A17" s="63" t="s">
        <v>73</v>
      </c>
      <c r="B17" s="64">
        <v>11082.315000000001</v>
      </c>
      <c r="C17" s="64">
        <v>24154.834999999999</v>
      </c>
      <c r="D17" s="60">
        <v>35237.15</v>
      </c>
      <c r="E17" s="60"/>
      <c r="F17" s="60">
        <v>5658.7110000000002</v>
      </c>
      <c r="G17" s="60">
        <v>5.4220000000000006</v>
      </c>
      <c r="H17" s="60">
        <v>5664.1330000000007</v>
      </c>
      <c r="I17" s="60"/>
      <c r="J17" s="60">
        <v>4911.5830000000005</v>
      </c>
      <c r="K17" s="60">
        <v>83066.298999999999</v>
      </c>
      <c r="L17" s="60">
        <v>87977.883000000002</v>
      </c>
      <c r="M17" s="60"/>
      <c r="N17" s="60" t="s">
        <v>73</v>
      </c>
      <c r="O17" s="60">
        <v>13743.584999999999</v>
      </c>
      <c r="P17" s="60">
        <v>0</v>
      </c>
      <c r="Q17" s="60">
        <v>13743.584999999999</v>
      </c>
      <c r="R17" s="60"/>
      <c r="S17" s="60">
        <v>3546.9920000000002</v>
      </c>
      <c r="T17" s="64">
        <v>5804.6940000000004</v>
      </c>
      <c r="U17" s="64">
        <v>9351.6859999999997</v>
      </c>
      <c r="V17" s="64"/>
      <c r="W17" s="64">
        <v>1870.8190000000002</v>
      </c>
      <c r="X17" s="64">
        <v>2333.768</v>
      </c>
      <c r="Y17" s="64">
        <v>4204.5870000000004</v>
      </c>
      <c r="Z17" s="64"/>
      <c r="AA17" s="63" t="s">
        <v>73</v>
      </c>
      <c r="AB17" s="64">
        <v>1896.7760000000001</v>
      </c>
      <c r="AC17" s="64">
        <v>90193.207999999999</v>
      </c>
      <c r="AD17" s="64">
        <v>92089.985000000001</v>
      </c>
      <c r="AE17" s="64"/>
      <c r="AF17" s="64">
        <v>24639.061999999998</v>
      </c>
      <c r="AG17" s="64">
        <v>6506.02</v>
      </c>
      <c r="AH17" s="64">
        <v>31145.082999999999</v>
      </c>
      <c r="AI17" s="64"/>
      <c r="AJ17" s="64">
        <v>-486.58700000000005</v>
      </c>
      <c r="AK17" s="64">
        <v>3842.9300000000003</v>
      </c>
      <c r="AL17" s="64">
        <v>3356.3420000000001</v>
      </c>
      <c r="AM17" s="64"/>
      <c r="AN17" s="63" t="s">
        <v>73</v>
      </c>
      <c r="AO17" s="64">
        <v>234730.20199999999</v>
      </c>
      <c r="AP17" s="64">
        <v>164618.61900000001</v>
      </c>
      <c r="AQ17" s="64">
        <v>399348.82199999999</v>
      </c>
      <c r="AR17" s="64"/>
      <c r="AS17" s="64">
        <v>23741.401000000002</v>
      </c>
      <c r="AT17" s="64">
        <v>108.9</v>
      </c>
      <c r="AU17" s="64">
        <v>23850.302</v>
      </c>
      <c r="AV17" s="64"/>
      <c r="AW17" s="64">
        <v>59439.24</v>
      </c>
      <c r="AX17" s="64">
        <v>68029.474000000002</v>
      </c>
      <c r="AY17" s="64">
        <v>127468.71400000001</v>
      </c>
      <c r="AZ17" s="64"/>
      <c r="BA17" s="63" t="s">
        <v>73</v>
      </c>
      <c r="BB17" s="64">
        <v>408.46100000000001</v>
      </c>
      <c r="BC17" s="64">
        <v>14.85</v>
      </c>
      <c r="BD17" s="64">
        <v>423.31100000000004</v>
      </c>
      <c r="BE17" s="64"/>
      <c r="BF17" s="64">
        <v>0</v>
      </c>
      <c r="BG17" s="64">
        <v>23.943000000000001</v>
      </c>
      <c r="BH17" s="64">
        <v>23.943000000000001</v>
      </c>
      <c r="BI17" s="64"/>
      <c r="BJ17" s="64">
        <v>68083.540999999997</v>
      </c>
      <c r="BK17" s="64">
        <v>368684.27100000001</v>
      </c>
      <c r="BL17" s="64">
        <v>436767.81199999998</v>
      </c>
      <c r="BM17" s="64"/>
      <c r="BN17" s="63" t="s">
        <v>73</v>
      </c>
      <c r="BO17" s="64">
        <v>9914.7139999999999</v>
      </c>
      <c r="BP17" s="64">
        <v>20536.744999999999</v>
      </c>
      <c r="BQ17" s="64">
        <v>30451.46</v>
      </c>
      <c r="BR17" s="64"/>
      <c r="BS17" s="64">
        <v>5588.6150000000007</v>
      </c>
      <c r="BT17" s="64">
        <v>0.04</v>
      </c>
      <c r="BU17" s="64">
        <v>5588.6559999999999</v>
      </c>
      <c r="BV17" s="64"/>
      <c r="BW17" s="64">
        <v>468769.43</v>
      </c>
      <c r="BX17" s="64">
        <v>837924.01800000004</v>
      </c>
      <c r="BY17" s="64">
        <v>1306693.4539999999</v>
      </c>
      <c r="BZ17" s="64"/>
      <c r="CI17" s="34"/>
      <c r="CU17" s="34"/>
    </row>
    <row r="18" spans="1:99" ht="11.7" customHeight="1">
      <c r="A18" s="63" t="s">
        <v>74</v>
      </c>
      <c r="B18" s="64">
        <v>33439.368999999999</v>
      </c>
      <c r="C18" s="64">
        <v>18455.421999999999</v>
      </c>
      <c r="D18" s="60">
        <v>51894.792000000001</v>
      </c>
      <c r="E18" s="60"/>
      <c r="F18" s="60">
        <v>440.55100000000004</v>
      </c>
      <c r="G18" s="60">
        <v>107.39400000000001</v>
      </c>
      <c r="H18" s="60">
        <v>547.94500000000005</v>
      </c>
      <c r="I18" s="60"/>
      <c r="J18" s="60">
        <v>898.45100000000002</v>
      </c>
      <c r="K18" s="60">
        <v>268.62299999999999</v>
      </c>
      <c r="L18" s="60">
        <v>1167.0740000000001</v>
      </c>
      <c r="M18" s="60"/>
      <c r="N18" s="60" t="s">
        <v>74</v>
      </c>
      <c r="O18" s="60">
        <v>483.601</v>
      </c>
      <c r="P18" s="60">
        <v>61.879000000000005</v>
      </c>
      <c r="Q18" s="60">
        <v>545.48</v>
      </c>
      <c r="R18" s="60"/>
      <c r="S18" s="60">
        <v>9950.5220000000008</v>
      </c>
      <c r="T18" s="64">
        <v>1700.654</v>
      </c>
      <c r="U18" s="64">
        <v>11651.175999999999</v>
      </c>
      <c r="V18" s="64"/>
      <c r="W18" s="64">
        <v>81748.107000000004</v>
      </c>
      <c r="X18" s="64">
        <v>26261.595000000001</v>
      </c>
      <c r="Y18" s="64">
        <v>108009.702</v>
      </c>
      <c r="Z18" s="64"/>
      <c r="AA18" s="63" t="s">
        <v>74</v>
      </c>
      <c r="AB18" s="64">
        <v>13300.556</v>
      </c>
      <c r="AC18" s="64">
        <v>5027.9589999999998</v>
      </c>
      <c r="AD18" s="64">
        <v>18328.514999999999</v>
      </c>
      <c r="AE18" s="64"/>
      <c r="AF18" s="64">
        <v>30897.43</v>
      </c>
      <c r="AG18" s="64">
        <v>14061.561</v>
      </c>
      <c r="AH18" s="64">
        <v>44958.991999999998</v>
      </c>
      <c r="AI18" s="64"/>
      <c r="AJ18" s="64">
        <v>102.012</v>
      </c>
      <c r="AK18" s="64">
        <v>244.827</v>
      </c>
      <c r="AL18" s="64">
        <v>346.84000000000003</v>
      </c>
      <c r="AM18" s="64"/>
      <c r="AN18" s="63" t="s">
        <v>74</v>
      </c>
      <c r="AO18" s="64">
        <v>95436.180999999997</v>
      </c>
      <c r="AP18" s="64">
        <v>14200.523000000001</v>
      </c>
      <c r="AQ18" s="64">
        <v>109636.704</v>
      </c>
      <c r="AR18" s="64"/>
      <c r="AS18" s="64">
        <v>2138.5309999999999</v>
      </c>
      <c r="AT18" s="64">
        <v>133.44999999999999</v>
      </c>
      <c r="AU18" s="64">
        <v>2271.9810000000002</v>
      </c>
      <c r="AV18" s="64"/>
      <c r="AW18" s="64">
        <v>226720.70300000001</v>
      </c>
      <c r="AX18" s="64">
        <v>66648.061000000002</v>
      </c>
      <c r="AY18" s="64">
        <v>293368.76400000002</v>
      </c>
      <c r="AZ18" s="64"/>
      <c r="BA18" s="63" t="s">
        <v>74</v>
      </c>
      <c r="BB18" s="64">
        <v>6892.6379999999999</v>
      </c>
      <c r="BC18" s="64">
        <v>5090.2849999999999</v>
      </c>
      <c r="BD18" s="64">
        <v>11982.923000000001</v>
      </c>
      <c r="BE18" s="64"/>
      <c r="BF18" s="64">
        <v>428.52100000000002</v>
      </c>
      <c r="BG18" s="64">
        <v>867.09300000000007</v>
      </c>
      <c r="BH18" s="64">
        <v>1295.615</v>
      </c>
      <c r="BI18" s="64"/>
      <c r="BJ18" s="64">
        <v>74429.769</v>
      </c>
      <c r="BK18" s="64">
        <v>65735.587</v>
      </c>
      <c r="BL18" s="64">
        <v>140165.35699999999</v>
      </c>
      <c r="BM18" s="64"/>
      <c r="BN18" s="63" t="s">
        <v>74</v>
      </c>
      <c r="BO18" s="64">
        <v>20515.587</v>
      </c>
      <c r="BP18" s="64">
        <v>10086.661</v>
      </c>
      <c r="BQ18" s="64">
        <v>30602.248</v>
      </c>
      <c r="BR18" s="64"/>
      <c r="BS18" s="64">
        <v>444.17</v>
      </c>
      <c r="BT18" s="64">
        <v>378.072</v>
      </c>
      <c r="BU18" s="64">
        <v>822.24200000000008</v>
      </c>
      <c r="BV18" s="64"/>
      <c r="BW18" s="64">
        <v>598266.69899999991</v>
      </c>
      <c r="BX18" s="64">
        <v>229329.64599999998</v>
      </c>
      <c r="BY18" s="64">
        <v>827596.35</v>
      </c>
      <c r="BZ18" s="64"/>
      <c r="CI18" s="34"/>
      <c r="CU18" s="34"/>
    </row>
    <row r="19" spans="1:99" ht="11.7" customHeight="1">
      <c r="A19" s="65" t="s">
        <v>75</v>
      </c>
      <c r="B19" s="64">
        <v>6490.415</v>
      </c>
      <c r="C19" s="64">
        <v>5725.9369999999999</v>
      </c>
      <c r="D19" s="64">
        <v>12216.352999999999</v>
      </c>
      <c r="E19" s="65"/>
      <c r="F19" s="64">
        <v>2370.6950000000002</v>
      </c>
      <c r="G19" s="64">
        <v>0</v>
      </c>
      <c r="H19" s="64">
        <v>2370.6950000000002</v>
      </c>
      <c r="I19" s="64"/>
      <c r="J19" s="64">
        <v>20566.294000000002</v>
      </c>
      <c r="K19" s="64">
        <v>72198.294999999998</v>
      </c>
      <c r="L19" s="64">
        <v>92764.59</v>
      </c>
      <c r="M19" s="64"/>
      <c r="N19" s="65" t="s">
        <v>75</v>
      </c>
      <c r="O19" s="64">
        <v>16182.35</v>
      </c>
      <c r="P19" s="64">
        <v>0</v>
      </c>
      <c r="Q19" s="64">
        <v>16182.35</v>
      </c>
      <c r="R19" s="64"/>
      <c r="S19" s="64">
        <v>684.89200000000005</v>
      </c>
      <c r="T19" s="64">
        <v>2204.355</v>
      </c>
      <c r="U19" s="64">
        <v>2889.2470000000003</v>
      </c>
      <c r="V19" s="64"/>
      <c r="W19" s="64">
        <v>21345.863000000001</v>
      </c>
      <c r="X19" s="64">
        <v>2533.6570000000002</v>
      </c>
      <c r="Y19" s="64">
        <v>23879.52</v>
      </c>
      <c r="Z19" s="64"/>
      <c r="AA19" s="65" t="s">
        <v>75</v>
      </c>
      <c r="AB19" s="64">
        <v>76612.909</v>
      </c>
      <c r="AC19" s="64">
        <v>419010.679</v>
      </c>
      <c r="AD19" s="64">
        <v>495623.58899999998</v>
      </c>
      <c r="AE19" s="64"/>
      <c r="AF19" s="64">
        <v>320258.65000000002</v>
      </c>
      <c r="AG19" s="64">
        <v>5881.8060000000005</v>
      </c>
      <c r="AH19" s="64">
        <v>326140.45699999999</v>
      </c>
      <c r="AI19" s="64"/>
      <c r="AJ19" s="64">
        <v>5312.4009999999998</v>
      </c>
      <c r="AK19" s="64">
        <v>45024.277999999998</v>
      </c>
      <c r="AL19" s="64">
        <v>50336.678999999996</v>
      </c>
      <c r="AM19" s="64"/>
      <c r="AN19" s="65" t="s">
        <v>75</v>
      </c>
      <c r="AO19" s="64">
        <v>318996.68</v>
      </c>
      <c r="AP19" s="64">
        <v>836606.98699999996</v>
      </c>
      <c r="AQ19" s="64">
        <v>1155603.6669999999</v>
      </c>
      <c r="AR19" s="64"/>
      <c r="AS19" s="64">
        <v>208192.01699999999</v>
      </c>
      <c r="AT19" s="64">
        <v>5304.8820000000005</v>
      </c>
      <c r="AU19" s="64">
        <v>213496.9</v>
      </c>
      <c r="AV19" s="64"/>
      <c r="AW19" s="64">
        <v>236307.20600000001</v>
      </c>
      <c r="AX19" s="64">
        <v>435478.97600000002</v>
      </c>
      <c r="AY19" s="64">
        <v>671786.18200000003</v>
      </c>
      <c r="AZ19" s="64"/>
      <c r="BA19" s="65" t="s">
        <v>75</v>
      </c>
      <c r="BB19" s="64">
        <v>11391.219000000001</v>
      </c>
      <c r="BC19" s="64">
        <v>134.995</v>
      </c>
      <c r="BD19" s="64">
        <v>11526.215</v>
      </c>
      <c r="BE19" s="64"/>
      <c r="BF19" s="64">
        <v>104.104</v>
      </c>
      <c r="BG19" s="64">
        <v>198.773</v>
      </c>
      <c r="BH19" s="64">
        <v>302.87700000000001</v>
      </c>
      <c r="BI19" s="64"/>
      <c r="BJ19" s="64">
        <v>847643.48699999996</v>
      </c>
      <c r="BK19" s="64">
        <v>1225771.3559999999</v>
      </c>
      <c r="BL19" s="64">
        <v>2073414.844</v>
      </c>
      <c r="BM19" s="64"/>
      <c r="BN19" s="65" t="s">
        <v>75</v>
      </c>
      <c r="BO19" s="64">
        <v>27080.987000000001</v>
      </c>
      <c r="BP19" s="64">
        <v>2981.6580000000004</v>
      </c>
      <c r="BQ19" s="64">
        <v>30062.646000000001</v>
      </c>
      <c r="BR19" s="64"/>
      <c r="BS19" s="64">
        <v>8220.5779999999995</v>
      </c>
      <c r="BT19" s="64">
        <v>0.13700000000000001</v>
      </c>
      <c r="BU19" s="64">
        <v>8220.7150000000001</v>
      </c>
      <c r="BV19" s="64"/>
      <c r="BW19" s="64">
        <v>2127760.7470000004</v>
      </c>
      <c r="BX19" s="64">
        <v>3059056.7709999997</v>
      </c>
      <c r="BY19" s="64">
        <v>5186817.5259999987</v>
      </c>
      <c r="BZ19" s="64"/>
      <c r="CI19" s="34"/>
      <c r="CU19" s="34"/>
    </row>
    <row r="20" spans="1:99" ht="11.7" customHeight="1">
      <c r="A20" s="63" t="s">
        <v>76</v>
      </c>
      <c r="B20" s="64">
        <v>0</v>
      </c>
      <c r="C20" s="64">
        <v>0</v>
      </c>
      <c r="D20" s="60">
        <v>0</v>
      </c>
      <c r="E20" s="60"/>
      <c r="F20" s="60">
        <v>0</v>
      </c>
      <c r="G20" s="60">
        <v>0</v>
      </c>
      <c r="H20" s="60">
        <v>0</v>
      </c>
      <c r="I20" s="60"/>
      <c r="J20" s="60">
        <v>0</v>
      </c>
      <c r="K20" s="60">
        <v>0</v>
      </c>
      <c r="L20" s="60">
        <v>0</v>
      </c>
      <c r="M20" s="60"/>
      <c r="N20" s="60" t="s">
        <v>76</v>
      </c>
      <c r="O20" s="60">
        <v>0</v>
      </c>
      <c r="P20" s="60">
        <v>0</v>
      </c>
      <c r="Q20" s="60">
        <v>0</v>
      </c>
      <c r="R20" s="60"/>
      <c r="S20" s="60">
        <v>0</v>
      </c>
      <c r="T20" s="64">
        <v>0</v>
      </c>
      <c r="U20" s="64">
        <v>0</v>
      </c>
      <c r="V20" s="64"/>
      <c r="W20" s="64">
        <v>0</v>
      </c>
      <c r="X20" s="64">
        <v>0</v>
      </c>
      <c r="Y20" s="64">
        <v>0</v>
      </c>
      <c r="Z20" s="64"/>
      <c r="AA20" s="63" t="s">
        <v>76</v>
      </c>
      <c r="AB20" s="64">
        <v>0</v>
      </c>
      <c r="AC20" s="64">
        <v>0</v>
      </c>
      <c r="AD20" s="64">
        <v>0</v>
      </c>
      <c r="AE20" s="64"/>
      <c r="AF20" s="64">
        <v>0</v>
      </c>
      <c r="AG20" s="64">
        <v>0</v>
      </c>
      <c r="AH20" s="64">
        <v>0</v>
      </c>
      <c r="AI20" s="64"/>
      <c r="AJ20" s="64">
        <v>0</v>
      </c>
      <c r="AK20" s="64">
        <v>0</v>
      </c>
      <c r="AL20" s="64">
        <v>0</v>
      </c>
      <c r="AM20" s="64"/>
      <c r="AN20" s="63" t="s">
        <v>76</v>
      </c>
      <c r="AO20" s="64">
        <v>0</v>
      </c>
      <c r="AP20" s="64">
        <v>0</v>
      </c>
      <c r="AQ20" s="64">
        <v>0</v>
      </c>
      <c r="AR20" s="64"/>
      <c r="AS20" s="64">
        <v>0</v>
      </c>
      <c r="AT20" s="64">
        <v>0</v>
      </c>
      <c r="AU20" s="64">
        <v>0</v>
      </c>
      <c r="AV20" s="64"/>
      <c r="AW20" s="64">
        <v>0</v>
      </c>
      <c r="AX20" s="64">
        <v>0</v>
      </c>
      <c r="AY20" s="64">
        <v>0</v>
      </c>
      <c r="AZ20" s="64"/>
      <c r="BA20" s="63" t="s">
        <v>76</v>
      </c>
      <c r="BB20" s="64">
        <v>0</v>
      </c>
      <c r="BC20" s="64">
        <v>0</v>
      </c>
      <c r="BD20" s="64">
        <v>0</v>
      </c>
      <c r="BE20" s="64"/>
      <c r="BF20" s="64">
        <v>0</v>
      </c>
      <c r="BG20" s="64">
        <v>0</v>
      </c>
      <c r="BH20" s="64">
        <v>0</v>
      </c>
      <c r="BI20" s="64"/>
      <c r="BJ20" s="64">
        <v>0</v>
      </c>
      <c r="BK20" s="64">
        <v>0</v>
      </c>
      <c r="BL20" s="64">
        <v>0</v>
      </c>
      <c r="BM20" s="64"/>
      <c r="BN20" s="63" t="s">
        <v>76</v>
      </c>
      <c r="BO20" s="64">
        <v>0</v>
      </c>
      <c r="BP20" s="64">
        <v>0</v>
      </c>
      <c r="BQ20" s="64">
        <v>0</v>
      </c>
      <c r="BR20" s="64"/>
      <c r="BS20" s="64">
        <v>0</v>
      </c>
      <c r="BT20" s="64">
        <v>0</v>
      </c>
      <c r="BU20" s="64">
        <v>0</v>
      </c>
      <c r="BV20" s="64"/>
      <c r="BW20" s="64">
        <v>0</v>
      </c>
      <c r="BX20" s="64">
        <v>0</v>
      </c>
      <c r="BY20" s="64">
        <v>0</v>
      </c>
      <c r="BZ20" s="64"/>
      <c r="CI20" s="34"/>
      <c r="CU20" s="34"/>
    </row>
    <row r="21" spans="1:99" ht="11.7" customHeight="1">
      <c r="A21" s="63" t="s">
        <v>77</v>
      </c>
      <c r="B21" s="64">
        <v>0</v>
      </c>
      <c r="C21" s="64">
        <v>0</v>
      </c>
      <c r="D21" s="60">
        <v>0</v>
      </c>
      <c r="E21" s="60"/>
      <c r="F21" s="60">
        <v>0</v>
      </c>
      <c r="G21" s="60">
        <v>0</v>
      </c>
      <c r="H21" s="60">
        <v>0</v>
      </c>
      <c r="I21" s="60"/>
      <c r="J21" s="60">
        <v>0</v>
      </c>
      <c r="K21" s="60">
        <v>0</v>
      </c>
      <c r="L21" s="60">
        <v>0</v>
      </c>
      <c r="M21" s="60"/>
      <c r="N21" s="60" t="s">
        <v>77</v>
      </c>
      <c r="O21" s="60">
        <v>0</v>
      </c>
      <c r="P21" s="60">
        <v>0</v>
      </c>
      <c r="Q21" s="60">
        <v>0</v>
      </c>
      <c r="R21" s="60"/>
      <c r="S21" s="60">
        <v>0</v>
      </c>
      <c r="T21" s="64">
        <v>0</v>
      </c>
      <c r="U21" s="64">
        <v>0</v>
      </c>
      <c r="V21" s="64"/>
      <c r="W21" s="64">
        <v>0</v>
      </c>
      <c r="X21" s="64">
        <v>0</v>
      </c>
      <c r="Y21" s="64">
        <v>0</v>
      </c>
      <c r="Z21" s="64"/>
      <c r="AA21" s="63" t="s">
        <v>77</v>
      </c>
      <c r="AB21" s="64">
        <v>129.29</v>
      </c>
      <c r="AC21" s="64">
        <v>0</v>
      </c>
      <c r="AD21" s="64">
        <v>129.29</v>
      </c>
      <c r="AE21" s="64"/>
      <c r="AF21" s="64">
        <v>6574.4990000000007</v>
      </c>
      <c r="AG21" s="64">
        <v>0</v>
      </c>
      <c r="AH21" s="64">
        <v>6574.4990000000007</v>
      </c>
      <c r="AI21" s="64"/>
      <c r="AJ21" s="64">
        <v>0</v>
      </c>
      <c r="AK21" s="64">
        <v>0</v>
      </c>
      <c r="AL21" s="64">
        <v>0</v>
      </c>
      <c r="AM21" s="64"/>
      <c r="AN21" s="63" t="s">
        <v>77</v>
      </c>
      <c r="AO21" s="64">
        <v>0</v>
      </c>
      <c r="AP21" s="64">
        <v>0</v>
      </c>
      <c r="AQ21" s="64">
        <v>0</v>
      </c>
      <c r="AR21" s="64"/>
      <c r="AS21" s="64">
        <v>0</v>
      </c>
      <c r="AT21" s="64">
        <v>0</v>
      </c>
      <c r="AU21" s="64">
        <v>0</v>
      </c>
      <c r="AV21" s="64"/>
      <c r="AW21" s="64">
        <v>0</v>
      </c>
      <c r="AX21" s="64">
        <v>0</v>
      </c>
      <c r="AY21" s="64">
        <v>0</v>
      </c>
      <c r="AZ21" s="64"/>
      <c r="BA21" s="63" t="s">
        <v>77</v>
      </c>
      <c r="BB21" s="64">
        <v>0</v>
      </c>
      <c r="BC21" s="64">
        <v>0</v>
      </c>
      <c r="BD21" s="64">
        <v>0</v>
      </c>
      <c r="BE21" s="64"/>
      <c r="BF21" s="64">
        <v>0</v>
      </c>
      <c r="BG21" s="64">
        <v>0</v>
      </c>
      <c r="BH21" s="64">
        <v>0</v>
      </c>
      <c r="BI21" s="64"/>
      <c r="BJ21" s="64">
        <v>12556.52</v>
      </c>
      <c r="BK21" s="64">
        <v>508.02200000000005</v>
      </c>
      <c r="BL21" s="64">
        <v>13064.542000000001</v>
      </c>
      <c r="BM21" s="64"/>
      <c r="BN21" s="63" t="s">
        <v>77</v>
      </c>
      <c r="BO21" s="64">
        <v>0</v>
      </c>
      <c r="BP21" s="64">
        <v>0</v>
      </c>
      <c r="BQ21" s="64">
        <v>0</v>
      </c>
      <c r="BR21" s="64"/>
      <c r="BS21" s="64">
        <v>1312.202</v>
      </c>
      <c r="BT21" s="64">
        <v>0</v>
      </c>
      <c r="BU21" s="64">
        <v>1312.202</v>
      </c>
      <c r="BV21" s="64"/>
      <c r="BW21" s="64">
        <v>20572.511000000002</v>
      </c>
      <c r="BX21" s="64">
        <v>508.02200000000005</v>
      </c>
      <c r="BY21" s="64">
        <v>21080.533000000003</v>
      </c>
      <c r="BZ21" s="64"/>
      <c r="CI21" s="34"/>
      <c r="CU21" s="34"/>
    </row>
    <row r="22" spans="1:99" ht="11.7" customHeight="1">
      <c r="A22" s="66" t="s">
        <v>78</v>
      </c>
      <c r="B22" s="67">
        <v>0</v>
      </c>
      <c r="C22" s="67">
        <v>0</v>
      </c>
      <c r="D22" s="67">
        <v>0</v>
      </c>
      <c r="E22" s="66"/>
      <c r="F22" s="67">
        <v>0</v>
      </c>
      <c r="G22" s="67">
        <v>0</v>
      </c>
      <c r="H22" s="67">
        <v>0</v>
      </c>
      <c r="I22" s="67"/>
      <c r="J22" s="67">
        <v>0</v>
      </c>
      <c r="K22" s="67">
        <v>0</v>
      </c>
      <c r="L22" s="67">
        <v>0</v>
      </c>
      <c r="M22" s="67"/>
      <c r="N22" s="66" t="s">
        <v>78</v>
      </c>
      <c r="O22" s="67">
        <v>0</v>
      </c>
      <c r="P22" s="67">
        <v>0</v>
      </c>
      <c r="Q22" s="67">
        <v>0</v>
      </c>
      <c r="R22" s="67"/>
      <c r="S22" s="67">
        <v>0</v>
      </c>
      <c r="T22" s="67">
        <v>0</v>
      </c>
      <c r="U22" s="67">
        <v>0</v>
      </c>
      <c r="V22" s="67"/>
      <c r="W22" s="67">
        <v>0</v>
      </c>
      <c r="X22" s="67">
        <v>0</v>
      </c>
      <c r="Y22" s="67">
        <v>0</v>
      </c>
      <c r="Z22" s="67"/>
      <c r="AA22" s="66" t="s">
        <v>78</v>
      </c>
      <c r="AB22" s="67">
        <v>0</v>
      </c>
      <c r="AC22" s="67">
        <v>0</v>
      </c>
      <c r="AD22" s="67">
        <v>0</v>
      </c>
      <c r="AE22" s="67"/>
      <c r="AF22" s="67">
        <v>0</v>
      </c>
      <c r="AG22" s="67">
        <v>0</v>
      </c>
      <c r="AH22" s="67">
        <v>0</v>
      </c>
      <c r="AI22" s="67"/>
      <c r="AJ22" s="67">
        <v>0</v>
      </c>
      <c r="AK22" s="67">
        <v>0</v>
      </c>
      <c r="AL22" s="67">
        <v>0</v>
      </c>
      <c r="AM22" s="67"/>
      <c r="AN22" s="66" t="s">
        <v>78</v>
      </c>
      <c r="AO22" s="67">
        <v>0</v>
      </c>
      <c r="AP22" s="67">
        <v>0</v>
      </c>
      <c r="AQ22" s="67">
        <v>0</v>
      </c>
      <c r="AR22" s="67"/>
      <c r="AS22" s="67">
        <v>0</v>
      </c>
      <c r="AT22" s="67">
        <v>0</v>
      </c>
      <c r="AU22" s="67">
        <v>0</v>
      </c>
      <c r="AV22" s="67"/>
      <c r="AW22" s="67">
        <v>0</v>
      </c>
      <c r="AX22" s="67">
        <v>0</v>
      </c>
      <c r="AY22" s="67">
        <v>0</v>
      </c>
      <c r="AZ22" s="67"/>
      <c r="BA22" s="66" t="s">
        <v>78</v>
      </c>
      <c r="BB22" s="67">
        <v>0</v>
      </c>
      <c r="BC22" s="67">
        <v>0</v>
      </c>
      <c r="BD22" s="67">
        <v>0</v>
      </c>
      <c r="BE22" s="67"/>
      <c r="BF22" s="67">
        <v>0</v>
      </c>
      <c r="BG22" s="67">
        <v>0</v>
      </c>
      <c r="BH22" s="67">
        <v>0</v>
      </c>
      <c r="BI22" s="67"/>
      <c r="BJ22" s="67">
        <v>0</v>
      </c>
      <c r="BK22" s="67">
        <v>0</v>
      </c>
      <c r="BL22" s="67">
        <v>0</v>
      </c>
      <c r="BM22" s="67"/>
      <c r="BN22" s="66" t="s">
        <v>78</v>
      </c>
      <c r="BO22" s="67">
        <v>0</v>
      </c>
      <c r="BP22" s="67">
        <v>0</v>
      </c>
      <c r="BQ22" s="67">
        <v>0</v>
      </c>
      <c r="BR22" s="67"/>
      <c r="BS22" s="67">
        <v>0</v>
      </c>
      <c r="BT22" s="67">
        <v>0</v>
      </c>
      <c r="BU22" s="67">
        <v>0</v>
      </c>
      <c r="BV22" s="67"/>
      <c r="BW22" s="67">
        <v>0</v>
      </c>
      <c r="BX22" s="67">
        <v>0</v>
      </c>
      <c r="BY22" s="67">
        <v>0</v>
      </c>
      <c r="BZ22" s="67"/>
      <c r="CA22" s="68"/>
      <c r="CB22" s="68"/>
      <c r="CI22" s="34"/>
      <c r="CU22" s="34"/>
    </row>
    <row r="23" spans="1:99" ht="11.7" customHeight="1">
      <c r="A23" s="66" t="s">
        <v>79</v>
      </c>
      <c r="B23" s="67">
        <v>157.62700000000001</v>
      </c>
      <c r="C23" s="67">
        <v>1285.729</v>
      </c>
      <c r="D23" s="67">
        <v>1443.357</v>
      </c>
      <c r="E23" s="66"/>
      <c r="F23" s="67">
        <v>1869.9</v>
      </c>
      <c r="G23" s="67">
        <v>11.187000000000001</v>
      </c>
      <c r="H23" s="67">
        <v>1881.087</v>
      </c>
      <c r="I23" s="67"/>
      <c r="J23" s="67">
        <v>1399.3320000000001</v>
      </c>
      <c r="K23" s="67">
        <v>15843.888999999999</v>
      </c>
      <c r="L23" s="67">
        <v>17243.221000000001</v>
      </c>
      <c r="M23" s="67"/>
      <c r="N23" s="66" t="s">
        <v>79</v>
      </c>
      <c r="O23" s="67">
        <v>28.243000000000002</v>
      </c>
      <c r="P23" s="67">
        <v>404.185</v>
      </c>
      <c r="Q23" s="67">
        <v>432.42900000000003</v>
      </c>
      <c r="R23" s="67"/>
      <c r="S23" s="67">
        <v>2097.8560000000002</v>
      </c>
      <c r="T23" s="67">
        <v>9796.8850000000002</v>
      </c>
      <c r="U23" s="67">
        <v>11894.741</v>
      </c>
      <c r="V23" s="67"/>
      <c r="W23" s="67">
        <v>3551.5840000000003</v>
      </c>
      <c r="X23" s="67">
        <v>81.915000000000006</v>
      </c>
      <c r="Y23" s="67">
        <v>3633.4990000000003</v>
      </c>
      <c r="Z23" s="67"/>
      <c r="AA23" s="66" t="s">
        <v>79</v>
      </c>
      <c r="AB23" s="67">
        <v>1404.9680000000001</v>
      </c>
      <c r="AC23" s="67">
        <v>2644.3209999999999</v>
      </c>
      <c r="AD23" s="67">
        <v>4049.29</v>
      </c>
      <c r="AE23" s="67"/>
      <c r="AF23" s="67">
        <v>4361.835</v>
      </c>
      <c r="AG23" s="67">
        <v>53.889000000000003</v>
      </c>
      <c r="AH23" s="67">
        <v>4415.7240000000002</v>
      </c>
      <c r="AI23" s="67"/>
      <c r="AJ23" s="67">
        <v>18.641999999999999</v>
      </c>
      <c r="AK23" s="67">
        <v>5.9000000000000004E-2</v>
      </c>
      <c r="AL23" s="67">
        <v>18.702000000000002</v>
      </c>
      <c r="AM23" s="67"/>
      <c r="AN23" s="66" t="s">
        <v>79</v>
      </c>
      <c r="AO23" s="67">
        <v>27458.41</v>
      </c>
      <c r="AP23" s="67">
        <v>5306.134</v>
      </c>
      <c r="AQ23" s="67">
        <v>32764.544999999998</v>
      </c>
      <c r="AR23" s="67"/>
      <c r="AS23" s="67">
        <v>46.755000000000003</v>
      </c>
      <c r="AT23" s="67">
        <v>0</v>
      </c>
      <c r="AU23" s="67">
        <v>46.755000000000003</v>
      </c>
      <c r="AV23" s="67"/>
      <c r="AW23" s="67">
        <v>23282.555</v>
      </c>
      <c r="AX23" s="67">
        <v>76633.146000000008</v>
      </c>
      <c r="AY23" s="67">
        <v>99915.702000000005</v>
      </c>
      <c r="AZ23" s="67"/>
      <c r="BA23" s="66" t="s">
        <v>79</v>
      </c>
      <c r="BB23" s="67">
        <v>13731.095000000001</v>
      </c>
      <c r="BC23" s="67">
        <v>339.755</v>
      </c>
      <c r="BD23" s="67">
        <v>14070.85</v>
      </c>
      <c r="BE23" s="67"/>
      <c r="BF23" s="67">
        <v>432.89300000000003</v>
      </c>
      <c r="BG23" s="67">
        <v>0</v>
      </c>
      <c r="BH23" s="67">
        <v>432.89300000000003</v>
      </c>
      <c r="BI23" s="67"/>
      <c r="BJ23" s="67">
        <v>82158.248000000007</v>
      </c>
      <c r="BK23" s="67">
        <v>249734.76199999999</v>
      </c>
      <c r="BL23" s="67">
        <v>331893.011</v>
      </c>
      <c r="BM23" s="67"/>
      <c r="BN23" s="66" t="s">
        <v>79</v>
      </c>
      <c r="BO23" s="67">
        <v>2481.9780000000001</v>
      </c>
      <c r="BP23" s="67">
        <v>414.83199999999999</v>
      </c>
      <c r="BQ23" s="67">
        <v>2896.8110000000001</v>
      </c>
      <c r="BR23" s="67"/>
      <c r="BS23" s="67">
        <v>5.3120000000000003</v>
      </c>
      <c r="BT23" s="67">
        <v>0</v>
      </c>
      <c r="BU23" s="67">
        <v>5.3120000000000003</v>
      </c>
      <c r="BV23" s="67"/>
      <c r="BW23" s="67">
        <v>164487.23300000001</v>
      </c>
      <c r="BX23" s="67">
        <v>362550.68800000002</v>
      </c>
      <c r="BY23" s="67">
        <v>527037.92900000012</v>
      </c>
      <c r="BZ23" s="67"/>
      <c r="CA23" s="68"/>
      <c r="CB23" s="68"/>
      <c r="CI23" s="34"/>
      <c r="CU23" s="34"/>
    </row>
    <row r="24" spans="1:99" s="61" customFormat="1" ht="4.2" customHeight="1">
      <c r="A24" s="71"/>
      <c r="B24" s="72"/>
      <c r="C24" s="72"/>
      <c r="D24" s="72"/>
      <c r="E24" s="71"/>
      <c r="F24" s="72"/>
      <c r="G24" s="72"/>
      <c r="H24" s="72"/>
      <c r="I24" s="72"/>
      <c r="J24" s="72"/>
      <c r="K24" s="72"/>
      <c r="L24" s="72"/>
      <c r="M24" s="72"/>
      <c r="N24" s="71"/>
      <c r="O24" s="72"/>
      <c r="P24" s="72"/>
      <c r="Q24" s="72"/>
      <c r="R24" s="72"/>
      <c r="S24" s="72"/>
      <c r="T24" s="72"/>
      <c r="U24" s="72"/>
      <c r="V24" s="72"/>
      <c r="W24" s="72"/>
      <c r="X24" s="72"/>
      <c r="Y24" s="72"/>
      <c r="Z24" s="72"/>
      <c r="AA24" s="71"/>
      <c r="AB24" s="72"/>
      <c r="AC24" s="72"/>
      <c r="AD24" s="72"/>
      <c r="AE24" s="72"/>
      <c r="AF24" s="72"/>
      <c r="AG24" s="72"/>
      <c r="AH24" s="72"/>
      <c r="AI24" s="72"/>
      <c r="AJ24" s="72"/>
      <c r="AK24" s="72"/>
      <c r="AL24" s="72"/>
      <c r="AM24" s="72"/>
      <c r="AN24" s="71"/>
      <c r="AO24" s="72"/>
      <c r="AP24" s="72"/>
      <c r="AQ24" s="72"/>
      <c r="AR24" s="72"/>
      <c r="AS24" s="72"/>
      <c r="AT24" s="72"/>
      <c r="AU24" s="72"/>
      <c r="AV24" s="72"/>
      <c r="AW24" s="72"/>
      <c r="AX24" s="72"/>
      <c r="AY24" s="72"/>
      <c r="AZ24" s="72"/>
      <c r="BA24" s="71"/>
      <c r="BB24" s="72"/>
      <c r="BC24" s="72"/>
      <c r="BD24" s="72"/>
      <c r="BE24" s="72"/>
      <c r="BF24" s="72"/>
      <c r="BG24" s="72"/>
      <c r="BH24" s="72"/>
      <c r="BI24" s="72"/>
      <c r="BJ24" s="72"/>
      <c r="BK24" s="72"/>
      <c r="BL24" s="72"/>
      <c r="BM24" s="72"/>
      <c r="BN24" s="71"/>
      <c r="BO24" s="72"/>
      <c r="BP24" s="72"/>
      <c r="BQ24" s="72"/>
      <c r="BR24" s="72"/>
      <c r="BS24" s="72"/>
      <c r="BT24" s="72"/>
      <c r="BU24" s="72"/>
      <c r="BV24" s="72"/>
      <c r="BW24" s="72">
        <v>0</v>
      </c>
      <c r="BX24" s="72">
        <v>0</v>
      </c>
      <c r="BY24" s="72">
        <v>0</v>
      </c>
      <c r="BZ24" s="72"/>
      <c r="CA24" s="70"/>
      <c r="CB24" s="70"/>
    </row>
    <row r="25" spans="1:99" s="61" customFormat="1" ht="11.7" customHeight="1">
      <c r="A25" s="71" t="s">
        <v>80</v>
      </c>
      <c r="B25" s="72">
        <v>97541.985000000001</v>
      </c>
      <c r="C25" s="72">
        <v>71935.544999999998</v>
      </c>
      <c r="D25" s="72">
        <v>169477.53099999999</v>
      </c>
      <c r="E25" s="71"/>
      <c r="F25" s="72">
        <v>294157.31900000002</v>
      </c>
      <c r="G25" s="72">
        <v>1881.009</v>
      </c>
      <c r="H25" s="72">
        <v>296038.32799999998</v>
      </c>
      <c r="I25" s="72"/>
      <c r="J25" s="72">
        <v>170413.30900000001</v>
      </c>
      <c r="K25" s="72">
        <v>314736.16399999999</v>
      </c>
      <c r="L25" s="72">
        <v>485149.47399999999</v>
      </c>
      <c r="M25" s="72"/>
      <c r="N25" s="71" t="s">
        <v>80</v>
      </c>
      <c r="O25" s="72">
        <v>206839.65299999999</v>
      </c>
      <c r="P25" s="72">
        <v>20113.458999999999</v>
      </c>
      <c r="Q25" s="72">
        <v>226953.11300000001</v>
      </c>
      <c r="R25" s="72"/>
      <c r="S25" s="72">
        <v>144078.66</v>
      </c>
      <c r="T25" s="72">
        <v>81533.293999999994</v>
      </c>
      <c r="U25" s="72">
        <v>225611.954</v>
      </c>
      <c r="V25" s="72"/>
      <c r="W25" s="72">
        <v>293456.348</v>
      </c>
      <c r="X25" s="72">
        <v>282798.98100000003</v>
      </c>
      <c r="Y25" s="72">
        <v>576255.32900000003</v>
      </c>
      <c r="Z25" s="72"/>
      <c r="AA25" s="71" t="s">
        <v>80</v>
      </c>
      <c r="AB25" s="72">
        <v>424184.15600000002</v>
      </c>
      <c r="AC25" s="72">
        <v>847396.62300000002</v>
      </c>
      <c r="AD25" s="72">
        <v>1271580.78</v>
      </c>
      <c r="AE25" s="72"/>
      <c r="AF25" s="72">
        <v>712120.12899999996</v>
      </c>
      <c r="AG25" s="72">
        <v>90040.078999999998</v>
      </c>
      <c r="AH25" s="72">
        <v>802160.20900000003</v>
      </c>
      <c r="AI25" s="72"/>
      <c r="AJ25" s="72">
        <v>12213.313</v>
      </c>
      <c r="AK25" s="72">
        <v>78748.601999999999</v>
      </c>
      <c r="AL25" s="72">
        <v>90961.915999999997</v>
      </c>
      <c r="AM25" s="72"/>
      <c r="AN25" s="71" t="s">
        <v>80</v>
      </c>
      <c r="AO25" s="72">
        <v>1202567.0530000001</v>
      </c>
      <c r="AP25" s="72">
        <v>1551391.0390000001</v>
      </c>
      <c r="AQ25" s="72">
        <v>2753958.0929999999</v>
      </c>
      <c r="AR25" s="72"/>
      <c r="AS25" s="72">
        <v>505930.99400000001</v>
      </c>
      <c r="AT25" s="72">
        <v>7007.83</v>
      </c>
      <c r="AU25" s="72">
        <v>512938.82400000002</v>
      </c>
      <c r="AV25" s="72"/>
      <c r="AW25" s="72">
        <v>1724486.8189999999</v>
      </c>
      <c r="AX25" s="72">
        <v>2514753.2510000002</v>
      </c>
      <c r="AY25" s="72">
        <v>4239240.0710000005</v>
      </c>
      <c r="AZ25" s="72"/>
      <c r="BA25" s="71" t="s">
        <v>80</v>
      </c>
      <c r="BB25" s="72">
        <v>152103.10699999999</v>
      </c>
      <c r="BC25" s="72">
        <v>328548.02299999999</v>
      </c>
      <c r="BD25" s="72">
        <v>480651.13</v>
      </c>
      <c r="BE25" s="72"/>
      <c r="BF25" s="72">
        <v>35987.887000000002</v>
      </c>
      <c r="BG25" s="72">
        <v>74278.822</v>
      </c>
      <c r="BH25" s="72">
        <v>110266.709</v>
      </c>
      <c r="BI25" s="72"/>
      <c r="BJ25" s="72">
        <v>2377447.3539999998</v>
      </c>
      <c r="BK25" s="72">
        <v>5053366.0379999997</v>
      </c>
      <c r="BL25" s="72">
        <v>7430813.3930000002</v>
      </c>
      <c r="BM25" s="72"/>
      <c r="BN25" s="71" t="s">
        <v>80</v>
      </c>
      <c r="BO25" s="72">
        <v>147102.59599999999</v>
      </c>
      <c r="BP25" s="72">
        <v>52764.074999999997</v>
      </c>
      <c r="BQ25" s="72">
        <v>199866.67199999999</v>
      </c>
      <c r="BR25" s="72"/>
      <c r="BS25" s="72">
        <v>136382.19699999999</v>
      </c>
      <c r="BT25" s="72">
        <v>39975.429000000004</v>
      </c>
      <c r="BU25" s="72">
        <v>176357.62700000001</v>
      </c>
      <c r="BV25" s="72"/>
      <c r="BW25" s="72">
        <v>8637012.8790000025</v>
      </c>
      <c r="BX25" s="72">
        <v>11411268.262999998</v>
      </c>
      <c r="BY25" s="72">
        <v>20048281.153000001</v>
      </c>
      <c r="BZ25" s="72"/>
      <c r="CA25" s="70"/>
      <c r="CB25" s="70"/>
    </row>
    <row r="26" spans="1:99" s="70" customFormat="1" ht="11.7" customHeight="1">
      <c r="A26" s="71"/>
      <c r="B26" s="72"/>
      <c r="C26" s="72"/>
      <c r="D26" s="72"/>
      <c r="E26" s="71"/>
      <c r="F26" s="72"/>
      <c r="G26" s="72"/>
      <c r="H26" s="72"/>
      <c r="I26" s="72"/>
      <c r="J26" s="72"/>
      <c r="K26" s="72"/>
      <c r="L26" s="72"/>
      <c r="M26" s="72"/>
      <c r="N26" s="71"/>
      <c r="O26" s="72"/>
      <c r="P26" s="72"/>
      <c r="Q26" s="72"/>
      <c r="R26" s="72"/>
      <c r="S26" s="72"/>
      <c r="T26" s="72"/>
      <c r="U26" s="72"/>
      <c r="V26" s="72"/>
      <c r="W26" s="72"/>
      <c r="X26" s="72"/>
      <c r="Y26" s="72"/>
      <c r="Z26" s="72"/>
      <c r="AA26" s="71"/>
      <c r="AB26" s="72"/>
      <c r="AC26" s="72"/>
      <c r="AD26" s="72"/>
      <c r="AE26" s="72"/>
      <c r="AF26" s="72"/>
      <c r="AG26" s="72"/>
      <c r="AH26" s="72"/>
      <c r="AI26" s="72"/>
      <c r="AJ26" s="72"/>
      <c r="AK26" s="72"/>
      <c r="AL26" s="72"/>
      <c r="AM26" s="72"/>
      <c r="AN26" s="71"/>
      <c r="AO26" s="72"/>
      <c r="AP26" s="72"/>
      <c r="AQ26" s="72"/>
      <c r="AR26" s="72"/>
      <c r="AS26" s="72"/>
      <c r="AT26" s="72"/>
      <c r="AU26" s="72"/>
      <c r="AV26" s="72"/>
      <c r="AW26" s="72"/>
      <c r="AX26" s="72"/>
      <c r="AY26" s="72"/>
      <c r="AZ26" s="72"/>
      <c r="BA26" s="71"/>
      <c r="BB26" s="72"/>
      <c r="BC26" s="72"/>
      <c r="BD26" s="72"/>
      <c r="BE26" s="72"/>
      <c r="BF26" s="72"/>
      <c r="BG26" s="72"/>
      <c r="BH26" s="72"/>
      <c r="BI26" s="72"/>
      <c r="BJ26" s="72"/>
      <c r="BK26" s="72"/>
      <c r="BL26" s="72"/>
      <c r="BM26" s="72"/>
      <c r="BN26" s="71"/>
      <c r="BO26" s="72"/>
      <c r="BP26" s="72"/>
      <c r="BQ26" s="72"/>
      <c r="BR26" s="72"/>
      <c r="BS26" s="72"/>
      <c r="BT26" s="72"/>
      <c r="BU26" s="72"/>
      <c r="BV26" s="72"/>
      <c r="BW26" s="72"/>
      <c r="BX26" s="72"/>
      <c r="BY26" s="72"/>
      <c r="BZ26" s="72"/>
    </row>
    <row r="27" spans="1:99" s="61" customFormat="1" ht="11.7" customHeight="1">
      <c r="A27" s="73" t="s">
        <v>75</v>
      </c>
      <c r="B27" s="67">
        <v>11229.532999999999</v>
      </c>
      <c r="C27" s="67">
        <v>12125.709000000001</v>
      </c>
      <c r="D27" s="67">
        <v>23355.241999999998</v>
      </c>
      <c r="E27" s="73"/>
      <c r="F27" s="67">
        <v>0</v>
      </c>
      <c r="G27" s="67">
        <v>119.51900000000001</v>
      </c>
      <c r="H27" s="67">
        <v>119.51900000000001</v>
      </c>
      <c r="I27" s="67"/>
      <c r="J27" s="67">
        <v>9012.2900000000009</v>
      </c>
      <c r="K27" s="67">
        <v>43572.805999999997</v>
      </c>
      <c r="L27" s="67">
        <v>52585.095999999998</v>
      </c>
      <c r="M27" s="67"/>
      <c r="N27" s="73" t="s">
        <v>75</v>
      </c>
      <c r="O27" s="67">
        <v>2735.2980000000002</v>
      </c>
      <c r="P27" s="67">
        <v>187.80200000000002</v>
      </c>
      <c r="Q27" s="67">
        <v>2923.1010000000001</v>
      </c>
      <c r="R27" s="67"/>
      <c r="S27" s="67">
        <v>8677.9979999999996</v>
      </c>
      <c r="T27" s="67">
        <v>3833.0320000000002</v>
      </c>
      <c r="U27" s="67">
        <v>12511.030999999999</v>
      </c>
      <c r="V27" s="67"/>
      <c r="W27" s="67">
        <v>2.5180000000000002</v>
      </c>
      <c r="X27" s="67">
        <v>278.39500000000004</v>
      </c>
      <c r="Y27" s="67">
        <v>280.91300000000001</v>
      </c>
      <c r="Z27" s="67"/>
      <c r="AA27" s="73" t="s">
        <v>75</v>
      </c>
      <c r="AB27" s="67">
        <v>43006.360999999997</v>
      </c>
      <c r="AC27" s="67">
        <v>132144.28</v>
      </c>
      <c r="AD27" s="67">
        <v>175150.641</v>
      </c>
      <c r="AE27" s="67"/>
      <c r="AF27" s="67">
        <v>2349.8150000000001</v>
      </c>
      <c r="AG27" s="67">
        <v>332.154</v>
      </c>
      <c r="AH27" s="67">
        <v>2681.9690000000001</v>
      </c>
      <c r="AI27" s="67"/>
      <c r="AJ27" s="67">
        <v>4120.107</v>
      </c>
      <c r="AK27" s="67">
        <v>8110.6350000000002</v>
      </c>
      <c r="AL27" s="67">
        <v>12230.742</v>
      </c>
      <c r="AM27" s="67"/>
      <c r="AN27" s="73" t="s">
        <v>75</v>
      </c>
      <c r="AO27" s="67">
        <v>34715.646000000001</v>
      </c>
      <c r="AP27" s="67">
        <v>151021.91500000001</v>
      </c>
      <c r="AQ27" s="67">
        <v>185737.56099999999</v>
      </c>
      <c r="AR27" s="67"/>
      <c r="AS27" s="67">
        <v>0</v>
      </c>
      <c r="AT27" s="67">
        <v>0</v>
      </c>
      <c r="AU27" s="67">
        <v>0</v>
      </c>
      <c r="AV27" s="67"/>
      <c r="AW27" s="67">
        <v>44230.794000000002</v>
      </c>
      <c r="AX27" s="67">
        <v>194026.87700000001</v>
      </c>
      <c r="AY27" s="67">
        <v>238257.67199999999</v>
      </c>
      <c r="AZ27" s="67"/>
      <c r="BA27" s="73" t="s">
        <v>75</v>
      </c>
      <c r="BB27" s="67">
        <v>10769.915000000001</v>
      </c>
      <c r="BC27" s="67">
        <v>154.78300000000002</v>
      </c>
      <c r="BD27" s="67">
        <v>10924.698</v>
      </c>
      <c r="BE27" s="67"/>
      <c r="BF27" s="67">
        <v>0</v>
      </c>
      <c r="BG27" s="67">
        <v>0</v>
      </c>
      <c r="BH27" s="67">
        <v>0</v>
      </c>
      <c r="BI27" s="67"/>
      <c r="BJ27" s="67">
        <v>28172.204000000002</v>
      </c>
      <c r="BK27" s="67">
        <v>666549.75</v>
      </c>
      <c r="BL27" s="67">
        <v>694721.95499999996</v>
      </c>
      <c r="BM27" s="67"/>
      <c r="BN27" s="73" t="s">
        <v>75</v>
      </c>
      <c r="BO27" s="67">
        <v>14012.227000000001</v>
      </c>
      <c r="BP27" s="67">
        <v>6668.8220000000001</v>
      </c>
      <c r="BQ27" s="67">
        <v>20681.048999999999</v>
      </c>
      <c r="BR27" s="67"/>
      <c r="BS27" s="67">
        <v>3.4000000000000002E-2</v>
      </c>
      <c r="BT27" s="67">
        <v>0</v>
      </c>
      <c r="BU27" s="67">
        <v>3.4000000000000002E-2</v>
      </c>
      <c r="BV27" s="67"/>
      <c r="BW27" s="67">
        <v>213034.74000000002</v>
      </c>
      <c r="BX27" s="67">
        <v>1219126.4790000001</v>
      </c>
      <c r="BY27" s="67">
        <v>1432161.2229999998</v>
      </c>
      <c r="BZ27" s="67"/>
      <c r="CA27" s="70"/>
      <c r="CB27" s="70"/>
    </row>
    <row r="28" spans="1:99" ht="10.95" customHeight="1">
      <c r="A28" s="66" t="s">
        <v>81</v>
      </c>
      <c r="B28" s="67">
        <v>3765.5430000000001</v>
      </c>
      <c r="C28" s="67">
        <v>0</v>
      </c>
      <c r="D28" s="67">
        <v>3765.5430000000001</v>
      </c>
      <c r="E28" s="67"/>
      <c r="F28" s="67">
        <v>476156.70400000003</v>
      </c>
      <c r="G28" s="67">
        <v>0</v>
      </c>
      <c r="H28" s="67">
        <v>476156.70400000003</v>
      </c>
      <c r="I28" s="67"/>
      <c r="J28" s="67">
        <v>34067.086000000003</v>
      </c>
      <c r="K28" s="67">
        <v>27551.387000000002</v>
      </c>
      <c r="L28" s="67">
        <v>61618.474000000002</v>
      </c>
      <c r="M28" s="67"/>
      <c r="N28" s="66" t="s">
        <v>81</v>
      </c>
      <c r="O28" s="67">
        <v>210680.81200000001</v>
      </c>
      <c r="P28" s="67">
        <v>12726.373</v>
      </c>
      <c r="Q28" s="67">
        <v>223407.185</v>
      </c>
      <c r="R28" s="67"/>
      <c r="S28" s="67">
        <v>11657.173999999999</v>
      </c>
      <c r="T28" s="67">
        <v>4889.049</v>
      </c>
      <c r="U28" s="67">
        <v>16546.222999999998</v>
      </c>
      <c r="V28" s="67"/>
      <c r="W28" s="67">
        <v>8898051.0099999998</v>
      </c>
      <c r="X28" s="67">
        <v>4794556.47</v>
      </c>
      <c r="Y28" s="67">
        <v>13692607.48</v>
      </c>
      <c r="Z28" s="67"/>
      <c r="AA28" s="66" t="s">
        <v>81</v>
      </c>
      <c r="AB28" s="67">
        <v>874527.71</v>
      </c>
      <c r="AC28" s="67">
        <v>275719.45500000002</v>
      </c>
      <c r="AD28" s="67">
        <v>1150247.166</v>
      </c>
      <c r="AE28" s="67"/>
      <c r="AF28" s="74">
        <v>4253902.9879999999</v>
      </c>
      <c r="AG28" s="67">
        <v>1259609.6259999999</v>
      </c>
      <c r="AH28" s="67">
        <v>5513512.6150000002</v>
      </c>
      <c r="AI28" s="67"/>
      <c r="AJ28" s="67">
        <v>11250.267</v>
      </c>
      <c r="AK28" s="67">
        <v>5235.4620000000004</v>
      </c>
      <c r="AL28" s="67">
        <v>16485.728999999999</v>
      </c>
      <c r="AM28" s="67"/>
      <c r="AN28" s="66" t="s">
        <v>81</v>
      </c>
      <c r="AO28" s="67">
        <v>1758119.1140000001</v>
      </c>
      <c r="AP28" s="67">
        <v>843914.005</v>
      </c>
      <c r="AQ28" s="67">
        <v>2602033.12</v>
      </c>
      <c r="AR28" s="67"/>
      <c r="AS28" s="67">
        <v>126506.349</v>
      </c>
      <c r="AT28" s="67">
        <v>19203.027999999998</v>
      </c>
      <c r="AU28" s="67">
        <v>145709.378</v>
      </c>
      <c r="AV28" s="67"/>
      <c r="AW28" s="67">
        <v>8405401.1209999993</v>
      </c>
      <c r="AX28" s="67">
        <v>4392957.8339999998</v>
      </c>
      <c r="AY28" s="67">
        <v>12798358.955</v>
      </c>
      <c r="AZ28" s="67"/>
      <c r="BA28" s="66" t="s">
        <v>81</v>
      </c>
      <c r="BB28" s="67">
        <v>2146838.0040000002</v>
      </c>
      <c r="BC28" s="67">
        <v>241282.23800000001</v>
      </c>
      <c r="BD28" s="67">
        <v>2388120.2429999998</v>
      </c>
      <c r="BE28" s="67"/>
      <c r="BF28" s="67">
        <v>16555.517</v>
      </c>
      <c r="BG28" s="67">
        <v>12845.785</v>
      </c>
      <c r="BH28" s="67">
        <v>29401.302</v>
      </c>
      <c r="BI28" s="67"/>
      <c r="BJ28" s="67">
        <v>7399418.8609999996</v>
      </c>
      <c r="BK28" s="67">
        <v>3997998.6469999999</v>
      </c>
      <c r="BL28" s="67">
        <v>11397417.507999999</v>
      </c>
      <c r="BM28" s="67"/>
      <c r="BN28" s="66" t="s">
        <v>81</v>
      </c>
      <c r="BO28" s="67">
        <v>7865.8540000000003</v>
      </c>
      <c r="BP28" s="67">
        <v>15380.603999999999</v>
      </c>
      <c r="BQ28" s="67">
        <v>23246.458999999999</v>
      </c>
      <c r="BR28" s="67"/>
      <c r="BS28" s="67">
        <v>642556.34600000002</v>
      </c>
      <c r="BT28" s="67">
        <v>141391.05900000001</v>
      </c>
      <c r="BU28" s="67">
        <v>783947.40599999996</v>
      </c>
      <c r="BV28" s="67"/>
      <c r="BW28" s="67">
        <v>35277320.460000001</v>
      </c>
      <c r="BX28" s="67">
        <v>16045261.022</v>
      </c>
      <c r="BY28" s="67">
        <v>51322581.490000002</v>
      </c>
      <c r="BZ28" s="67"/>
      <c r="CA28" s="68"/>
      <c r="CB28" s="68"/>
      <c r="CI28" s="34"/>
      <c r="CU28" s="34"/>
    </row>
    <row r="29" spans="1:99" ht="11.7" customHeight="1">
      <c r="A29" s="75" t="s">
        <v>82</v>
      </c>
      <c r="B29" s="67">
        <v>0</v>
      </c>
      <c r="C29" s="67">
        <v>0</v>
      </c>
      <c r="D29" s="67">
        <v>0</v>
      </c>
      <c r="E29" s="66"/>
      <c r="F29" s="67">
        <v>0</v>
      </c>
      <c r="G29" s="67">
        <v>0</v>
      </c>
      <c r="H29" s="67">
        <v>0</v>
      </c>
      <c r="I29" s="67"/>
      <c r="J29" s="67">
        <v>0</v>
      </c>
      <c r="K29" s="67">
        <v>0</v>
      </c>
      <c r="L29" s="67">
        <v>0</v>
      </c>
      <c r="M29" s="67"/>
      <c r="N29" s="75" t="s">
        <v>82</v>
      </c>
      <c r="O29" s="67">
        <v>0</v>
      </c>
      <c r="P29" s="67">
        <v>0</v>
      </c>
      <c r="Q29" s="67">
        <v>0</v>
      </c>
      <c r="R29" s="67"/>
      <c r="S29" s="67">
        <v>0</v>
      </c>
      <c r="T29" s="67">
        <v>0</v>
      </c>
      <c r="U29" s="67">
        <v>0</v>
      </c>
      <c r="V29" s="67"/>
      <c r="W29" s="67">
        <v>0</v>
      </c>
      <c r="X29" s="67">
        <v>0</v>
      </c>
      <c r="Y29" s="67">
        <v>0</v>
      </c>
      <c r="Z29" s="67"/>
      <c r="AA29" s="75" t="s">
        <v>82</v>
      </c>
      <c r="AB29" s="67">
        <v>0</v>
      </c>
      <c r="AC29" s="67">
        <v>0</v>
      </c>
      <c r="AD29" s="67">
        <v>0</v>
      </c>
      <c r="AE29" s="67"/>
      <c r="AF29" s="74">
        <v>1642.24</v>
      </c>
      <c r="AG29" s="67">
        <v>707.33500000000004</v>
      </c>
      <c r="AH29" s="67">
        <v>2349.576</v>
      </c>
      <c r="AI29" s="67"/>
      <c r="AJ29" s="67">
        <v>0</v>
      </c>
      <c r="AK29" s="67">
        <v>0</v>
      </c>
      <c r="AL29" s="67">
        <v>0</v>
      </c>
      <c r="AM29" s="67"/>
      <c r="AN29" s="75" t="s">
        <v>82</v>
      </c>
      <c r="AO29" s="67">
        <v>283928.984</v>
      </c>
      <c r="AP29" s="67">
        <v>238968.77600000001</v>
      </c>
      <c r="AQ29" s="67">
        <v>522897.76</v>
      </c>
      <c r="AR29" s="67"/>
      <c r="AS29" s="67">
        <v>0</v>
      </c>
      <c r="AT29" s="67">
        <v>0</v>
      </c>
      <c r="AU29" s="67">
        <v>0</v>
      </c>
      <c r="AV29" s="67"/>
      <c r="AW29" s="67">
        <v>0</v>
      </c>
      <c r="AX29" s="67">
        <v>0</v>
      </c>
      <c r="AY29" s="67">
        <v>0</v>
      </c>
      <c r="AZ29" s="67"/>
      <c r="BA29" s="75" t="s">
        <v>82</v>
      </c>
      <c r="BB29" s="67">
        <v>0</v>
      </c>
      <c r="BC29" s="67">
        <v>0</v>
      </c>
      <c r="BD29" s="67">
        <v>0</v>
      </c>
      <c r="BE29" s="67"/>
      <c r="BF29" s="67">
        <v>0</v>
      </c>
      <c r="BG29" s="67">
        <v>0</v>
      </c>
      <c r="BH29" s="67">
        <v>0</v>
      </c>
      <c r="BI29" s="67"/>
      <c r="BJ29" s="67">
        <v>0</v>
      </c>
      <c r="BK29" s="67">
        <v>0</v>
      </c>
      <c r="BL29" s="67">
        <v>0</v>
      </c>
      <c r="BM29" s="67"/>
      <c r="BN29" s="75" t="s">
        <v>82</v>
      </c>
      <c r="BO29" s="67">
        <v>0</v>
      </c>
      <c r="BP29" s="67">
        <v>0</v>
      </c>
      <c r="BQ29" s="67">
        <v>0</v>
      </c>
      <c r="BR29" s="67"/>
      <c r="BS29" s="67">
        <v>144.18899999999999</v>
      </c>
      <c r="BT29" s="67">
        <v>8620.9529999999995</v>
      </c>
      <c r="BU29" s="67">
        <v>8765.1419999999998</v>
      </c>
      <c r="BV29" s="67"/>
      <c r="BW29" s="67">
        <v>285715.413</v>
      </c>
      <c r="BX29" s="67">
        <v>248297.06400000001</v>
      </c>
      <c r="BY29" s="67">
        <v>534012.478</v>
      </c>
      <c r="BZ29" s="67"/>
      <c r="CA29" s="68"/>
      <c r="CB29" s="68"/>
      <c r="CI29" s="34"/>
      <c r="CU29" s="34"/>
    </row>
    <row r="30" spans="1:99" ht="11.7" customHeight="1">
      <c r="A30" s="66" t="s">
        <v>68</v>
      </c>
      <c r="B30" s="67">
        <v>3765.5430000000001</v>
      </c>
      <c r="C30" s="67">
        <v>0</v>
      </c>
      <c r="D30" s="67">
        <v>3765.5430000000001</v>
      </c>
      <c r="E30" s="66"/>
      <c r="F30" s="67">
        <v>476156.70400000003</v>
      </c>
      <c r="G30" s="67">
        <v>0</v>
      </c>
      <c r="H30" s="67">
        <v>476156.70400000003</v>
      </c>
      <c r="I30" s="67"/>
      <c r="J30" s="67">
        <v>34067.086000000003</v>
      </c>
      <c r="K30" s="67">
        <v>27551.387000000002</v>
      </c>
      <c r="L30" s="67">
        <v>61618.474000000002</v>
      </c>
      <c r="M30" s="67"/>
      <c r="N30" s="66" t="s">
        <v>68</v>
      </c>
      <c r="O30" s="67">
        <v>0</v>
      </c>
      <c r="P30" s="67">
        <v>0</v>
      </c>
      <c r="Q30" s="67">
        <v>0</v>
      </c>
      <c r="R30" s="67"/>
      <c r="S30" s="67">
        <v>11657.173999999999</v>
      </c>
      <c r="T30" s="67">
        <v>4889.049</v>
      </c>
      <c r="U30" s="67">
        <v>16546.222999999998</v>
      </c>
      <c r="V30" s="67"/>
      <c r="W30" s="67">
        <v>1337038.9509999999</v>
      </c>
      <c r="X30" s="67">
        <v>1159405.2490000001</v>
      </c>
      <c r="Y30" s="67">
        <v>2496444.2009999999</v>
      </c>
      <c r="Z30" s="67"/>
      <c r="AA30" s="66" t="s">
        <v>68</v>
      </c>
      <c r="AB30" s="67">
        <v>251849.674</v>
      </c>
      <c r="AC30" s="67">
        <v>114736.95699999999</v>
      </c>
      <c r="AD30" s="67">
        <v>366586.63199999998</v>
      </c>
      <c r="AE30" s="67"/>
      <c r="AF30" s="67">
        <v>622058.245</v>
      </c>
      <c r="AG30" s="67">
        <v>232315.89799999999</v>
      </c>
      <c r="AH30" s="67">
        <v>854374.14399999997</v>
      </c>
      <c r="AI30" s="67"/>
      <c r="AJ30" s="67">
        <v>11250.267</v>
      </c>
      <c r="AK30" s="67">
        <v>5235.4620000000004</v>
      </c>
      <c r="AL30" s="67">
        <v>16485.728999999999</v>
      </c>
      <c r="AM30" s="67"/>
      <c r="AN30" s="66" t="s">
        <v>68</v>
      </c>
      <c r="AO30" s="67">
        <v>151989.75599999999</v>
      </c>
      <c r="AP30" s="67">
        <v>45230.945</v>
      </c>
      <c r="AQ30" s="67">
        <v>197220.701</v>
      </c>
      <c r="AR30" s="67"/>
      <c r="AS30" s="67">
        <v>112629.58900000001</v>
      </c>
      <c r="AT30" s="67">
        <v>10931.322</v>
      </c>
      <c r="AU30" s="67">
        <v>123560.912</v>
      </c>
      <c r="AV30" s="67"/>
      <c r="AW30" s="67">
        <v>796071.52300000004</v>
      </c>
      <c r="AX30" s="67">
        <v>531541.50699999998</v>
      </c>
      <c r="AY30" s="67">
        <v>1327613.031</v>
      </c>
      <c r="AZ30" s="67"/>
      <c r="BA30" s="66" t="s">
        <v>68</v>
      </c>
      <c r="BB30" s="67">
        <v>307.55200000000002</v>
      </c>
      <c r="BC30" s="67">
        <v>0</v>
      </c>
      <c r="BD30" s="67">
        <v>307.55200000000002</v>
      </c>
      <c r="BE30" s="67"/>
      <c r="BF30" s="67">
        <v>16555.517</v>
      </c>
      <c r="BG30" s="67">
        <v>12845.785</v>
      </c>
      <c r="BH30" s="67">
        <v>29401.302</v>
      </c>
      <c r="BI30" s="67"/>
      <c r="BJ30" s="67">
        <v>608360.78799999994</v>
      </c>
      <c r="BK30" s="67">
        <v>715741.68900000001</v>
      </c>
      <c r="BL30" s="67">
        <v>1324102.4779999999</v>
      </c>
      <c r="BM30" s="67"/>
      <c r="BN30" s="66" t="s">
        <v>68</v>
      </c>
      <c r="BO30" s="67">
        <v>7865.8540000000003</v>
      </c>
      <c r="BP30" s="67">
        <v>15380.603999999999</v>
      </c>
      <c r="BQ30" s="67">
        <v>23246.458999999999</v>
      </c>
      <c r="BR30" s="67"/>
      <c r="BS30" s="67">
        <v>91434.44</v>
      </c>
      <c r="BT30" s="67">
        <v>7640.915</v>
      </c>
      <c r="BU30" s="67">
        <v>99075.354999999996</v>
      </c>
      <c r="BV30" s="67"/>
      <c r="BW30" s="67">
        <v>4533058.6630000006</v>
      </c>
      <c r="BX30" s="67">
        <v>2883446.7689999999</v>
      </c>
      <c r="BY30" s="67">
        <v>7416505.4400000004</v>
      </c>
      <c r="BZ30" s="76"/>
      <c r="CA30" s="68"/>
      <c r="CB30" s="68"/>
      <c r="CI30" s="34"/>
      <c r="CU30" s="34"/>
    </row>
    <row r="31" spans="1:99" ht="11.7" customHeight="1">
      <c r="A31" s="66" t="s">
        <v>69</v>
      </c>
      <c r="B31" s="67">
        <v>0</v>
      </c>
      <c r="C31" s="67">
        <v>0</v>
      </c>
      <c r="D31" s="67">
        <v>0</v>
      </c>
      <c r="E31" s="66"/>
      <c r="F31" s="67">
        <v>0</v>
      </c>
      <c r="G31" s="67">
        <v>0</v>
      </c>
      <c r="H31" s="67">
        <v>0</v>
      </c>
      <c r="I31" s="67"/>
      <c r="J31" s="67">
        <v>0</v>
      </c>
      <c r="K31" s="67">
        <v>0</v>
      </c>
      <c r="L31" s="67">
        <v>0</v>
      </c>
      <c r="M31" s="67"/>
      <c r="N31" s="66" t="s">
        <v>69</v>
      </c>
      <c r="O31" s="67">
        <v>210680.81200000001</v>
      </c>
      <c r="P31" s="67">
        <v>12726.373</v>
      </c>
      <c r="Q31" s="67">
        <v>223407.185</v>
      </c>
      <c r="R31" s="67"/>
      <c r="S31" s="67">
        <v>0</v>
      </c>
      <c r="T31" s="67">
        <v>0</v>
      </c>
      <c r="U31" s="67">
        <v>0</v>
      </c>
      <c r="V31" s="67"/>
      <c r="W31" s="67">
        <v>7729050.0369999995</v>
      </c>
      <c r="X31" s="67">
        <v>3653499.1039999998</v>
      </c>
      <c r="Y31" s="67">
        <v>11382549.141000001</v>
      </c>
      <c r="Z31" s="67"/>
      <c r="AA31" s="66" t="s">
        <v>69</v>
      </c>
      <c r="AB31" s="67">
        <v>107513.363</v>
      </c>
      <c r="AC31" s="67">
        <v>160982.497</v>
      </c>
      <c r="AD31" s="67">
        <v>268495.86099999998</v>
      </c>
      <c r="AE31" s="67"/>
      <c r="AF31" s="67">
        <v>3648821.8089999999</v>
      </c>
      <c r="AG31" s="67">
        <v>1026586.392</v>
      </c>
      <c r="AH31" s="67">
        <v>4675408.2010000004</v>
      </c>
      <c r="AI31" s="67"/>
      <c r="AJ31" s="67">
        <v>0</v>
      </c>
      <c r="AK31" s="67">
        <v>0</v>
      </c>
      <c r="AL31" s="67">
        <v>0</v>
      </c>
      <c r="AM31" s="67"/>
      <c r="AN31" s="66" t="s">
        <v>69</v>
      </c>
      <c r="AO31" s="67">
        <v>1325160.456</v>
      </c>
      <c r="AP31" s="67">
        <v>559714.28300000005</v>
      </c>
      <c r="AQ31" s="67">
        <v>1884874.74</v>
      </c>
      <c r="AR31" s="67"/>
      <c r="AS31" s="67">
        <v>13876.76</v>
      </c>
      <c r="AT31" s="67">
        <v>8271.7049999999999</v>
      </c>
      <c r="AU31" s="67">
        <v>22148.466</v>
      </c>
      <c r="AV31" s="67"/>
      <c r="AW31" s="67">
        <v>6978065.4680000003</v>
      </c>
      <c r="AX31" s="67">
        <v>3876927.4730000002</v>
      </c>
      <c r="AY31" s="67">
        <v>10854992.941</v>
      </c>
      <c r="AZ31" s="67"/>
      <c r="BA31" s="66" t="s">
        <v>69</v>
      </c>
      <c r="BB31" s="67">
        <v>2151780.452</v>
      </c>
      <c r="BC31" s="67">
        <v>241282.23800000001</v>
      </c>
      <c r="BD31" s="67">
        <v>2393062.6910000001</v>
      </c>
      <c r="BE31" s="67"/>
      <c r="BF31" s="67">
        <v>0</v>
      </c>
      <c r="BG31" s="67">
        <v>0</v>
      </c>
      <c r="BH31" s="67">
        <v>0</v>
      </c>
      <c r="BI31" s="67"/>
      <c r="BJ31" s="67">
        <v>6532696.8030000003</v>
      </c>
      <c r="BK31" s="67">
        <v>3297840.6359999999</v>
      </c>
      <c r="BL31" s="67">
        <v>9830537.4399999995</v>
      </c>
      <c r="BM31" s="67"/>
      <c r="BN31" s="66" t="s">
        <v>69</v>
      </c>
      <c r="BO31" s="67">
        <v>0</v>
      </c>
      <c r="BP31" s="67">
        <v>0</v>
      </c>
      <c r="BQ31" s="67">
        <v>0</v>
      </c>
      <c r="BR31" s="67"/>
      <c r="BS31" s="67">
        <v>550977.71699999995</v>
      </c>
      <c r="BT31" s="67">
        <v>125129.19</v>
      </c>
      <c r="BU31" s="67">
        <v>676106.90800000005</v>
      </c>
      <c r="BV31" s="67"/>
      <c r="BW31" s="67">
        <v>29248623.676999997</v>
      </c>
      <c r="BX31" s="67">
        <v>12962959.890999999</v>
      </c>
      <c r="BY31" s="67">
        <v>42211583.573999994</v>
      </c>
      <c r="BZ31" s="76"/>
      <c r="CA31" s="68"/>
      <c r="CB31" s="68"/>
      <c r="CI31" s="34"/>
      <c r="CU31" s="34"/>
    </row>
    <row r="32" spans="1:99" ht="12.6" customHeight="1">
      <c r="A32" s="66" t="s">
        <v>83</v>
      </c>
      <c r="B32" s="67">
        <v>0</v>
      </c>
      <c r="C32" s="67">
        <v>0</v>
      </c>
      <c r="D32" s="67">
        <v>0</v>
      </c>
      <c r="E32" s="66"/>
      <c r="F32" s="67">
        <v>0</v>
      </c>
      <c r="G32" s="67">
        <v>0</v>
      </c>
      <c r="H32" s="67">
        <v>0</v>
      </c>
      <c r="I32" s="67"/>
      <c r="J32" s="67">
        <v>0</v>
      </c>
      <c r="K32" s="67">
        <v>0</v>
      </c>
      <c r="L32" s="67">
        <v>0</v>
      </c>
      <c r="M32" s="67"/>
      <c r="N32" s="66" t="s">
        <v>83</v>
      </c>
      <c r="O32" s="67">
        <v>0</v>
      </c>
      <c r="P32" s="67">
        <v>0</v>
      </c>
      <c r="Q32" s="67">
        <v>0</v>
      </c>
      <c r="R32" s="67"/>
      <c r="S32" s="67">
        <v>0</v>
      </c>
      <c r="T32" s="67">
        <v>0</v>
      </c>
      <c r="U32" s="67">
        <v>0</v>
      </c>
      <c r="V32" s="67"/>
      <c r="W32" s="67">
        <v>4.1240000000000006</v>
      </c>
      <c r="X32" s="67">
        <v>0</v>
      </c>
      <c r="Y32" s="67">
        <v>4.1240000000000006</v>
      </c>
      <c r="Z32" s="67"/>
      <c r="AA32" s="66" t="s">
        <v>83</v>
      </c>
      <c r="AB32" s="67">
        <v>525830.96</v>
      </c>
      <c r="AC32" s="67">
        <v>0</v>
      </c>
      <c r="AD32" s="67">
        <v>525830.96</v>
      </c>
      <c r="AE32" s="67"/>
      <c r="AF32" s="67">
        <v>105543.09299999999</v>
      </c>
      <c r="AG32" s="67">
        <v>0</v>
      </c>
      <c r="AH32" s="67">
        <v>105543.09299999999</v>
      </c>
      <c r="AI32" s="67"/>
      <c r="AJ32" s="67">
        <v>0</v>
      </c>
      <c r="AK32" s="67">
        <v>0</v>
      </c>
      <c r="AL32" s="67">
        <v>0</v>
      </c>
      <c r="AM32" s="67"/>
      <c r="AN32" s="66" t="s">
        <v>83</v>
      </c>
      <c r="AO32" s="67">
        <v>571.94799999999998</v>
      </c>
      <c r="AP32" s="67">
        <v>0</v>
      </c>
      <c r="AQ32" s="67">
        <v>571.94799999999998</v>
      </c>
      <c r="AR32" s="67"/>
      <c r="AS32" s="67">
        <v>0</v>
      </c>
      <c r="AT32" s="67">
        <v>0</v>
      </c>
      <c r="AU32" s="67">
        <v>0</v>
      </c>
      <c r="AV32" s="67"/>
      <c r="AW32" s="67">
        <v>701002.58700000006</v>
      </c>
      <c r="AX32" s="67">
        <v>89.179000000000002</v>
      </c>
      <c r="AY32" s="67">
        <v>701091.76699999999</v>
      </c>
      <c r="AZ32" s="67"/>
      <c r="BA32" s="66" t="s">
        <v>83</v>
      </c>
      <c r="BB32" s="67">
        <v>0</v>
      </c>
      <c r="BC32" s="67">
        <v>0</v>
      </c>
      <c r="BD32" s="67">
        <v>0</v>
      </c>
      <c r="BE32" s="67"/>
      <c r="BF32" s="67">
        <v>0</v>
      </c>
      <c r="BG32" s="67">
        <v>0</v>
      </c>
      <c r="BH32" s="67">
        <v>0</v>
      </c>
      <c r="BI32" s="67"/>
      <c r="BJ32" s="67">
        <v>261579.87</v>
      </c>
      <c r="BK32" s="67">
        <v>0</v>
      </c>
      <c r="BL32" s="67">
        <v>261579.87</v>
      </c>
      <c r="BM32" s="67"/>
      <c r="BN32" s="66" t="s">
        <v>83</v>
      </c>
      <c r="BO32" s="67">
        <v>37.265999999999998</v>
      </c>
      <c r="BP32" s="67">
        <v>0</v>
      </c>
      <c r="BQ32" s="67">
        <v>37.265999999999998</v>
      </c>
      <c r="BR32" s="67"/>
      <c r="BS32" s="67">
        <v>0</v>
      </c>
      <c r="BT32" s="67">
        <v>0</v>
      </c>
      <c r="BU32" s="67">
        <v>0</v>
      </c>
      <c r="BV32" s="67"/>
      <c r="BW32" s="67">
        <v>1594569.848</v>
      </c>
      <c r="BX32" s="67">
        <v>89.179000000000002</v>
      </c>
      <c r="BY32" s="67">
        <v>1594659.0280000002</v>
      </c>
      <c r="BZ32" s="76"/>
      <c r="CA32" s="68"/>
      <c r="CB32" s="77"/>
      <c r="CI32" s="34"/>
      <c r="CU32" s="34"/>
    </row>
    <row r="33" spans="1:99" ht="12.6" customHeight="1">
      <c r="A33" s="66" t="s">
        <v>84</v>
      </c>
      <c r="B33" s="67">
        <v>0</v>
      </c>
      <c r="C33" s="67">
        <v>0</v>
      </c>
      <c r="D33" s="67">
        <v>0</v>
      </c>
      <c r="E33" s="66"/>
      <c r="F33" s="67">
        <v>0</v>
      </c>
      <c r="G33" s="67">
        <v>0</v>
      </c>
      <c r="H33" s="67">
        <v>0</v>
      </c>
      <c r="I33" s="67"/>
      <c r="J33" s="67">
        <v>0</v>
      </c>
      <c r="K33" s="67">
        <v>0</v>
      </c>
      <c r="L33" s="67">
        <v>0</v>
      </c>
      <c r="M33" s="67"/>
      <c r="N33" s="66" t="s">
        <v>84</v>
      </c>
      <c r="O33" s="67">
        <v>0</v>
      </c>
      <c r="P33" s="67">
        <v>0</v>
      </c>
      <c r="Q33" s="67">
        <v>0</v>
      </c>
      <c r="R33" s="67"/>
      <c r="S33" s="67">
        <v>0</v>
      </c>
      <c r="T33" s="67">
        <v>0</v>
      </c>
      <c r="U33" s="67">
        <v>0</v>
      </c>
      <c r="V33" s="67"/>
      <c r="W33" s="67">
        <v>-168042.10399999999</v>
      </c>
      <c r="X33" s="67">
        <v>-18347.883000000002</v>
      </c>
      <c r="Y33" s="67">
        <v>-186389.98699999999</v>
      </c>
      <c r="Z33" s="67"/>
      <c r="AA33" s="66" t="s">
        <v>84</v>
      </c>
      <c r="AB33" s="67">
        <v>-10666.287</v>
      </c>
      <c r="AC33" s="67">
        <v>0</v>
      </c>
      <c r="AD33" s="67">
        <v>-10666.287</v>
      </c>
      <c r="AE33" s="67"/>
      <c r="AF33" s="67">
        <v>-124162.40000000001</v>
      </c>
      <c r="AG33" s="67">
        <v>0</v>
      </c>
      <c r="AH33" s="67">
        <v>-124162.40000000001</v>
      </c>
      <c r="AI33" s="67"/>
      <c r="AJ33" s="67">
        <v>0</v>
      </c>
      <c r="AK33" s="67">
        <v>0</v>
      </c>
      <c r="AL33" s="67">
        <v>0</v>
      </c>
      <c r="AM33" s="67"/>
      <c r="AN33" s="66" t="s">
        <v>84</v>
      </c>
      <c r="AO33" s="67">
        <v>-3532.03</v>
      </c>
      <c r="AP33" s="67">
        <v>0</v>
      </c>
      <c r="AQ33" s="67">
        <v>-3532.03</v>
      </c>
      <c r="AR33" s="67"/>
      <c r="AS33" s="67">
        <v>0</v>
      </c>
      <c r="AT33" s="67">
        <v>0</v>
      </c>
      <c r="AU33" s="67">
        <v>0</v>
      </c>
      <c r="AV33" s="67"/>
      <c r="AW33" s="67">
        <v>-69738.459000000003</v>
      </c>
      <c r="AX33" s="67">
        <v>-15600.325000000001</v>
      </c>
      <c r="AY33" s="67">
        <v>-85338.784</v>
      </c>
      <c r="AZ33" s="67"/>
      <c r="BA33" s="66" t="s">
        <v>84</v>
      </c>
      <c r="BB33" s="67">
        <v>-5250</v>
      </c>
      <c r="BC33" s="67">
        <v>0</v>
      </c>
      <c r="BD33" s="67">
        <v>-5250</v>
      </c>
      <c r="BE33" s="67"/>
      <c r="BF33" s="67">
        <v>0</v>
      </c>
      <c r="BG33" s="67">
        <v>0</v>
      </c>
      <c r="BH33" s="67">
        <v>0</v>
      </c>
      <c r="BI33" s="67"/>
      <c r="BJ33" s="67">
        <v>-3218.6010000000001</v>
      </c>
      <c r="BK33" s="67">
        <v>-15583.679</v>
      </c>
      <c r="BL33" s="67">
        <v>-18802.28</v>
      </c>
      <c r="BM33" s="67"/>
      <c r="BN33" s="66" t="s">
        <v>84</v>
      </c>
      <c r="BO33" s="67">
        <v>-37.265999999999998</v>
      </c>
      <c r="BP33" s="67">
        <v>0</v>
      </c>
      <c r="BQ33" s="67">
        <v>-37.265999999999998</v>
      </c>
      <c r="BR33" s="67"/>
      <c r="BS33" s="67">
        <v>0</v>
      </c>
      <c r="BT33" s="67">
        <v>0</v>
      </c>
      <c r="BU33" s="67">
        <v>0</v>
      </c>
      <c r="BV33" s="67"/>
      <c r="BW33" s="67">
        <v>-384647.14700000006</v>
      </c>
      <c r="BX33" s="67">
        <v>-49531.887000000002</v>
      </c>
      <c r="BY33" s="67">
        <v>-434179.03400000004</v>
      </c>
      <c r="BZ33" s="76"/>
      <c r="CA33" s="68"/>
      <c r="CB33" s="68"/>
      <c r="CI33" s="34"/>
      <c r="CU33" s="34"/>
    </row>
    <row r="34" spans="1:99" ht="11.7" customHeight="1">
      <c r="A34" s="66" t="s">
        <v>85</v>
      </c>
      <c r="B34" s="67">
        <v>0</v>
      </c>
      <c r="C34" s="67">
        <v>0</v>
      </c>
      <c r="D34" s="67">
        <v>0</v>
      </c>
      <c r="E34" s="66"/>
      <c r="F34" s="67">
        <v>0</v>
      </c>
      <c r="G34" s="67">
        <v>0</v>
      </c>
      <c r="H34" s="67">
        <v>0</v>
      </c>
      <c r="I34" s="67"/>
      <c r="J34" s="67">
        <v>0</v>
      </c>
      <c r="K34" s="67">
        <v>0</v>
      </c>
      <c r="L34" s="67">
        <v>0</v>
      </c>
      <c r="M34" s="67"/>
      <c r="N34" s="66" t="s">
        <v>85</v>
      </c>
      <c r="O34" s="67">
        <v>24922.423000000003</v>
      </c>
      <c r="P34" s="67">
        <v>0</v>
      </c>
      <c r="Q34" s="67">
        <v>24922.423000000003</v>
      </c>
      <c r="R34" s="67"/>
      <c r="S34" s="67">
        <v>0</v>
      </c>
      <c r="T34" s="67">
        <v>0</v>
      </c>
      <c r="U34" s="67">
        <v>0</v>
      </c>
      <c r="V34" s="67"/>
      <c r="W34" s="67">
        <v>1455504.919</v>
      </c>
      <c r="X34" s="67">
        <v>0</v>
      </c>
      <c r="Y34" s="67">
        <v>1455504.919</v>
      </c>
      <c r="Z34" s="67"/>
      <c r="AA34" s="66" t="s">
        <v>85</v>
      </c>
      <c r="AB34" s="67">
        <v>36820.161999999997</v>
      </c>
      <c r="AC34" s="67">
        <v>0</v>
      </c>
      <c r="AD34" s="67">
        <v>36820.161999999997</v>
      </c>
      <c r="AE34" s="67"/>
      <c r="AF34" s="67">
        <v>515470.32199999999</v>
      </c>
      <c r="AG34" s="67">
        <v>0</v>
      </c>
      <c r="AH34" s="67">
        <v>515470.32199999999</v>
      </c>
      <c r="AI34" s="67"/>
      <c r="AJ34" s="67">
        <v>0</v>
      </c>
      <c r="AK34" s="67">
        <v>0</v>
      </c>
      <c r="AL34" s="67">
        <v>0</v>
      </c>
      <c r="AM34" s="67"/>
      <c r="AN34" s="66" t="s">
        <v>85</v>
      </c>
      <c r="AO34" s="67">
        <v>203603.29800000001</v>
      </c>
      <c r="AP34" s="67">
        <v>0</v>
      </c>
      <c r="AQ34" s="67">
        <v>203603.29800000001</v>
      </c>
      <c r="AR34" s="67"/>
      <c r="AS34" s="67">
        <v>0</v>
      </c>
      <c r="AT34" s="67">
        <v>0</v>
      </c>
      <c r="AU34" s="67">
        <v>0</v>
      </c>
      <c r="AV34" s="67"/>
      <c r="AW34" s="67">
        <v>595935.99699999997</v>
      </c>
      <c r="AX34" s="67">
        <v>0</v>
      </c>
      <c r="AY34" s="67">
        <v>595935.99699999997</v>
      </c>
      <c r="AZ34" s="67"/>
      <c r="BA34" s="66" t="s">
        <v>85</v>
      </c>
      <c r="BB34" s="67">
        <v>1088011.9040000001</v>
      </c>
      <c r="BC34" s="67">
        <v>0</v>
      </c>
      <c r="BD34" s="67">
        <v>1088011.9040000001</v>
      </c>
      <c r="BE34" s="67"/>
      <c r="BF34" s="67">
        <v>0</v>
      </c>
      <c r="BG34" s="67">
        <v>0</v>
      </c>
      <c r="BH34" s="67">
        <v>0</v>
      </c>
      <c r="BI34" s="67"/>
      <c r="BJ34" s="67">
        <v>759737.62300000002</v>
      </c>
      <c r="BK34" s="67">
        <v>0</v>
      </c>
      <c r="BL34" s="67">
        <v>759737.62300000002</v>
      </c>
      <c r="BM34" s="67"/>
      <c r="BN34" s="66" t="s">
        <v>85</v>
      </c>
      <c r="BO34" s="67">
        <v>0</v>
      </c>
      <c r="BP34" s="67">
        <v>0</v>
      </c>
      <c r="BQ34" s="67">
        <v>0</v>
      </c>
      <c r="BR34" s="67"/>
      <c r="BS34" s="67">
        <v>25459.732</v>
      </c>
      <c r="BT34" s="67">
        <v>0</v>
      </c>
      <c r="BU34" s="67">
        <v>25459.732</v>
      </c>
      <c r="BV34" s="67"/>
      <c r="BW34" s="67">
        <v>4705466.38</v>
      </c>
      <c r="BX34" s="67">
        <v>0</v>
      </c>
      <c r="BY34" s="67">
        <v>4705466.38</v>
      </c>
      <c r="BZ34" s="67"/>
      <c r="CA34" s="68"/>
      <c r="CB34" s="77"/>
      <c r="CI34" s="34"/>
      <c r="CU34" s="34"/>
    </row>
    <row r="35" spans="1:99" ht="11.7" customHeight="1">
      <c r="A35" s="66" t="s">
        <v>86</v>
      </c>
      <c r="B35" s="67">
        <v>775.15800000000002</v>
      </c>
      <c r="C35" s="67">
        <v>0</v>
      </c>
      <c r="D35" s="67">
        <v>775.15800000000002</v>
      </c>
      <c r="E35" s="66"/>
      <c r="F35" s="67">
        <v>2169.8530000000001</v>
      </c>
      <c r="G35" s="67">
        <v>0</v>
      </c>
      <c r="H35" s="67">
        <v>2169.8530000000001</v>
      </c>
      <c r="I35" s="67"/>
      <c r="J35" s="67">
        <v>4938.1030000000001</v>
      </c>
      <c r="K35" s="67">
        <v>0</v>
      </c>
      <c r="L35" s="67">
        <v>4938.1030000000001</v>
      </c>
      <c r="M35" s="67"/>
      <c r="N35" s="66" t="s">
        <v>86</v>
      </c>
      <c r="O35" s="67">
        <v>1568.9860000000001</v>
      </c>
      <c r="P35" s="67">
        <v>0</v>
      </c>
      <c r="Q35" s="67">
        <v>1568.9860000000001</v>
      </c>
      <c r="R35" s="67"/>
      <c r="S35" s="67">
        <v>1664.6870000000001</v>
      </c>
      <c r="T35" s="67">
        <v>0</v>
      </c>
      <c r="U35" s="67">
        <v>1664.6870000000001</v>
      </c>
      <c r="V35" s="67"/>
      <c r="W35" s="67">
        <v>28567.048999999999</v>
      </c>
      <c r="X35" s="67">
        <v>0</v>
      </c>
      <c r="Y35" s="67">
        <v>28567.048999999999</v>
      </c>
      <c r="Z35" s="67"/>
      <c r="AA35" s="66" t="s">
        <v>86</v>
      </c>
      <c r="AB35" s="67">
        <v>46144.398000000001</v>
      </c>
      <c r="AC35" s="67">
        <v>10.977</v>
      </c>
      <c r="AD35" s="67">
        <v>46155.375</v>
      </c>
      <c r="AE35" s="67"/>
      <c r="AF35" s="67">
        <v>18544.968000000001</v>
      </c>
      <c r="AG35" s="67">
        <v>0</v>
      </c>
      <c r="AH35" s="67">
        <v>18544.968000000001</v>
      </c>
      <c r="AI35" s="67"/>
      <c r="AJ35" s="67">
        <v>45.219000000000001</v>
      </c>
      <c r="AK35" s="67">
        <v>2395.9110000000001</v>
      </c>
      <c r="AL35" s="67">
        <v>2441.1310000000003</v>
      </c>
      <c r="AM35" s="67"/>
      <c r="AN35" s="66" t="s">
        <v>86</v>
      </c>
      <c r="AO35" s="67">
        <v>168915.58499999999</v>
      </c>
      <c r="AP35" s="67">
        <v>0</v>
      </c>
      <c r="AQ35" s="67">
        <v>168915.58499999999</v>
      </c>
      <c r="AR35" s="67"/>
      <c r="AS35" s="67">
        <v>659.04399999999998</v>
      </c>
      <c r="AT35" s="67">
        <v>0</v>
      </c>
      <c r="AU35" s="67">
        <v>659.04399999999998</v>
      </c>
      <c r="AV35" s="67"/>
      <c r="AW35" s="67">
        <v>64989.843000000001</v>
      </c>
      <c r="AX35" s="67">
        <v>0</v>
      </c>
      <c r="AY35" s="67">
        <v>64989.843000000001</v>
      </c>
      <c r="AZ35" s="67"/>
      <c r="BA35" s="66" t="s">
        <v>86</v>
      </c>
      <c r="BB35" s="67">
        <v>15505.014999999999</v>
      </c>
      <c r="BC35" s="67">
        <v>0</v>
      </c>
      <c r="BD35" s="67">
        <v>15505.014999999999</v>
      </c>
      <c r="BE35" s="67"/>
      <c r="BF35" s="67">
        <v>5255.27</v>
      </c>
      <c r="BG35" s="67">
        <v>0</v>
      </c>
      <c r="BH35" s="67">
        <v>5255.27</v>
      </c>
      <c r="BI35" s="67"/>
      <c r="BJ35" s="67">
        <v>413908.18699999998</v>
      </c>
      <c r="BK35" s="67">
        <v>0</v>
      </c>
      <c r="BL35" s="67">
        <v>413908.18699999998</v>
      </c>
      <c r="BM35" s="67"/>
      <c r="BN35" s="66" t="s">
        <v>86</v>
      </c>
      <c r="BO35" s="67">
        <v>772.03500000000008</v>
      </c>
      <c r="BP35" s="67">
        <v>0</v>
      </c>
      <c r="BQ35" s="67">
        <v>772.03500000000008</v>
      </c>
      <c r="BR35" s="67"/>
      <c r="BS35" s="67">
        <v>1632.287</v>
      </c>
      <c r="BT35" s="67">
        <v>0</v>
      </c>
      <c r="BU35" s="67">
        <v>1632.287</v>
      </c>
      <c r="BV35" s="67"/>
      <c r="BW35" s="67">
        <v>776055.68700000003</v>
      </c>
      <c r="BX35" s="67">
        <v>2406.8879999999999</v>
      </c>
      <c r="BY35" s="67">
        <v>778462.576</v>
      </c>
      <c r="BZ35" s="67"/>
      <c r="CA35" s="68"/>
      <c r="CB35" s="77"/>
      <c r="CI35" s="34"/>
      <c r="CU35" s="34"/>
    </row>
    <row r="36" spans="1:99" ht="11.7" customHeight="1">
      <c r="A36" s="73" t="s">
        <v>87</v>
      </c>
      <c r="B36" s="67">
        <v>5999.7650000000003</v>
      </c>
      <c r="C36" s="67">
        <v>46333.898999999998</v>
      </c>
      <c r="D36" s="67">
        <v>52333.665000000001</v>
      </c>
      <c r="E36" s="73"/>
      <c r="F36" s="67">
        <v>0</v>
      </c>
      <c r="G36" s="67">
        <v>0</v>
      </c>
      <c r="H36" s="67">
        <v>0</v>
      </c>
      <c r="I36" s="67"/>
      <c r="J36" s="67">
        <v>0</v>
      </c>
      <c r="K36" s="67">
        <v>0</v>
      </c>
      <c r="L36" s="67">
        <v>0</v>
      </c>
      <c r="M36" s="67"/>
      <c r="N36" s="73" t="s">
        <v>87</v>
      </c>
      <c r="O36" s="67">
        <v>0</v>
      </c>
      <c r="P36" s="67">
        <v>0</v>
      </c>
      <c r="Q36" s="67">
        <v>0</v>
      </c>
      <c r="R36" s="67"/>
      <c r="S36" s="67">
        <v>0</v>
      </c>
      <c r="T36" s="67">
        <v>0</v>
      </c>
      <c r="U36" s="67">
        <v>0</v>
      </c>
      <c r="V36" s="67"/>
      <c r="W36" s="67">
        <v>0</v>
      </c>
      <c r="X36" s="67">
        <v>0</v>
      </c>
      <c r="Y36" s="67">
        <v>0</v>
      </c>
      <c r="Z36" s="67"/>
      <c r="AA36" s="73" t="s">
        <v>87</v>
      </c>
      <c r="AB36" s="67">
        <v>0</v>
      </c>
      <c r="AC36" s="67">
        <v>0</v>
      </c>
      <c r="AD36" s="67">
        <v>0</v>
      </c>
      <c r="AE36" s="67"/>
      <c r="AF36" s="67">
        <v>0</v>
      </c>
      <c r="AG36" s="67">
        <v>0</v>
      </c>
      <c r="AH36" s="67">
        <v>0</v>
      </c>
      <c r="AI36" s="67"/>
      <c r="AJ36" s="67">
        <v>0</v>
      </c>
      <c r="AK36" s="67">
        <v>0</v>
      </c>
      <c r="AL36" s="67">
        <v>0</v>
      </c>
      <c r="AM36" s="67"/>
      <c r="AN36" s="73" t="s">
        <v>87</v>
      </c>
      <c r="AO36" s="67">
        <v>0</v>
      </c>
      <c r="AP36" s="67">
        <v>0</v>
      </c>
      <c r="AQ36" s="67">
        <v>0</v>
      </c>
      <c r="AR36" s="67"/>
      <c r="AS36" s="67">
        <v>0</v>
      </c>
      <c r="AT36" s="67">
        <v>0</v>
      </c>
      <c r="AU36" s="67">
        <v>0</v>
      </c>
      <c r="AV36" s="67"/>
      <c r="AW36" s="67">
        <v>0</v>
      </c>
      <c r="AX36" s="67">
        <v>0</v>
      </c>
      <c r="AY36" s="67">
        <v>0</v>
      </c>
      <c r="AZ36" s="67"/>
      <c r="BA36" s="73" t="s">
        <v>87</v>
      </c>
      <c r="BB36" s="67">
        <v>0</v>
      </c>
      <c r="BC36" s="67">
        <v>0</v>
      </c>
      <c r="BD36" s="67">
        <v>0</v>
      </c>
      <c r="BE36" s="67"/>
      <c r="BF36" s="67">
        <v>0</v>
      </c>
      <c r="BG36" s="67">
        <v>0</v>
      </c>
      <c r="BH36" s="67">
        <v>0</v>
      </c>
      <c r="BI36" s="67"/>
      <c r="BJ36" s="67">
        <v>0</v>
      </c>
      <c r="BK36" s="67">
        <v>0</v>
      </c>
      <c r="BL36" s="67">
        <v>0</v>
      </c>
      <c r="BM36" s="67"/>
      <c r="BN36" s="73" t="s">
        <v>87</v>
      </c>
      <c r="BO36" s="67">
        <v>2798.0970000000002</v>
      </c>
      <c r="BP36" s="67">
        <v>0</v>
      </c>
      <c r="BQ36" s="67">
        <v>2798.0970000000002</v>
      </c>
      <c r="BR36" s="67"/>
      <c r="BS36" s="67">
        <v>0</v>
      </c>
      <c r="BT36" s="67">
        <v>0</v>
      </c>
      <c r="BU36" s="67">
        <v>0</v>
      </c>
      <c r="BV36" s="67"/>
      <c r="BW36" s="67">
        <v>8797.862000000001</v>
      </c>
      <c r="BX36" s="67">
        <v>46333.898999999998</v>
      </c>
      <c r="BY36" s="67">
        <v>55131.762000000002</v>
      </c>
      <c r="BZ36" s="67"/>
      <c r="CA36" s="68"/>
      <c r="CB36" s="68"/>
      <c r="CI36" s="34"/>
      <c r="CU36" s="34"/>
    </row>
    <row r="37" spans="1:99" ht="11.7" customHeight="1">
      <c r="A37" s="66" t="s">
        <v>88</v>
      </c>
      <c r="B37" s="67">
        <v>38240.309000000001</v>
      </c>
      <c r="C37" s="67">
        <v>5774.2060000000001</v>
      </c>
      <c r="D37" s="67">
        <v>44014.516000000003</v>
      </c>
      <c r="E37" s="66"/>
      <c r="F37" s="67">
        <v>59404.074999999997</v>
      </c>
      <c r="G37" s="67">
        <v>0</v>
      </c>
      <c r="H37" s="67">
        <v>59404.074999999997</v>
      </c>
      <c r="I37" s="67"/>
      <c r="J37" s="67">
        <v>9451.8680000000004</v>
      </c>
      <c r="K37" s="67">
        <v>0</v>
      </c>
      <c r="L37" s="67">
        <v>9451.8680000000004</v>
      </c>
      <c r="M37" s="67"/>
      <c r="N37" s="66" t="s">
        <v>88</v>
      </c>
      <c r="O37" s="67">
        <v>21513.623</v>
      </c>
      <c r="P37" s="67">
        <v>0</v>
      </c>
      <c r="Q37" s="67">
        <v>21513.623</v>
      </c>
      <c r="R37" s="67"/>
      <c r="S37" s="67">
        <v>6917.9549999999999</v>
      </c>
      <c r="T37" s="67">
        <v>0</v>
      </c>
      <c r="U37" s="67">
        <v>6917.9549999999999</v>
      </c>
      <c r="V37" s="67"/>
      <c r="W37" s="67">
        <v>132762.965</v>
      </c>
      <c r="X37" s="67">
        <v>0</v>
      </c>
      <c r="Y37" s="67">
        <v>132762.965</v>
      </c>
      <c r="Z37" s="67"/>
      <c r="AA37" s="66" t="s">
        <v>88</v>
      </c>
      <c r="AB37" s="67">
        <v>78180.52</v>
      </c>
      <c r="AC37" s="67">
        <v>1976.7760000000001</v>
      </c>
      <c r="AD37" s="67">
        <v>80157.297000000006</v>
      </c>
      <c r="AE37" s="67"/>
      <c r="AF37" s="67">
        <v>36049.044000000002</v>
      </c>
      <c r="AG37" s="67">
        <v>0</v>
      </c>
      <c r="AH37" s="67">
        <v>36049.044000000002</v>
      </c>
      <c r="AI37" s="67"/>
      <c r="AJ37" s="67">
        <v>36502.307000000001</v>
      </c>
      <c r="AK37" s="67">
        <v>0</v>
      </c>
      <c r="AL37" s="67">
        <v>36502.307000000001</v>
      </c>
      <c r="AM37" s="67"/>
      <c r="AN37" s="66" t="s">
        <v>88</v>
      </c>
      <c r="AO37" s="67">
        <v>161805.046</v>
      </c>
      <c r="AP37" s="67">
        <v>2792.0050000000001</v>
      </c>
      <c r="AQ37" s="67">
        <v>164597.052</v>
      </c>
      <c r="AR37" s="67"/>
      <c r="AS37" s="67">
        <v>4324.2480000000005</v>
      </c>
      <c r="AT37" s="67">
        <v>4187.8820000000005</v>
      </c>
      <c r="AU37" s="67">
        <v>8512.130000000001</v>
      </c>
      <c r="AV37" s="67"/>
      <c r="AW37" s="67">
        <v>258043.86199999999</v>
      </c>
      <c r="AX37" s="67">
        <v>45922.35</v>
      </c>
      <c r="AY37" s="67">
        <v>303966.21299999999</v>
      </c>
      <c r="AZ37" s="67"/>
      <c r="BA37" s="66" t="s">
        <v>88</v>
      </c>
      <c r="BB37" s="67">
        <v>95415.903000000006</v>
      </c>
      <c r="BC37" s="67">
        <v>0</v>
      </c>
      <c r="BD37" s="67">
        <v>95415.903000000006</v>
      </c>
      <c r="BE37" s="67"/>
      <c r="BF37" s="67">
        <v>20644.417000000001</v>
      </c>
      <c r="BG37" s="67">
        <v>21.295000000000002</v>
      </c>
      <c r="BH37" s="67">
        <v>20665.712</v>
      </c>
      <c r="BI37" s="67"/>
      <c r="BJ37" s="67">
        <v>255744.288</v>
      </c>
      <c r="BK37" s="67">
        <v>10.304</v>
      </c>
      <c r="BL37" s="67">
        <v>255754.59299999999</v>
      </c>
      <c r="BM37" s="67"/>
      <c r="BN37" s="66" t="s">
        <v>88</v>
      </c>
      <c r="BO37" s="67">
        <v>14500.852999999999</v>
      </c>
      <c r="BP37" s="67">
        <v>0</v>
      </c>
      <c r="BQ37" s="67">
        <v>14500.852999999999</v>
      </c>
      <c r="BR37" s="67"/>
      <c r="BS37" s="67">
        <v>5632.7830000000004</v>
      </c>
      <c r="BT37" s="67">
        <v>171.40300000000002</v>
      </c>
      <c r="BU37" s="67">
        <v>5804.1860000000006</v>
      </c>
      <c r="BV37" s="67"/>
      <c r="BW37" s="67">
        <v>1235134.0659999999</v>
      </c>
      <c r="BX37" s="67">
        <v>60856.22099999999</v>
      </c>
      <c r="BY37" s="67">
        <v>1295990.2919999999</v>
      </c>
      <c r="BZ37" s="67"/>
      <c r="CA37" s="68"/>
      <c r="CB37" s="68"/>
      <c r="CI37" s="34"/>
      <c r="CU37" s="34"/>
    </row>
    <row r="38" spans="1:99" s="61" customFormat="1" ht="4.2" customHeight="1">
      <c r="A38" s="71"/>
      <c r="B38" s="72"/>
      <c r="C38" s="72"/>
      <c r="D38" s="72"/>
      <c r="E38" s="71"/>
      <c r="F38" s="72"/>
      <c r="G38" s="72"/>
      <c r="H38" s="72"/>
      <c r="I38" s="72"/>
      <c r="J38" s="72"/>
      <c r="K38" s="72"/>
      <c r="L38" s="72"/>
      <c r="M38" s="72"/>
      <c r="N38" s="71"/>
      <c r="O38" s="72"/>
      <c r="P38" s="72"/>
      <c r="Q38" s="72"/>
      <c r="R38" s="72"/>
      <c r="S38" s="72"/>
      <c r="T38" s="72"/>
      <c r="U38" s="72"/>
      <c r="V38" s="72"/>
      <c r="W38" s="72"/>
      <c r="X38" s="72"/>
      <c r="Y38" s="72"/>
      <c r="Z38" s="72"/>
      <c r="AA38" s="71"/>
      <c r="AB38" s="72"/>
      <c r="AC38" s="72"/>
      <c r="AD38" s="72"/>
      <c r="AE38" s="72"/>
      <c r="AF38" s="72"/>
      <c r="AG38" s="72"/>
      <c r="AH38" s="72"/>
      <c r="AI38" s="72"/>
      <c r="AJ38" s="72"/>
      <c r="AK38" s="72"/>
      <c r="AL38" s="72"/>
      <c r="AM38" s="72"/>
      <c r="AN38" s="71"/>
      <c r="AO38" s="72"/>
      <c r="AP38" s="72"/>
      <c r="AQ38" s="72"/>
      <c r="AR38" s="72"/>
      <c r="AS38" s="72"/>
      <c r="AT38" s="72"/>
      <c r="AU38" s="72"/>
      <c r="AV38" s="72"/>
      <c r="AW38" s="72"/>
      <c r="AX38" s="72"/>
      <c r="AY38" s="72"/>
      <c r="AZ38" s="72"/>
      <c r="BA38" s="71"/>
      <c r="BB38" s="72"/>
      <c r="BC38" s="72"/>
      <c r="BD38" s="72"/>
      <c r="BE38" s="72"/>
      <c r="BF38" s="72"/>
      <c r="BG38" s="72"/>
      <c r="BH38" s="72"/>
      <c r="BI38" s="72"/>
      <c r="BJ38" s="72"/>
      <c r="BK38" s="72"/>
      <c r="BL38" s="72"/>
      <c r="BM38" s="72"/>
      <c r="BN38" s="71"/>
      <c r="BO38" s="72"/>
      <c r="BP38" s="72"/>
      <c r="BQ38" s="72"/>
      <c r="BR38" s="72"/>
      <c r="BS38" s="72"/>
      <c r="BT38" s="72"/>
      <c r="BU38" s="72"/>
      <c r="BV38" s="72"/>
      <c r="BW38" s="72">
        <v>0</v>
      </c>
      <c r="BX38" s="72">
        <v>0</v>
      </c>
      <c r="BY38" s="72">
        <v>0</v>
      </c>
      <c r="BZ38" s="72"/>
      <c r="CA38" s="70"/>
      <c r="CB38" s="70"/>
    </row>
    <row r="39" spans="1:99" s="61" customFormat="1" ht="15" customHeight="1">
      <c r="A39" s="78" t="s">
        <v>89</v>
      </c>
      <c r="B39" s="79">
        <v>157552.29500000001</v>
      </c>
      <c r="C39" s="79">
        <v>136169.36199999999</v>
      </c>
      <c r="D39" s="79">
        <v>293721.65700000001</v>
      </c>
      <c r="E39" s="78"/>
      <c r="F39" s="79">
        <v>831887.95299999998</v>
      </c>
      <c r="G39" s="79">
        <v>2000.528</v>
      </c>
      <c r="H39" s="79">
        <v>833888.48199999996</v>
      </c>
      <c r="I39" s="79"/>
      <c r="J39" s="79">
        <v>227882.658</v>
      </c>
      <c r="K39" s="79">
        <v>385860.35800000001</v>
      </c>
      <c r="L39" s="79">
        <v>613743.01599999995</v>
      </c>
      <c r="M39" s="79"/>
      <c r="N39" s="78" t="s">
        <v>89</v>
      </c>
      <c r="O39" s="79">
        <v>468260.79700000002</v>
      </c>
      <c r="P39" s="79">
        <v>33027.635000000002</v>
      </c>
      <c r="Q39" s="79">
        <v>501288.43300000002</v>
      </c>
      <c r="R39" s="79"/>
      <c r="S39" s="79">
        <v>172996.47700000001</v>
      </c>
      <c r="T39" s="79">
        <v>90255.376000000004</v>
      </c>
      <c r="U39" s="79">
        <v>263251.853</v>
      </c>
      <c r="V39" s="79"/>
      <c r="W39" s="79">
        <v>10808344.811000001</v>
      </c>
      <c r="X39" s="79">
        <v>5077633.8459999999</v>
      </c>
      <c r="Y39" s="79">
        <v>15885978.658</v>
      </c>
      <c r="Z39" s="79"/>
      <c r="AA39" s="78" t="s">
        <v>89</v>
      </c>
      <c r="AB39" s="79">
        <v>1502863.31</v>
      </c>
      <c r="AC39" s="79">
        <v>1257248.1129999999</v>
      </c>
      <c r="AD39" s="79">
        <v>2760111.423</v>
      </c>
      <c r="AE39" s="79"/>
      <c r="AF39" s="79">
        <v>5538437.2690000003</v>
      </c>
      <c r="AG39" s="79">
        <v>1349981.8599999999</v>
      </c>
      <c r="AH39" s="79">
        <v>6888419.1299999999</v>
      </c>
      <c r="AI39" s="79"/>
      <c r="AJ39" s="79">
        <v>64131.214999999997</v>
      </c>
      <c r="AK39" s="79">
        <v>94490.611000000004</v>
      </c>
      <c r="AL39" s="79">
        <v>158621.82699999999</v>
      </c>
      <c r="AM39" s="79"/>
      <c r="AN39" s="78" t="s">
        <v>89</v>
      </c>
      <c r="AO39" s="79">
        <v>3529725.7450000001</v>
      </c>
      <c r="AP39" s="79">
        <v>2549118.966</v>
      </c>
      <c r="AQ39" s="79">
        <v>6078844.7120000003</v>
      </c>
      <c r="AR39" s="79"/>
      <c r="AS39" s="79">
        <v>637420.63600000006</v>
      </c>
      <c r="AT39" s="79">
        <v>30398.741000000002</v>
      </c>
      <c r="AU39" s="79">
        <v>667819.37699999998</v>
      </c>
      <c r="AV39" s="79"/>
      <c r="AW39" s="79">
        <v>11093088.437999999</v>
      </c>
      <c r="AX39" s="79">
        <v>7147660.3150000004</v>
      </c>
      <c r="AY39" s="79">
        <v>18240748.752999999</v>
      </c>
      <c r="AZ39" s="79"/>
      <c r="BA39" s="78" t="s">
        <v>89</v>
      </c>
      <c r="BB39" s="79">
        <v>3508643.85</v>
      </c>
      <c r="BC39" s="79">
        <v>569985.04500000004</v>
      </c>
      <c r="BD39" s="79">
        <v>4078628.895</v>
      </c>
      <c r="BE39" s="79"/>
      <c r="BF39" s="79">
        <v>78443.092000000004</v>
      </c>
      <c r="BG39" s="79">
        <v>87145.903000000006</v>
      </c>
      <c r="BH39" s="79">
        <v>165588.995</v>
      </c>
      <c r="BI39" s="79"/>
      <c r="BJ39" s="79">
        <v>11234428.521</v>
      </c>
      <c r="BK39" s="79">
        <v>9717924.7410000004</v>
      </c>
      <c r="BL39" s="79">
        <v>20952353.263</v>
      </c>
      <c r="BM39" s="79"/>
      <c r="BN39" s="78" t="s">
        <v>89</v>
      </c>
      <c r="BO39" s="79">
        <v>187051.666</v>
      </c>
      <c r="BP39" s="79">
        <v>74813.502999999997</v>
      </c>
      <c r="BQ39" s="79">
        <v>261865.16899999999</v>
      </c>
      <c r="BR39" s="79"/>
      <c r="BS39" s="79">
        <v>811663.38100000005</v>
      </c>
      <c r="BT39" s="79">
        <v>181537.89300000001</v>
      </c>
      <c r="BU39" s="79">
        <v>993201.27500000002</v>
      </c>
      <c r="BV39" s="79"/>
      <c r="BW39" s="79">
        <v>50852822.114</v>
      </c>
      <c r="BX39" s="79">
        <v>28785252.796</v>
      </c>
      <c r="BY39" s="79">
        <v>79638074.917999998</v>
      </c>
      <c r="BZ39" s="79"/>
      <c r="CA39" s="70"/>
      <c r="CB39" s="70"/>
    </row>
    <row r="40" spans="1:99" s="61" customFormat="1" ht="4.2" customHeight="1">
      <c r="A40" s="71"/>
      <c r="B40" s="72"/>
      <c r="C40" s="72"/>
      <c r="D40" s="72"/>
      <c r="E40" s="71"/>
      <c r="F40" s="72"/>
      <c r="G40" s="72"/>
      <c r="H40" s="72"/>
      <c r="I40" s="72"/>
      <c r="J40" s="72"/>
      <c r="K40" s="72"/>
      <c r="L40" s="72"/>
      <c r="M40" s="72"/>
      <c r="N40" s="71"/>
      <c r="O40" s="72"/>
      <c r="P40" s="72"/>
      <c r="Q40" s="72"/>
      <c r="R40" s="72"/>
      <c r="S40" s="72"/>
      <c r="T40" s="72"/>
      <c r="U40" s="72"/>
      <c r="V40" s="72"/>
      <c r="W40" s="72"/>
      <c r="X40" s="72"/>
      <c r="Y40" s="72"/>
      <c r="Z40" s="72"/>
      <c r="AA40" s="71"/>
      <c r="AB40" s="72"/>
      <c r="AC40" s="72"/>
      <c r="AD40" s="72"/>
      <c r="AE40" s="72"/>
      <c r="AF40" s="72"/>
      <c r="AG40" s="72"/>
      <c r="AH40" s="72"/>
      <c r="AI40" s="72"/>
      <c r="AJ40" s="72"/>
      <c r="AK40" s="72"/>
      <c r="AL40" s="72"/>
      <c r="AM40" s="72"/>
      <c r="AN40" s="71"/>
      <c r="AO40" s="72"/>
      <c r="AP40" s="72"/>
      <c r="AQ40" s="72"/>
      <c r="AR40" s="72"/>
      <c r="AS40" s="72"/>
      <c r="AT40" s="72"/>
      <c r="AU40" s="72"/>
      <c r="AV40" s="72"/>
      <c r="AW40" s="72"/>
      <c r="AX40" s="72"/>
      <c r="AY40" s="72"/>
      <c r="AZ40" s="72"/>
      <c r="BA40" s="71"/>
      <c r="BB40" s="72"/>
      <c r="BC40" s="72"/>
      <c r="BD40" s="72"/>
      <c r="BE40" s="72"/>
      <c r="BF40" s="72"/>
      <c r="BG40" s="72"/>
      <c r="BH40" s="72"/>
      <c r="BI40" s="72"/>
      <c r="BJ40" s="72"/>
      <c r="BK40" s="72"/>
      <c r="BL40" s="72"/>
      <c r="BM40" s="72"/>
      <c r="BN40" s="71"/>
      <c r="BO40" s="72"/>
      <c r="BP40" s="72"/>
      <c r="BQ40" s="72"/>
      <c r="BR40" s="72"/>
      <c r="BS40" s="72"/>
      <c r="BT40" s="72"/>
      <c r="BU40" s="72"/>
      <c r="BV40" s="72"/>
      <c r="BW40" s="72">
        <v>0</v>
      </c>
      <c r="BX40" s="72">
        <v>0</v>
      </c>
      <c r="BY40" s="72">
        <v>0</v>
      </c>
      <c r="BZ40" s="72"/>
      <c r="CA40" s="70"/>
      <c r="CB40" s="70"/>
    </row>
    <row r="41" spans="1:99" s="61" customFormat="1" ht="11.7" customHeight="1">
      <c r="A41" s="71" t="s">
        <v>90</v>
      </c>
      <c r="B41" s="72">
        <v>1548008.45</v>
      </c>
      <c r="C41" s="72">
        <v>2698756.23</v>
      </c>
      <c r="D41" s="72">
        <v>4246764.6809999999</v>
      </c>
      <c r="E41" s="71"/>
      <c r="F41" s="72">
        <v>0</v>
      </c>
      <c r="G41" s="72">
        <v>0</v>
      </c>
      <c r="H41" s="72">
        <v>0</v>
      </c>
      <c r="I41" s="72"/>
      <c r="J41" s="72">
        <v>804189.56200000003</v>
      </c>
      <c r="K41" s="72">
        <v>79442.66</v>
      </c>
      <c r="L41" s="72">
        <v>883632.223</v>
      </c>
      <c r="M41" s="72"/>
      <c r="N41" s="71" t="s">
        <v>90</v>
      </c>
      <c r="O41" s="72">
        <v>510424.23499999999</v>
      </c>
      <c r="P41" s="72">
        <v>28261.724999999999</v>
      </c>
      <c r="Q41" s="72">
        <v>538685.96100000001</v>
      </c>
      <c r="R41" s="72"/>
      <c r="S41" s="72">
        <v>2304156.4720000001</v>
      </c>
      <c r="T41" s="72">
        <v>581501.62899999996</v>
      </c>
      <c r="U41" s="72">
        <v>2885658.102</v>
      </c>
      <c r="V41" s="72"/>
      <c r="W41" s="72">
        <v>0</v>
      </c>
      <c r="X41" s="72">
        <v>0</v>
      </c>
      <c r="Y41" s="72">
        <v>0</v>
      </c>
      <c r="Z41" s="72"/>
      <c r="AA41" s="71" t="s">
        <v>90</v>
      </c>
      <c r="AB41" s="72">
        <v>2820498.23</v>
      </c>
      <c r="AC41" s="72">
        <v>156247.89300000001</v>
      </c>
      <c r="AD41" s="72">
        <v>2976746.1230000001</v>
      </c>
      <c r="AE41" s="72"/>
      <c r="AF41" s="72">
        <v>0</v>
      </c>
      <c r="AG41" s="72">
        <v>0</v>
      </c>
      <c r="AH41" s="72">
        <v>0</v>
      </c>
      <c r="AI41" s="72"/>
      <c r="AJ41" s="72">
        <v>981624.08400000003</v>
      </c>
      <c r="AK41" s="72">
        <v>870591.42200000002</v>
      </c>
      <c r="AL41" s="72">
        <v>1852215.5060000001</v>
      </c>
      <c r="AM41" s="72"/>
      <c r="AN41" s="71" t="s">
        <v>90</v>
      </c>
      <c r="AO41" s="72">
        <v>0</v>
      </c>
      <c r="AP41" s="72">
        <v>0</v>
      </c>
      <c r="AQ41" s="72">
        <v>0</v>
      </c>
      <c r="AR41" s="72"/>
      <c r="AS41" s="72">
        <v>0</v>
      </c>
      <c r="AT41" s="72">
        <v>0</v>
      </c>
      <c r="AU41" s="72">
        <v>0</v>
      </c>
      <c r="AV41" s="72"/>
      <c r="AW41" s="72">
        <v>0</v>
      </c>
      <c r="AX41" s="72">
        <v>0</v>
      </c>
      <c r="AY41" s="72">
        <v>0</v>
      </c>
      <c r="AZ41" s="72"/>
      <c r="BA41" s="71" t="s">
        <v>90</v>
      </c>
      <c r="BB41" s="72">
        <v>0</v>
      </c>
      <c r="BC41" s="72">
        <v>0</v>
      </c>
      <c r="BD41" s="72">
        <v>0</v>
      </c>
      <c r="BE41" s="72"/>
      <c r="BF41" s="72">
        <v>0</v>
      </c>
      <c r="BG41" s="72">
        <v>0</v>
      </c>
      <c r="BH41" s="72">
        <v>0</v>
      </c>
      <c r="BI41" s="72"/>
      <c r="BJ41" s="72">
        <v>59923.438999999998</v>
      </c>
      <c r="BK41" s="72">
        <v>856216.00699999998</v>
      </c>
      <c r="BL41" s="72">
        <v>916139.446</v>
      </c>
      <c r="BM41" s="72"/>
      <c r="BN41" s="71" t="s">
        <v>90</v>
      </c>
      <c r="BO41" s="72">
        <v>3928408.6409999998</v>
      </c>
      <c r="BP41" s="72">
        <v>775979.01899999997</v>
      </c>
      <c r="BQ41" s="72">
        <v>4704387.6610000003</v>
      </c>
      <c r="BR41" s="72"/>
      <c r="BS41" s="72">
        <v>0</v>
      </c>
      <c r="BT41" s="72">
        <v>0</v>
      </c>
      <c r="BU41" s="72">
        <v>0</v>
      </c>
      <c r="BV41" s="72"/>
      <c r="BW41" s="72">
        <v>12957233.113000002</v>
      </c>
      <c r="BX41" s="72">
        <v>6046996.5850000009</v>
      </c>
      <c r="BY41" s="72">
        <v>19004229.703000002</v>
      </c>
      <c r="BZ41" s="72"/>
      <c r="CA41" s="70"/>
      <c r="CB41" s="70"/>
    </row>
    <row r="42" spans="1:99" s="61" customFormat="1" ht="11.7" customHeight="1">
      <c r="A42" s="71" t="s">
        <v>91</v>
      </c>
      <c r="B42" s="72">
        <v>11148.762000000001</v>
      </c>
      <c r="C42" s="72">
        <v>23630.04</v>
      </c>
      <c r="D42" s="72">
        <v>34778.802000000003</v>
      </c>
      <c r="E42" s="71"/>
      <c r="F42" s="72">
        <v>4713.4660000000003</v>
      </c>
      <c r="G42" s="72">
        <v>372.54700000000003</v>
      </c>
      <c r="H42" s="72">
        <v>5086.0129999999999</v>
      </c>
      <c r="I42" s="72"/>
      <c r="J42" s="72">
        <v>220449.52000000002</v>
      </c>
      <c r="K42" s="72">
        <v>531.32600000000002</v>
      </c>
      <c r="L42" s="72">
        <v>220980.84700000001</v>
      </c>
      <c r="M42" s="72"/>
      <c r="N42" s="71" t="s">
        <v>91</v>
      </c>
      <c r="O42" s="72">
        <v>410.94600000000003</v>
      </c>
      <c r="P42" s="72">
        <v>0</v>
      </c>
      <c r="Q42" s="72">
        <v>410.94600000000003</v>
      </c>
      <c r="R42" s="72"/>
      <c r="S42" s="72">
        <v>21.993000000000002</v>
      </c>
      <c r="T42" s="72">
        <v>106.973</v>
      </c>
      <c r="U42" s="72">
        <v>128.96600000000001</v>
      </c>
      <c r="V42" s="72"/>
      <c r="W42" s="72">
        <v>451.90800000000002</v>
      </c>
      <c r="X42" s="72">
        <v>0</v>
      </c>
      <c r="Y42" s="72">
        <v>451.90800000000002</v>
      </c>
      <c r="Z42" s="72"/>
      <c r="AA42" s="71" t="s">
        <v>91</v>
      </c>
      <c r="AB42" s="72">
        <v>1216962.585</v>
      </c>
      <c r="AC42" s="72">
        <v>77421.34</v>
      </c>
      <c r="AD42" s="72">
        <v>1294383.926</v>
      </c>
      <c r="AE42" s="72"/>
      <c r="AF42" s="72">
        <v>5971362.9079999998</v>
      </c>
      <c r="AG42" s="72">
        <v>165.815</v>
      </c>
      <c r="AH42" s="72">
        <v>5971528.7240000004</v>
      </c>
      <c r="AI42" s="72"/>
      <c r="AJ42" s="72">
        <v>0</v>
      </c>
      <c r="AK42" s="72">
        <v>0</v>
      </c>
      <c r="AL42" s="72">
        <v>0</v>
      </c>
      <c r="AM42" s="72"/>
      <c r="AN42" s="71" t="s">
        <v>91</v>
      </c>
      <c r="AO42" s="72">
        <v>-44957.843000000001</v>
      </c>
      <c r="AP42" s="72">
        <v>-8142.7710000000006</v>
      </c>
      <c r="AQ42" s="72">
        <v>-53100.614000000001</v>
      </c>
      <c r="AR42" s="72"/>
      <c r="AS42" s="72">
        <v>3712.5</v>
      </c>
      <c r="AT42" s="72">
        <v>0</v>
      </c>
      <c r="AU42" s="72">
        <v>3712.5</v>
      </c>
      <c r="AV42" s="72"/>
      <c r="AW42" s="72">
        <v>263022.087</v>
      </c>
      <c r="AX42" s="72">
        <v>1011136.982</v>
      </c>
      <c r="AY42" s="72">
        <v>1274159.0689999999</v>
      </c>
      <c r="AZ42" s="72"/>
      <c r="BA42" s="71" t="s">
        <v>91</v>
      </c>
      <c r="BB42" s="72">
        <v>2981.241</v>
      </c>
      <c r="BC42" s="72">
        <v>0</v>
      </c>
      <c r="BD42" s="72">
        <v>2981.241</v>
      </c>
      <c r="BE42" s="72"/>
      <c r="BF42" s="72">
        <v>1165.114</v>
      </c>
      <c r="BG42" s="72">
        <v>0</v>
      </c>
      <c r="BH42" s="72">
        <v>1165.114</v>
      </c>
      <c r="BI42" s="72"/>
      <c r="BJ42" s="72">
        <v>39325.851999999999</v>
      </c>
      <c r="BK42" s="72">
        <v>-642672.18000000005</v>
      </c>
      <c r="BL42" s="72">
        <v>-603346.32700000005</v>
      </c>
      <c r="BM42" s="72"/>
      <c r="BN42" s="71" t="s">
        <v>91</v>
      </c>
      <c r="BO42" s="72">
        <v>45444.239000000001</v>
      </c>
      <c r="BP42" s="72">
        <v>21350.597999999998</v>
      </c>
      <c r="BQ42" s="72">
        <v>66794.837</v>
      </c>
      <c r="BR42" s="72"/>
      <c r="BS42" s="72">
        <v>1237.5</v>
      </c>
      <c r="BT42" s="72">
        <v>0</v>
      </c>
      <c r="BU42" s="72">
        <v>1237.5</v>
      </c>
      <c r="BV42" s="72"/>
      <c r="BW42" s="72">
        <v>7737452.7779999999</v>
      </c>
      <c r="BX42" s="72">
        <v>483900.66999999981</v>
      </c>
      <c r="BY42" s="72">
        <v>8221353.4520000005</v>
      </c>
      <c r="BZ42" s="72"/>
      <c r="CA42" s="70"/>
      <c r="CB42" s="70"/>
    </row>
    <row r="43" spans="1:99" s="61" customFormat="1" ht="11.4" customHeight="1">
      <c r="A43" s="71" t="s">
        <v>92</v>
      </c>
      <c r="B43" s="72">
        <v>802174.18299999996</v>
      </c>
      <c r="C43" s="72">
        <v>608798.61899999995</v>
      </c>
      <c r="D43" s="72">
        <v>1410972.8019999999</v>
      </c>
      <c r="E43" s="71"/>
      <c r="F43" s="72">
        <v>0</v>
      </c>
      <c r="G43" s="72">
        <v>0</v>
      </c>
      <c r="H43" s="72">
        <v>0</v>
      </c>
      <c r="I43" s="72"/>
      <c r="J43" s="72">
        <v>638073.78799999994</v>
      </c>
      <c r="K43" s="72">
        <v>117908.037</v>
      </c>
      <c r="L43" s="72">
        <v>755981.826</v>
      </c>
      <c r="M43" s="72"/>
      <c r="N43" s="71" t="s">
        <v>92</v>
      </c>
      <c r="O43" s="72">
        <v>171279.09700000001</v>
      </c>
      <c r="P43" s="72">
        <v>5636.9940000000006</v>
      </c>
      <c r="Q43" s="72">
        <v>176916.092</v>
      </c>
      <c r="R43" s="72"/>
      <c r="S43" s="72">
        <v>304793.185</v>
      </c>
      <c r="T43" s="72">
        <v>236038.98699999999</v>
      </c>
      <c r="U43" s="72">
        <v>540832.17200000002</v>
      </c>
      <c r="V43" s="72"/>
      <c r="W43" s="72">
        <v>4193.326</v>
      </c>
      <c r="X43" s="72">
        <v>350.41</v>
      </c>
      <c r="Y43" s="72">
        <v>4543.7370000000001</v>
      </c>
      <c r="Z43" s="72"/>
      <c r="AA43" s="71" t="s">
        <v>92</v>
      </c>
      <c r="AB43" s="72">
        <v>679408.00800000003</v>
      </c>
      <c r="AC43" s="72">
        <v>188452.00400000002</v>
      </c>
      <c r="AD43" s="72">
        <v>867860.01199999999</v>
      </c>
      <c r="AE43" s="72"/>
      <c r="AF43" s="72">
        <v>3935.6210000000001</v>
      </c>
      <c r="AG43" s="72">
        <v>28.799000000000003</v>
      </c>
      <c r="AH43" s="72">
        <v>3964.4210000000003</v>
      </c>
      <c r="AI43" s="72"/>
      <c r="AJ43" s="72">
        <v>919603.00899999996</v>
      </c>
      <c r="AK43" s="72">
        <v>533963.53599999996</v>
      </c>
      <c r="AL43" s="72">
        <v>1453566.5449999999</v>
      </c>
      <c r="AM43" s="72"/>
      <c r="AN43" s="71" t="s">
        <v>92</v>
      </c>
      <c r="AO43" s="72">
        <v>97020.928</v>
      </c>
      <c r="AP43" s="72">
        <v>52893.78</v>
      </c>
      <c r="AQ43" s="72">
        <v>149914.709</v>
      </c>
      <c r="AR43" s="72"/>
      <c r="AS43" s="72">
        <v>0</v>
      </c>
      <c r="AT43" s="72">
        <v>0</v>
      </c>
      <c r="AU43" s="72">
        <v>0</v>
      </c>
      <c r="AV43" s="72"/>
      <c r="AW43" s="72">
        <v>21931.666000000001</v>
      </c>
      <c r="AX43" s="72">
        <v>111808.73300000001</v>
      </c>
      <c r="AY43" s="72">
        <v>133740.399</v>
      </c>
      <c r="AZ43" s="72"/>
      <c r="BA43" s="71" t="s">
        <v>92</v>
      </c>
      <c r="BB43" s="72">
        <v>1133.1870000000001</v>
      </c>
      <c r="BC43" s="72">
        <v>6715.1010000000006</v>
      </c>
      <c r="BD43" s="72">
        <v>7848.2880000000005</v>
      </c>
      <c r="BE43" s="72"/>
      <c r="BF43" s="72">
        <v>0</v>
      </c>
      <c r="BG43" s="72">
        <v>0</v>
      </c>
      <c r="BH43" s="72">
        <v>0</v>
      </c>
      <c r="BI43" s="72"/>
      <c r="BJ43" s="72">
        <v>0</v>
      </c>
      <c r="BK43" s="72">
        <v>0</v>
      </c>
      <c r="BL43" s="72">
        <v>0</v>
      </c>
      <c r="BM43" s="72"/>
      <c r="BN43" s="71" t="s">
        <v>92</v>
      </c>
      <c r="BO43" s="72">
        <v>715508.24399999995</v>
      </c>
      <c r="BP43" s="72">
        <v>98552.437999999995</v>
      </c>
      <c r="BQ43" s="72">
        <v>814060.68200000003</v>
      </c>
      <c r="BR43" s="72"/>
      <c r="BS43" s="72">
        <v>0</v>
      </c>
      <c r="BT43" s="72">
        <v>24950.362000000001</v>
      </c>
      <c r="BU43" s="72">
        <v>24950.362000000001</v>
      </c>
      <c r="BV43" s="72"/>
      <c r="BW43" s="72">
        <v>4359054.2419999996</v>
      </c>
      <c r="BX43" s="72">
        <v>1986097.8</v>
      </c>
      <c r="BY43" s="72">
        <v>6345152.0470000003</v>
      </c>
      <c r="BZ43" s="72"/>
      <c r="CA43" s="70"/>
      <c r="CB43" s="70"/>
    </row>
    <row r="44" spans="1:99" s="61" customFormat="1" ht="31.2" customHeight="1">
      <c r="A44" s="71"/>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80"/>
      <c r="CD44" s="80"/>
      <c r="CE44" s="80"/>
      <c r="CF44" s="80"/>
      <c r="CG44" s="80"/>
      <c r="CH44" s="80"/>
      <c r="CI44" s="80"/>
      <c r="CJ44" s="80"/>
      <c r="CK44" s="80"/>
      <c r="CL44" s="80"/>
      <c r="CM44" s="80"/>
    </row>
    <row r="45" spans="1:99" s="59" customFormat="1" ht="6" customHeight="1" thickBot="1">
      <c r="A45" s="81"/>
      <c r="B45" s="82"/>
      <c r="C45" s="82"/>
      <c r="D45" s="82"/>
      <c r="E45" s="81"/>
      <c r="F45" s="82"/>
      <c r="G45" s="82"/>
      <c r="H45" s="82"/>
      <c r="I45" s="82"/>
      <c r="J45" s="82"/>
      <c r="K45" s="82"/>
      <c r="L45" s="82"/>
      <c r="M45" s="82"/>
      <c r="N45" s="81"/>
      <c r="O45" s="82"/>
      <c r="P45" s="82"/>
      <c r="Q45" s="82"/>
      <c r="R45" s="82"/>
      <c r="S45" s="82"/>
      <c r="T45" s="82"/>
      <c r="U45" s="82"/>
      <c r="V45" s="82"/>
      <c r="W45" s="82"/>
      <c r="X45" s="82"/>
      <c r="Y45" s="82"/>
      <c r="Z45" s="82"/>
      <c r="AA45" s="81"/>
      <c r="AB45" s="82"/>
      <c r="AC45" s="82"/>
      <c r="AD45" s="82"/>
      <c r="AE45" s="82"/>
      <c r="AF45" s="82"/>
      <c r="AG45" s="82"/>
      <c r="AH45" s="82"/>
      <c r="AI45" s="82"/>
      <c r="AJ45" s="82"/>
      <c r="AK45" s="82"/>
      <c r="AL45" s="82"/>
      <c r="AM45" s="82"/>
      <c r="AN45" s="81"/>
      <c r="AO45" s="82"/>
      <c r="AP45" s="82"/>
      <c r="AQ45" s="82"/>
      <c r="AR45" s="82"/>
      <c r="AS45" s="82"/>
      <c r="AT45" s="82"/>
      <c r="AU45" s="82"/>
      <c r="AV45" s="82"/>
      <c r="AW45" s="82"/>
      <c r="AX45" s="82"/>
      <c r="AY45" s="82"/>
      <c r="AZ45" s="82"/>
      <c r="BA45" s="81"/>
      <c r="BB45" s="82"/>
      <c r="BC45" s="82"/>
      <c r="BD45" s="82"/>
      <c r="BE45" s="82"/>
      <c r="BF45" s="82"/>
      <c r="BG45" s="82"/>
      <c r="BH45" s="82"/>
      <c r="BI45" s="82"/>
      <c r="BJ45" s="82"/>
      <c r="BK45" s="82"/>
      <c r="BL45" s="82"/>
      <c r="BM45" s="82"/>
      <c r="BN45" s="81"/>
      <c r="BO45" s="82"/>
      <c r="BP45" s="82"/>
      <c r="BQ45" s="82"/>
      <c r="BR45" s="82"/>
      <c r="BS45" s="82"/>
      <c r="BT45" s="82"/>
      <c r="BU45" s="82"/>
      <c r="BV45" s="82"/>
      <c r="BW45" s="82"/>
      <c r="BX45" s="82"/>
      <c r="BY45" s="82"/>
      <c r="BZ45" s="82"/>
      <c r="CA45" s="83"/>
      <c r="CB45" s="83"/>
    </row>
    <row r="46" spans="1:99" ht="14.1" customHeight="1">
      <c r="A46" s="661" t="s">
        <v>93</v>
      </c>
      <c r="B46" s="85"/>
      <c r="C46" s="85"/>
      <c r="D46" s="85"/>
      <c r="E46" s="84"/>
      <c r="F46" s="85"/>
      <c r="G46" s="85"/>
      <c r="H46" s="85"/>
      <c r="I46" s="86"/>
      <c r="J46" s="657"/>
      <c r="K46" s="657"/>
      <c r="L46" s="657"/>
      <c r="M46" s="86"/>
      <c r="N46" s="661" t="s">
        <v>93</v>
      </c>
      <c r="O46" s="85"/>
      <c r="P46" s="85"/>
      <c r="Q46" s="85"/>
      <c r="R46" s="85"/>
      <c r="S46" s="85"/>
      <c r="T46" s="85"/>
      <c r="U46" s="85"/>
      <c r="V46" s="85"/>
      <c r="W46" s="85"/>
      <c r="X46" s="85"/>
      <c r="Y46" s="85"/>
      <c r="Z46" s="85"/>
      <c r="AA46" s="661" t="s">
        <v>93</v>
      </c>
      <c r="AB46" s="85"/>
      <c r="AC46" s="85"/>
      <c r="AD46" s="85"/>
      <c r="AE46" s="85"/>
      <c r="AF46" s="657"/>
      <c r="AG46" s="657"/>
      <c r="AH46" s="657"/>
      <c r="AI46" s="85"/>
      <c r="AJ46" s="657"/>
      <c r="AK46" s="657"/>
      <c r="AL46" s="657"/>
      <c r="AM46" s="85"/>
      <c r="AN46" s="661" t="s">
        <v>93</v>
      </c>
      <c r="AO46" s="85"/>
      <c r="AP46" s="85"/>
      <c r="AQ46" s="85"/>
      <c r="AR46" s="85"/>
      <c r="AS46" s="85"/>
      <c r="AT46" s="85"/>
      <c r="AU46" s="85"/>
      <c r="AV46" s="86"/>
      <c r="AW46" s="85"/>
      <c r="AX46" s="85"/>
      <c r="AY46" s="85"/>
      <c r="AZ46" s="85"/>
      <c r="BA46" s="84" t="s">
        <v>93</v>
      </c>
      <c r="BB46" s="657"/>
      <c r="BC46" s="657"/>
      <c r="BD46" s="657"/>
      <c r="BE46" s="85"/>
      <c r="BF46" s="657"/>
      <c r="BG46" s="657"/>
      <c r="BH46" s="657"/>
      <c r="BI46" s="85"/>
      <c r="BJ46" s="85"/>
      <c r="BK46" s="85"/>
      <c r="BL46" s="85"/>
      <c r="BM46" s="85"/>
      <c r="BN46" s="84" t="s">
        <v>93</v>
      </c>
      <c r="BO46" s="85"/>
      <c r="BP46" s="85"/>
      <c r="BQ46" s="85"/>
      <c r="BR46" s="85"/>
      <c r="BS46" s="657"/>
      <c r="BT46" s="657"/>
      <c r="BU46" s="657"/>
      <c r="BV46" s="85"/>
      <c r="BW46" s="657"/>
      <c r="BX46" s="657"/>
      <c r="BY46" s="657"/>
      <c r="BZ46" s="87"/>
      <c r="CA46" s="68"/>
      <c r="CB46" s="68"/>
      <c r="CI46" s="34"/>
      <c r="CU46" s="34"/>
    </row>
    <row r="47" spans="1:99" ht="12" customHeight="1">
      <c r="A47" s="662"/>
      <c r="B47" s="89"/>
      <c r="C47" s="89"/>
      <c r="D47" s="89"/>
      <c r="E47" s="88"/>
      <c r="F47" s="89"/>
      <c r="G47" s="89"/>
      <c r="H47" s="89"/>
      <c r="I47" s="89"/>
      <c r="J47" s="89"/>
      <c r="K47" s="89"/>
      <c r="L47" s="89"/>
      <c r="M47" s="89"/>
      <c r="N47" s="662"/>
      <c r="O47" s="89"/>
      <c r="P47" s="89"/>
      <c r="Q47" s="89"/>
      <c r="R47" s="89"/>
      <c r="S47" s="89"/>
      <c r="T47" s="89"/>
      <c r="U47" s="89"/>
      <c r="V47" s="89"/>
      <c r="W47" s="89"/>
      <c r="X47" s="89"/>
      <c r="Y47" s="89"/>
      <c r="Z47" s="89"/>
      <c r="AA47" s="662"/>
      <c r="AB47" s="89"/>
      <c r="AC47" s="89"/>
      <c r="AD47" s="89"/>
      <c r="AE47" s="89"/>
      <c r="AF47" s="89"/>
      <c r="AG47" s="89"/>
      <c r="AH47" s="89"/>
      <c r="AI47" s="89"/>
      <c r="AJ47" s="89"/>
      <c r="AK47" s="89"/>
      <c r="AL47" s="89"/>
      <c r="AM47" s="89"/>
      <c r="AN47" s="662"/>
      <c r="AO47" s="89"/>
      <c r="AP47" s="89"/>
      <c r="AQ47" s="89"/>
      <c r="AR47" s="89"/>
      <c r="AS47" s="89"/>
      <c r="AT47" s="89"/>
      <c r="AU47" s="89"/>
      <c r="AV47" s="89"/>
      <c r="AW47" s="89"/>
      <c r="AX47" s="89"/>
      <c r="AY47" s="89"/>
      <c r="AZ47" s="89"/>
      <c r="BA47" s="88"/>
      <c r="BB47" s="89"/>
      <c r="BC47" s="89"/>
      <c r="BD47" s="89"/>
      <c r="BE47" s="89"/>
      <c r="BF47" s="89"/>
      <c r="BG47" s="89"/>
      <c r="BH47" s="89"/>
      <c r="BI47" s="89"/>
      <c r="BJ47" s="89"/>
      <c r="BK47" s="89"/>
      <c r="BL47" s="89"/>
      <c r="BM47" s="89"/>
      <c r="BN47" s="88"/>
      <c r="BO47" s="89"/>
      <c r="BP47" s="89"/>
      <c r="BQ47" s="89"/>
      <c r="BR47" s="89"/>
      <c r="BS47" s="89"/>
      <c r="BT47" s="89"/>
      <c r="BU47" s="89"/>
      <c r="BV47" s="89"/>
      <c r="BW47" s="89"/>
      <c r="BX47" s="89"/>
      <c r="BY47" s="89"/>
      <c r="BZ47" s="82"/>
      <c r="CA47" s="68"/>
      <c r="CB47" s="68"/>
      <c r="CI47" s="34"/>
      <c r="CU47" s="34"/>
    </row>
    <row r="48" spans="1:99" s="59" customFormat="1" ht="6" customHeight="1">
      <c r="A48" s="90"/>
      <c r="B48" s="91"/>
      <c r="C48" s="91"/>
      <c r="D48" s="91"/>
      <c r="E48" s="90"/>
      <c r="F48" s="91"/>
      <c r="G48" s="91"/>
      <c r="H48" s="91"/>
      <c r="I48" s="91"/>
      <c r="J48" s="91"/>
      <c r="K48" s="91"/>
      <c r="L48" s="91"/>
      <c r="M48" s="91"/>
      <c r="N48" s="90"/>
      <c r="O48" s="91"/>
      <c r="P48" s="91"/>
      <c r="Q48" s="91"/>
      <c r="R48" s="91"/>
      <c r="S48" s="91"/>
      <c r="T48" s="91"/>
      <c r="U48" s="91"/>
      <c r="V48" s="91"/>
      <c r="W48" s="91"/>
      <c r="X48" s="91"/>
      <c r="Y48" s="91"/>
      <c r="Z48" s="91"/>
      <c r="AA48" s="90"/>
      <c r="AB48" s="91"/>
      <c r="AC48" s="91"/>
      <c r="AD48" s="91"/>
      <c r="AE48" s="91"/>
      <c r="AF48" s="91"/>
      <c r="AG48" s="91"/>
      <c r="AH48" s="91"/>
      <c r="AI48" s="91"/>
      <c r="AJ48" s="91"/>
      <c r="AK48" s="91"/>
      <c r="AL48" s="91"/>
      <c r="AM48" s="91"/>
      <c r="AN48" s="90"/>
      <c r="AO48" s="91"/>
      <c r="AP48" s="91"/>
      <c r="AQ48" s="91"/>
      <c r="AR48" s="91"/>
      <c r="AS48" s="91"/>
      <c r="AT48" s="91"/>
      <c r="AU48" s="91"/>
      <c r="AV48" s="91"/>
      <c r="AW48" s="91"/>
      <c r="AX48" s="91"/>
      <c r="AY48" s="91"/>
      <c r="AZ48" s="82"/>
      <c r="BA48" s="90"/>
      <c r="BB48" s="91"/>
      <c r="BC48" s="91"/>
      <c r="BD48" s="91"/>
      <c r="BE48" s="82"/>
      <c r="BF48" s="91"/>
      <c r="BG48" s="91"/>
      <c r="BH48" s="91"/>
      <c r="BI48" s="82"/>
      <c r="BJ48" s="91"/>
      <c r="BK48" s="91"/>
      <c r="BL48" s="91"/>
      <c r="BM48" s="91"/>
      <c r="BN48" s="90"/>
      <c r="BO48" s="91"/>
      <c r="BP48" s="91"/>
      <c r="BQ48" s="91"/>
      <c r="BR48" s="91"/>
      <c r="BS48" s="91"/>
      <c r="BT48" s="91"/>
      <c r="BU48" s="91"/>
      <c r="BV48" s="91"/>
      <c r="BW48" s="91"/>
      <c r="BX48" s="91"/>
      <c r="BY48" s="91"/>
      <c r="BZ48" s="82"/>
      <c r="CA48" s="83"/>
      <c r="CB48" s="83"/>
    </row>
    <row r="49" spans="1:99" ht="11.7" customHeight="1">
      <c r="A49" s="66" t="s">
        <v>94</v>
      </c>
      <c r="B49" s="67">
        <v>3360.7740000000003</v>
      </c>
      <c r="C49" s="67">
        <v>1153.296</v>
      </c>
      <c r="D49" s="67">
        <v>4514.0709999999999</v>
      </c>
      <c r="E49" s="66"/>
      <c r="F49" s="67">
        <v>43990.103999999999</v>
      </c>
      <c r="G49" s="67">
        <v>9208.3870000000006</v>
      </c>
      <c r="H49" s="67">
        <v>53198.491999999998</v>
      </c>
      <c r="I49" s="67"/>
      <c r="J49" s="67">
        <v>12277.674999999999</v>
      </c>
      <c r="K49" s="67">
        <v>20390.902999999998</v>
      </c>
      <c r="L49" s="67">
        <v>32668.579000000002</v>
      </c>
      <c r="M49" s="67"/>
      <c r="N49" s="66" t="s">
        <v>94</v>
      </c>
      <c r="O49" s="67">
        <v>9064.6740000000009</v>
      </c>
      <c r="P49" s="67">
        <v>2186.8810000000003</v>
      </c>
      <c r="Q49" s="67">
        <v>11251.555</v>
      </c>
      <c r="R49" s="67"/>
      <c r="S49" s="67">
        <v>4424.7510000000002</v>
      </c>
      <c r="T49" s="67">
        <v>2414.0970000000002</v>
      </c>
      <c r="U49" s="67">
        <v>6838.848</v>
      </c>
      <c r="V49" s="67"/>
      <c r="W49" s="67">
        <v>74070.072</v>
      </c>
      <c r="X49" s="67">
        <v>10704.288</v>
      </c>
      <c r="Y49" s="67">
        <v>84774.36</v>
      </c>
      <c r="Z49" s="67"/>
      <c r="AA49" s="66" t="s">
        <v>94</v>
      </c>
      <c r="AB49" s="67">
        <v>38576.684000000001</v>
      </c>
      <c r="AC49" s="67">
        <v>14412.511</v>
      </c>
      <c r="AD49" s="67">
        <v>52989.196000000004</v>
      </c>
      <c r="AE49" s="67"/>
      <c r="AF49" s="67">
        <v>86907.032000000007</v>
      </c>
      <c r="AG49" s="67">
        <v>4810.866</v>
      </c>
      <c r="AH49" s="67">
        <v>91717.898000000001</v>
      </c>
      <c r="AI49" s="67"/>
      <c r="AJ49" s="67">
        <v>1250.8530000000001</v>
      </c>
      <c r="AK49" s="67">
        <v>24388.535</v>
      </c>
      <c r="AL49" s="67">
        <v>25639.387999999999</v>
      </c>
      <c r="AM49" s="67"/>
      <c r="AN49" s="66" t="s">
        <v>94</v>
      </c>
      <c r="AO49" s="67">
        <v>66615.369000000006</v>
      </c>
      <c r="AP49" s="67">
        <v>64560.707000000002</v>
      </c>
      <c r="AQ49" s="67">
        <v>131176.07699999999</v>
      </c>
      <c r="AR49" s="67"/>
      <c r="AS49" s="67">
        <v>6347.1530000000002</v>
      </c>
      <c r="AT49" s="67">
        <v>2.1930000000000001</v>
      </c>
      <c r="AU49" s="67">
        <v>6349.3460000000005</v>
      </c>
      <c r="AV49" s="67"/>
      <c r="AW49" s="67">
        <v>419971.01299999998</v>
      </c>
      <c r="AX49" s="67">
        <v>11044.06</v>
      </c>
      <c r="AY49" s="67">
        <v>431015.07400000002</v>
      </c>
      <c r="AZ49" s="67"/>
      <c r="BA49" s="66" t="s">
        <v>94</v>
      </c>
      <c r="BB49" s="67">
        <v>26742.998</v>
      </c>
      <c r="BC49" s="67">
        <v>6232.3230000000003</v>
      </c>
      <c r="BD49" s="67">
        <v>32975.321000000004</v>
      </c>
      <c r="BE49" s="67"/>
      <c r="BF49" s="67">
        <v>1832.491</v>
      </c>
      <c r="BG49" s="67">
        <v>1575.3030000000001</v>
      </c>
      <c r="BH49" s="67">
        <v>3407.7940000000003</v>
      </c>
      <c r="BI49" s="67"/>
      <c r="BJ49" s="67">
        <v>137386.43400000001</v>
      </c>
      <c r="BK49" s="67">
        <v>112179.958</v>
      </c>
      <c r="BL49" s="67">
        <v>249566.39300000001</v>
      </c>
      <c r="BM49" s="67"/>
      <c r="BN49" s="66" t="s">
        <v>94</v>
      </c>
      <c r="BO49" s="67">
        <v>11460.502</v>
      </c>
      <c r="BP49" s="67">
        <v>1151.692</v>
      </c>
      <c r="BQ49" s="67">
        <v>12612.195</v>
      </c>
      <c r="BR49" s="67"/>
      <c r="BS49" s="67">
        <v>6743.5529999999999</v>
      </c>
      <c r="BT49" s="67">
        <v>368.34700000000004</v>
      </c>
      <c r="BU49" s="67">
        <v>7111.9010000000007</v>
      </c>
      <c r="BV49" s="67"/>
      <c r="BW49" s="67">
        <v>951022.13199999998</v>
      </c>
      <c r="BX49" s="67">
        <v>286784.34700000001</v>
      </c>
      <c r="BY49" s="67">
        <v>1237806.4880000001</v>
      </c>
      <c r="BZ49" s="67"/>
      <c r="CA49" s="68"/>
      <c r="CB49" s="68"/>
      <c r="CI49" s="34"/>
      <c r="CU49" s="34"/>
    </row>
    <row r="50" spans="1:99" ht="11.7" customHeight="1">
      <c r="A50" s="66" t="s">
        <v>95</v>
      </c>
      <c r="B50" s="67">
        <v>0</v>
      </c>
      <c r="C50" s="67">
        <v>0</v>
      </c>
      <c r="D50" s="67">
        <v>0</v>
      </c>
      <c r="E50" s="66"/>
      <c r="F50" s="67">
        <v>0</v>
      </c>
      <c r="G50" s="67">
        <v>0</v>
      </c>
      <c r="H50" s="67">
        <v>0</v>
      </c>
      <c r="I50" s="67"/>
      <c r="J50" s="67">
        <v>0</v>
      </c>
      <c r="K50" s="67">
        <v>0</v>
      </c>
      <c r="L50" s="67">
        <v>0</v>
      </c>
      <c r="M50" s="67"/>
      <c r="N50" s="66" t="s">
        <v>95</v>
      </c>
      <c r="O50" s="67">
        <v>0</v>
      </c>
      <c r="P50" s="67">
        <v>0</v>
      </c>
      <c r="Q50" s="67">
        <v>0</v>
      </c>
      <c r="R50" s="67"/>
      <c r="S50" s="67">
        <v>0</v>
      </c>
      <c r="T50" s="67">
        <v>0</v>
      </c>
      <c r="U50" s="67">
        <v>0</v>
      </c>
      <c r="V50" s="67"/>
      <c r="W50" s="67">
        <v>0</v>
      </c>
      <c r="X50" s="67">
        <v>0</v>
      </c>
      <c r="Y50" s="67">
        <v>0</v>
      </c>
      <c r="Z50" s="67"/>
      <c r="AA50" s="66" t="s">
        <v>95</v>
      </c>
      <c r="AB50" s="67">
        <v>0</v>
      </c>
      <c r="AC50" s="67">
        <v>0</v>
      </c>
      <c r="AD50" s="67">
        <v>0</v>
      </c>
      <c r="AE50" s="67"/>
      <c r="AF50" s="67">
        <v>0</v>
      </c>
      <c r="AG50" s="67">
        <v>0</v>
      </c>
      <c r="AH50" s="67">
        <v>0</v>
      </c>
      <c r="AI50" s="67"/>
      <c r="AJ50" s="67">
        <v>0</v>
      </c>
      <c r="AK50" s="67">
        <v>0</v>
      </c>
      <c r="AL50" s="67">
        <v>0</v>
      </c>
      <c r="AM50" s="67"/>
      <c r="AN50" s="66" t="s">
        <v>95</v>
      </c>
      <c r="AO50" s="67">
        <v>0</v>
      </c>
      <c r="AP50" s="67">
        <v>0</v>
      </c>
      <c r="AQ50" s="67">
        <v>0</v>
      </c>
      <c r="AR50" s="67"/>
      <c r="AS50" s="67">
        <v>0</v>
      </c>
      <c r="AT50" s="67">
        <v>0</v>
      </c>
      <c r="AU50" s="67">
        <v>0</v>
      </c>
      <c r="AV50" s="67"/>
      <c r="AW50" s="67">
        <v>0</v>
      </c>
      <c r="AX50" s="67">
        <v>0</v>
      </c>
      <c r="AY50" s="67">
        <v>0</v>
      </c>
      <c r="AZ50" s="67"/>
      <c r="BA50" s="66" t="s">
        <v>95</v>
      </c>
      <c r="BB50" s="67">
        <v>0</v>
      </c>
      <c r="BC50" s="67">
        <v>0</v>
      </c>
      <c r="BD50" s="67">
        <v>0</v>
      </c>
      <c r="BE50" s="67"/>
      <c r="BF50" s="67">
        <v>0</v>
      </c>
      <c r="BG50" s="67">
        <v>0</v>
      </c>
      <c r="BH50" s="67">
        <v>0</v>
      </c>
      <c r="BI50" s="67"/>
      <c r="BJ50" s="67">
        <v>0</v>
      </c>
      <c r="BK50" s="67">
        <v>0</v>
      </c>
      <c r="BL50" s="67">
        <v>0</v>
      </c>
      <c r="BM50" s="67"/>
      <c r="BN50" s="66" t="s">
        <v>95</v>
      </c>
      <c r="BO50" s="67">
        <v>0</v>
      </c>
      <c r="BP50" s="67">
        <v>0</v>
      </c>
      <c r="BQ50" s="67">
        <v>0</v>
      </c>
      <c r="BR50" s="67"/>
      <c r="BS50" s="67">
        <v>0</v>
      </c>
      <c r="BT50" s="67">
        <v>0</v>
      </c>
      <c r="BU50" s="67">
        <v>0</v>
      </c>
      <c r="BV50" s="67"/>
      <c r="BW50" s="67">
        <v>0</v>
      </c>
      <c r="BX50" s="67">
        <v>0</v>
      </c>
      <c r="BY50" s="67">
        <v>0</v>
      </c>
      <c r="BZ50" s="67"/>
      <c r="CA50" s="68"/>
      <c r="CB50" s="68"/>
      <c r="CI50" s="34"/>
      <c r="CU50" s="34"/>
    </row>
    <row r="51" spans="1:99" ht="11.7" customHeight="1">
      <c r="A51" s="66" t="s">
        <v>96</v>
      </c>
      <c r="B51" s="67">
        <v>0</v>
      </c>
      <c r="C51" s="67">
        <v>0</v>
      </c>
      <c r="D51" s="67">
        <v>0</v>
      </c>
      <c r="E51" s="66"/>
      <c r="F51" s="67">
        <v>0</v>
      </c>
      <c r="G51" s="67">
        <v>0</v>
      </c>
      <c r="H51" s="67">
        <v>0</v>
      </c>
      <c r="I51" s="67"/>
      <c r="J51" s="67">
        <v>0</v>
      </c>
      <c r="K51" s="67">
        <v>0</v>
      </c>
      <c r="L51" s="67">
        <v>0</v>
      </c>
      <c r="M51" s="67"/>
      <c r="N51" s="66" t="s">
        <v>96</v>
      </c>
      <c r="O51" s="67">
        <v>0</v>
      </c>
      <c r="P51" s="67">
        <v>0</v>
      </c>
      <c r="Q51" s="67">
        <v>0</v>
      </c>
      <c r="R51" s="67"/>
      <c r="S51" s="67">
        <v>0</v>
      </c>
      <c r="T51" s="67">
        <v>0</v>
      </c>
      <c r="U51" s="67">
        <v>0</v>
      </c>
      <c r="V51" s="67"/>
      <c r="W51" s="67">
        <v>0</v>
      </c>
      <c r="X51" s="67">
        <v>0</v>
      </c>
      <c r="Y51" s="67">
        <v>0</v>
      </c>
      <c r="Z51" s="67"/>
      <c r="AA51" s="66" t="s">
        <v>96</v>
      </c>
      <c r="AB51" s="67">
        <v>82.807000000000002</v>
      </c>
      <c r="AC51" s="67">
        <v>0</v>
      </c>
      <c r="AD51" s="67">
        <v>82.807000000000002</v>
      </c>
      <c r="AE51" s="67"/>
      <c r="AF51" s="67">
        <v>10187.634</v>
      </c>
      <c r="AG51" s="67">
        <v>0</v>
      </c>
      <c r="AH51" s="67">
        <v>10187.634</v>
      </c>
      <c r="AI51" s="67"/>
      <c r="AJ51" s="67">
        <v>0</v>
      </c>
      <c r="AK51" s="67">
        <v>0</v>
      </c>
      <c r="AL51" s="67">
        <v>0</v>
      </c>
      <c r="AM51" s="67"/>
      <c r="AN51" s="66" t="s">
        <v>96</v>
      </c>
      <c r="AO51" s="67">
        <v>0</v>
      </c>
      <c r="AP51" s="67">
        <v>0</v>
      </c>
      <c r="AQ51" s="67">
        <v>0</v>
      </c>
      <c r="AR51" s="67"/>
      <c r="AS51" s="67">
        <v>0</v>
      </c>
      <c r="AT51" s="67">
        <v>0</v>
      </c>
      <c r="AU51" s="67">
        <v>0</v>
      </c>
      <c r="AV51" s="67"/>
      <c r="AW51" s="67">
        <v>0</v>
      </c>
      <c r="AX51" s="67">
        <v>0</v>
      </c>
      <c r="AY51" s="67">
        <v>0</v>
      </c>
      <c r="AZ51" s="67"/>
      <c r="BA51" s="66" t="s">
        <v>96</v>
      </c>
      <c r="BB51" s="67">
        <v>0</v>
      </c>
      <c r="BC51" s="67">
        <v>0</v>
      </c>
      <c r="BD51" s="67">
        <v>0</v>
      </c>
      <c r="BE51" s="67"/>
      <c r="BF51" s="67">
        <v>0</v>
      </c>
      <c r="BG51" s="67">
        <v>0</v>
      </c>
      <c r="BH51" s="67">
        <v>0</v>
      </c>
      <c r="BI51" s="67"/>
      <c r="BJ51" s="67">
        <v>46332.805999999997</v>
      </c>
      <c r="BK51" s="67">
        <v>0</v>
      </c>
      <c r="BL51" s="67">
        <v>46332.805999999997</v>
      </c>
      <c r="BM51" s="67"/>
      <c r="BN51" s="66" t="s">
        <v>96</v>
      </c>
      <c r="BO51" s="67">
        <v>0</v>
      </c>
      <c r="BP51" s="67">
        <v>0</v>
      </c>
      <c r="BQ51" s="67">
        <v>0</v>
      </c>
      <c r="BR51" s="67"/>
      <c r="BS51" s="67">
        <v>0</v>
      </c>
      <c r="BT51" s="67">
        <v>0</v>
      </c>
      <c r="BU51" s="67">
        <v>0</v>
      </c>
      <c r="BV51" s="67"/>
      <c r="BW51" s="67">
        <v>56603.246999999996</v>
      </c>
      <c r="BX51" s="67">
        <v>0</v>
      </c>
      <c r="BY51" s="67">
        <v>56603.246999999996</v>
      </c>
      <c r="BZ51" s="67"/>
      <c r="CA51" s="68"/>
      <c r="CB51" s="68"/>
      <c r="CI51" s="34"/>
      <c r="CU51" s="34"/>
    </row>
    <row r="52" spans="1:99" ht="11.7" customHeight="1">
      <c r="A52" s="66" t="s">
        <v>97</v>
      </c>
      <c r="B52" s="67">
        <v>0</v>
      </c>
      <c r="C52" s="67">
        <v>0</v>
      </c>
      <c r="D52" s="67">
        <v>0</v>
      </c>
      <c r="E52" s="66"/>
      <c r="F52" s="67">
        <v>0</v>
      </c>
      <c r="G52" s="67">
        <v>0</v>
      </c>
      <c r="H52" s="67">
        <v>0</v>
      </c>
      <c r="I52" s="67"/>
      <c r="J52" s="67">
        <v>0</v>
      </c>
      <c r="K52" s="67">
        <v>0</v>
      </c>
      <c r="L52" s="67">
        <v>0</v>
      </c>
      <c r="M52" s="67"/>
      <c r="N52" s="66" t="s">
        <v>97</v>
      </c>
      <c r="O52" s="67">
        <v>0</v>
      </c>
      <c r="P52" s="67">
        <v>0</v>
      </c>
      <c r="Q52" s="67">
        <v>0</v>
      </c>
      <c r="R52" s="67"/>
      <c r="S52" s="67">
        <v>0</v>
      </c>
      <c r="T52" s="67">
        <v>0</v>
      </c>
      <c r="U52" s="67">
        <v>0</v>
      </c>
      <c r="V52" s="67"/>
      <c r="W52" s="67">
        <v>0</v>
      </c>
      <c r="X52" s="67">
        <v>0</v>
      </c>
      <c r="Y52" s="67">
        <v>0</v>
      </c>
      <c r="Z52" s="67"/>
      <c r="AA52" s="66" t="s">
        <v>97</v>
      </c>
      <c r="AB52" s="67">
        <v>0</v>
      </c>
      <c r="AC52" s="67">
        <v>0</v>
      </c>
      <c r="AD52" s="67">
        <v>0</v>
      </c>
      <c r="AE52" s="67"/>
      <c r="AF52" s="67">
        <v>0</v>
      </c>
      <c r="AG52" s="67">
        <v>0</v>
      </c>
      <c r="AH52" s="67">
        <v>0</v>
      </c>
      <c r="AI52" s="67"/>
      <c r="AJ52" s="67">
        <v>0</v>
      </c>
      <c r="AK52" s="67">
        <v>0</v>
      </c>
      <c r="AL52" s="67">
        <v>0</v>
      </c>
      <c r="AM52" s="67"/>
      <c r="AN52" s="66" t="s">
        <v>97</v>
      </c>
      <c r="AO52" s="67">
        <v>0</v>
      </c>
      <c r="AP52" s="67">
        <v>0</v>
      </c>
      <c r="AQ52" s="67">
        <v>0</v>
      </c>
      <c r="AR52" s="67"/>
      <c r="AS52" s="67">
        <v>0</v>
      </c>
      <c r="AT52" s="67">
        <v>0</v>
      </c>
      <c r="AU52" s="67">
        <v>0</v>
      </c>
      <c r="AV52" s="67"/>
      <c r="AW52" s="67">
        <v>0</v>
      </c>
      <c r="AX52" s="67">
        <v>0</v>
      </c>
      <c r="AY52" s="67">
        <v>0</v>
      </c>
      <c r="AZ52" s="67"/>
      <c r="BA52" s="66" t="s">
        <v>97</v>
      </c>
      <c r="BB52" s="67">
        <v>0</v>
      </c>
      <c r="BC52" s="67">
        <v>0</v>
      </c>
      <c r="BD52" s="67">
        <v>0</v>
      </c>
      <c r="BE52" s="67"/>
      <c r="BF52" s="67">
        <v>0</v>
      </c>
      <c r="BG52" s="67">
        <v>0</v>
      </c>
      <c r="BH52" s="67">
        <v>0</v>
      </c>
      <c r="BI52" s="67"/>
      <c r="BJ52" s="67">
        <v>0</v>
      </c>
      <c r="BK52" s="67">
        <v>0</v>
      </c>
      <c r="BL52" s="67">
        <v>0</v>
      </c>
      <c r="BM52" s="67"/>
      <c r="BN52" s="66" t="s">
        <v>97</v>
      </c>
      <c r="BO52" s="67">
        <v>0</v>
      </c>
      <c r="BP52" s="67">
        <v>0</v>
      </c>
      <c r="BQ52" s="67">
        <v>0</v>
      </c>
      <c r="BR52" s="67"/>
      <c r="BS52" s="67">
        <v>0</v>
      </c>
      <c r="BT52" s="67">
        <v>0</v>
      </c>
      <c r="BU52" s="67">
        <v>0</v>
      </c>
      <c r="BV52" s="67"/>
      <c r="BW52" s="67">
        <v>0</v>
      </c>
      <c r="BX52" s="67">
        <v>0</v>
      </c>
      <c r="BY52" s="67">
        <v>0</v>
      </c>
      <c r="BZ52" s="67"/>
      <c r="CA52" s="68"/>
      <c r="CB52" s="68"/>
      <c r="CI52" s="34"/>
      <c r="CU52" s="34"/>
    </row>
    <row r="53" spans="1:99" ht="11.7" customHeight="1">
      <c r="A53" s="66" t="s">
        <v>98</v>
      </c>
      <c r="B53" s="67">
        <v>21033.7</v>
      </c>
      <c r="C53" s="67">
        <v>3877.9270000000001</v>
      </c>
      <c r="D53" s="67">
        <v>24911.627</v>
      </c>
      <c r="E53" s="66"/>
      <c r="F53" s="67">
        <v>0</v>
      </c>
      <c r="G53" s="67">
        <v>0</v>
      </c>
      <c r="H53" s="67">
        <v>0</v>
      </c>
      <c r="I53" s="67"/>
      <c r="J53" s="67">
        <v>0</v>
      </c>
      <c r="K53" s="67">
        <v>0</v>
      </c>
      <c r="L53" s="67">
        <v>0</v>
      </c>
      <c r="M53" s="67"/>
      <c r="N53" s="66" t="s">
        <v>98</v>
      </c>
      <c r="O53" s="67">
        <v>0</v>
      </c>
      <c r="P53" s="67">
        <v>0</v>
      </c>
      <c r="Q53" s="67">
        <v>0</v>
      </c>
      <c r="R53" s="67"/>
      <c r="S53" s="67">
        <v>0</v>
      </c>
      <c r="T53" s="67">
        <v>0</v>
      </c>
      <c r="U53" s="67">
        <v>0</v>
      </c>
      <c r="V53" s="67"/>
      <c r="W53" s="67">
        <v>173270.296</v>
      </c>
      <c r="X53" s="67">
        <v>71984.971999999994</v>
      </c>
      <c r="Y53" s="67">
        <v>245255.26800000001</v>
      </c>
      <c r="Z53" s="67"/>
      <c r="AA53" s="66" t="s">
        <v>98</v>
      </c>
      <c r="AB53" s="67">
        <v>0</v>
      </c>
      <c r="AC53" s="67">
        <v>0</v>
      </c>
      <c r="AD53" s="67">
        <v>0</v>
      </c>
      <c r="AE53" s="67"/>
      <c r="AF53" s="67">
        <v>0</v>
      </c>
      <c r="AG53" s="67">
        <v>0</v>
      </c>
      <c r="AH53" s="67">
        <v>0</v>
      </c>
      <c r="AI53" s="67"/>
      <c r="AJ53" s="67">
        <v>0</v>
      </c>
      <c r="AK53" s="67">
        <v>0</v>
      </c>
      <c r="AL53" s="67">
        <v>0</v>
      </c>
      <c r="AM53" s="67"/>
      <c r="AN53" s="66" t="s">
        <v>98</v>
      </c>
      <c r="AO53" s="67">
        <v>0</v>
      </c>
      <c r="AP53" s="67">
        <v>0</v>
      </c>
      <c r="AQ53" s="67">
        <v>0</v>
      </c>
      <c r="AR53" s="67"/>
      <c r="AS53" s="67">
        <v>0</v>
      </c>
      <c r="AT53" s="67">
        <v>0</v>
      </c>
      <c r="AU53" s="67">
        <v>0</v>
      </c>
      <c r="AV53" s="67"/>
      <c r="AW53" s="67">
        <v>0.313</v>
      </c>
      <c r="AX53" s="67">
        <v>4172.8159999999998</v>
      </c>
      <c r="AY53" s="67">
        <v>4173.1289999999999</v>
      </c>
      <c r="AZ53" s="67"/>
      <c r="BA53" s="66" t="s">
        <v>98</v>
      </c>
      <c r="BB53" s="67">
        <v>0</v>
      </c>
      <c r="BC53" s="67">
        <v>59510.712</v>
      </c>
      <c r="BD53" s="67">
        <v>59510.712</v>
      </c>
      <c r="BE53" s="67"/>
      <c r="BF53" s="67">
        <v>0</v>
      </c>
      <c r="BG53" s="67">
        <v>0</v>
      </c>
      <c r="BH53" s="67">
        <v>0</v>
      </c>
      <c r="BI53" s="67"/>
      <c r="BJ53" s="67">
        <v>0</v>
      </c>
      <c r="BK53" s="67">
        <v>0</v>
      </c>
      <c r="BL53" s="67">
        <v>0</v>
      </c>
      <c r="BM53" s="67"/>
      <c r="BN53" s="66" t="s">
        <v>98</v>
      </c>
      <c r="BO53" s="67">
        <v>423.19900000000001</v>
      </c>
      <c r="BP53" s="67">
        <v>0</v>
      </c>
      <c r="BQ53" s="67">
        <v>423.19900000000001</v>
      </c>
      <c r="BR53" s="67"/>
      <c r="BS53" s="67">
        <v>0</v>
      </c>
      <c r="BT53" s="67">
        <v>0</v>
      </c>
      <c r="BU53" s="67">
        <v>0</v>
      </c>
      <c r="BV53" s="67"/>
      <c r="BW53" s="67">
        <v>194727.508</v>
      </c>
      <c r="BX53" s="67">
        <v>139546.427</v>
      </c>
      <c r="BY53" s="67">
        <v>334273.93500000006</v>
      </c>
      <c r="BZ53" s="67"/>
      <c r="CA53" s="68"/>
      <c r="CB53" s="68"/>
      <c r="CI53" s="34"/>
      <c r="CU53" s="34"/>
    </row>
    <row r="54" spans="1:99" s="95" customFormat="1" ht="11.7" customHeight="1">
      <c r="A54" s="66" t="s">
        <v>99</v>
      </c>
      <c r="B54" s="92">
        <v>2312.73</v>
      </c>
      <c r="C54" s="92">
        <v>1692.557</v>
      </c>
      <c r="D54" s="92">
        <v>4005.288</v>
      </c>
      <c r="E54" s="66"/>
      <c r="F54" s="92">
        <v>32673.285</v>
      </c>
      <c r="G54" s="92">
        <v>551.49</v>
      </c>
      <c r="H54" s="92">
        <v>33224.775999999998</v>
      </c>
      <c r="I54" s="92"/>
      <c r="J54" s="92">
        <v>11650.268</v>
      </c>
      <c r="K54" s="92">
        <v>9997.7380000000012</v>
      </c>
      <c r="L54" s="92">
        <v>21648.006000000001</v>
      </c>
      <c r="M54" s="92"/>
      <c r="N54" s="66" t="s">
        <v>99</v>
      </c>
      <c r="O54" s="92">
        <v>39951.683000000005</v>
      </c>
      <c r="P54" s="92">
        <v>129.57300000000001</v>
      </c>
      <c r="Q54" s="92">
        <v>40081.256999999998</v>
      </c>
      <c r="R54" s="92"/>
      <c r="S54" s="92">
        <v>988.15200000000004</v>
      </c>
      <c r="T54" s="92">
        <v>419.48</v>
      </c>
      <c r="U54" s="92">
        <v>1407.633</v>
      </c>
      <c r="V54" s="92"/>
      <c r="W54" s="92">
        <v>64073.048000000003</v>
      </c>
      <c r="X54" s="92">
        <v>5280.1509999999998</v>
      </c>
      <c r="Y54" s="92">
        <v>69353.198999999993</v>
      </c>
      <c r="Z54" s="92"/>
      <c r="AA54" s="66" t="s">
        <v>99</v>
      </c>
      <c r="AB54" s="92">
        <v>79829.654999999999</v>
      </c>
      <c r="AC54" s="92">
        <v>28622.421999999999</v>
      </c>
      <c r="AD54" s="92">
        <v>108452.077</v>
      </c>
      <c r="AE54" s="92"/>
      <c r="AF54" s="92">
        <v>35851.114000000001</v>
      </c>
      <c r="AG54" s="92">
        <v>89.456000000000003</v>
      </c>
      <c r="AH54" s="92">
        <v>35940.57</v>
      </c>
      <c r="AI54" s="92"/>
      <c r="AJ54" s="92">
        <v>336.55500000000001</v>
      </c>
      <c r="AK54" s="92">
        <v>780.75400000000002</v>
      </c>
      <c r="AL54" s="92">
        <v>1117.31</v>
      </c>
      <c r="AM54" s="92"/>
      <c r="AN54" s="66" t="s">
        <v>99</v>
      </c>
      <c r="AO54" s="92">
        <v>69704.33</v>
      </c>
      <c r="AP54" s="92">
        <v>19699.408000000003</v>
      </c>
      <c r="AQ54" s="92">
        <v>89403.739000000001</v>
      </c>
      <c r="AR54" s="92"/>
      <c r="AS54" s="92">
        <v>165.75300000000001</v>
      </c>
      <c r="AT54" s="92">
        <v>337.97</v>
      </c>
      <c r="AU54" s="92">
        <v>503.72300000000001</v>
      </c>
      <c r="AV54" s="92"/>
      <c r="AW54" s="92">
        <v>184603.06700000001</v>
      </c>
      <c r="AX54" s="92">
        <v>53284.036999999997</v>
      </c>
      <c r="AY54" s="92">
        <v>237887.10399999999</v>
      </c>
      <c r="AZ54" s="92"/>
      <c r="BA54" s="66" t="s">
        <v>99</v>
      </c>
      <c r="BB54" s="92">
        <v>7686.0910000000003</v>
      </c>
      <c r="BC54" s="92">
        <v>242.99200000000002</v>
      </c>
      <c r="BD54" s="92">
        <v>7929.0840000000007</v>
      </c>
      <c r="BE54" s="92"/>
      <c r="BF54" s="92">
        <v>2862.7170000000001</v>
      </c>
      <c r="BG54" s="92">
        <v>7892.3150000000005</v>
      </c>
      <c r="BH54" s="92">
        <v>10755.031999999999</v>
      </c>
      <c r="BI54" s="92"/>
      <c r="BJ54" s="92">
        <v>66951.680999999997</v>
      </c>
      <c r="BK54" s="92">
        <v>110072.75</v>
      </c>
      <c r="BL54" s="92">
        <v>177024.43100000001</v>
      </c>
      <c r="BM54" s="92"/>
      <c r="BN54" s="66" t="s">
        <v>99</v>
      </c>
      <c r="BO54" s="92">
        <v>5214.0950000000003</v>
      </c>
      <c r="BP54" s="92">
        <v>477.24800000000005</v>
      </c>
      <c r="BQ54" s="92">
        <v>5691.3429999999998</v>
      </c>
      <c r="BR54" s="92"/>
      <c r="BS54" s="92">
        <v>0</v>
      </c>
      <c r="BT54" s="92">
        <v>0</v>
      </c>
      <c r="BU54" s="92">
        <v>0</v>
      </c>
      <c r="BV54" s="92"/>
      <c r="BW54" s="92">
        <v>604854.22399999993</v>
      </c>
      <c r="BX54" s="92">
        <v>239570.34099999999</v>
      </c>
      <c r="BY54" s="92">
        <v>844424.57200000004</v>
      </c>
      <c r="BZ54" s="92"/>
      <c r="CA54" s="93"/>
      <c r="CB54" s="94"/>
    </row>
    <row r="55" spans="1:99" s="95" customFormat="1" ht="11.7" customHeight="1">
      <c r="A55" s="66" t="s">
        <v>100</v>
      </c>
      <c r="B55" s="92">
        <v>1495.2370000000001</v>
      </c>
      <c r="C55" s="92">
        <v>5670.768</v>
      </c>
      <c r="D55" s="92">
        <v>7166.0050000000001</v>
      </c>
      <c r="E55" s="66"/>
      <c r="F55" s="92">
        <v>10996.895</v>
      </c>
      <c r="G55" s="92">
        <v>276.72500000000002</v>
      </c>
      <c r="H55" s="92">
        <v>11273.620999999999</v>
      </c>
      <c r="I55" s="92"/>
      <c r="J55" s="92">
        <v>858.38200000000006</v>
      </c>
      <c r="K55" s="92">
        <v>856.21600000000001</v>
      </c>
      <c r="L55" s="92">
        <v>1714.5980000000002</v>
      </c>
      <c r="M55" s="92"/>
      <c r="N55" s="66" t="s">
        <v>100</v>
      </c>
      <c r="O55" s="92">
        <v>63379.180999999997</v>
      </c>
      <c r="P55" s="92">
        <v>5477.4810000000007</v>
      </c>
      <c r="Q55" s="92">
        <v>68856.661999999997</v>
      </c>
      <c r="R55" s="92"/>
      <c r="S55" s="92">
        <v>3251.0010000000002</v>
      </c>
      <c r="T55" s="92">
        <v>12481.356</v>
      </c>
      <c r="U55" s="92">
        <v>15732.358</v>
      </c>
      <c r="V55" s="92"/>
      <c r="W55" s="92">
        <v>13935.800999999999</v>
      </c>
      <c r="X55" s="92">
        <v>3387.2550000000001</v>
      </c>
      <c r="Y55" s="92">
        <v>17323.056</v>
      </c>
      <c r="Z55" s="92"/>
      <c r="AA55" s="66" t="s">
        <v>100</v>
      </c>
      <c r="AB55" s="92">
        <v>21430.794999999998</v>
      </c>
      <c r="AC55" s="92">
        <v>15320.958999999999</v>
      </c>
      <c r="AD55" s="92">
        <v>36751.754999999997</v>
      </c>
      <c r="AE55" s="92"/>
      <c r="AF55" s="92">
        <v>5106.34</v>
      </c>
      <c r="AG55" s="92">
        <v>2339.7550000000001</v>
      </c>
      <c r="AH55" s="92">
        <v>7446.0950000000003</v>
      </c>
      <c r="AI55" s="92"/>
      <c r="AJ55" s="92">
        <v>0</v>
      </c>
      <c r="AK55" s="92">
        <v>0</v>
      </c>
      <c r="AL55" s="92">
        <v>0</v>
      </c>
      <c r="AM55" s="92"/>
      <c r="AN55" s="66" t="s">
        <v>100</v>
      </c>
      <c r="AO55" s="92">
        <v>41215.618999999999</v>
      </c>
      <c r="AP55" s="92">
        <v>64116.911</v>
      </c>
      <c r="AQ55" s="92">
        <v>105332.531</v>
      </c>
      <c r="AR55" s="92"/>
      <c r="AS55" s="92">
        <v>0</v>
      </c>
      <c r="AT55" s="92">
        <v>0</v>
      </c>
      <c r="AU55" s="92">
        <v>0</v>
      </c>
      <c r="AV55" s="92"/>
      <c r="AW55" s="92">
        <v>37646.593999999997</v>
      </c>
      <c r="AX55" s="92">
        <v>114017.175</v>
      </c>
      <c r="AY55" s="92">
        <v>151663.76999999999</v>
      </c>
      <c r="AZ55" s="92"/>
      <c r="BA55" s="66" t="s">
        <v>100</v>
      </c>
      <c r="BB55" s="92">
        <v>11532.868</v>
      </c>
      <c r="BC55" s="92">
        <v>2010.423</v>
      </c>
      <c r="BD55" s="92">
        <v>13543.292000000001</v>
      </c>
      <c r="BE55" s="92"/>
      <c r="BF55" s="92">
        <v>2.496</v>
      </c>
      <c r="BG55" s="92">
        <v>143.596</v>
      </c>
      <c r="BH55" s="92">
        <v>146.09300000000002</v>
      </c>
      <c r="BI55" s="92"/>
      <c r="BJ55" s="92">
        <v>263609.16000000003</v>
      </c>
      <c r="BK55" s="92">
        <v>229175.18599999999</v>
      </c>
      <c r="BL55" s="92">
        <v>492784.34700000001</v>
      </c>
      <c r="BM55" s="92"/>
      <c r="BN55" s="66" t="s">
        <v>100</v>
      </c>
      <c r="BO55" s="92">
        <v>1324.8390000000002</v>
      </c>
      <c r="BP55" s="92">
        <v>-7.16</v>
      </c>
      <c r="BQ55" s="92">
        <v>1317.6780000000001</v>
      </c>
      <c r="BR55" s="92"/>
      <c r="BS55" s="92">
        <v>0</v>
      </c>
      <c r="BT55" s="92">
        <v>0</v>
      </c>
      <c r="BU55" s="92">
        <v>0</v>
      </c>
      <c r="BV55" s="92"/>
      <c r="BW55" s="92">
        <v>475785.20799999998</v>
      </c>
      <c r="BX55" s="92">
        <v>455266.64600000001</v>
      </c>
      <c r="BY55" s="92">
        <v>931051.86099999992</v>
      </c>
      <c r="BZ55" s="92"/>
      <c r="CA55" s="93"/>
      <c r="CB55" s="94"/>
    </row>
    <row r="56" spans="1:99" s="95" customFormat="1" ht="11.7" customHeight="1">
      <c r="A56" s="66" t="s">
        <v>101</v>
      </c>
      <c r="B56" s="92">
        <v>21587.915000000001</v>
      </c>
      <c r="C56" s="92">
        <v>21917.66</v>
      </c>
      <c r="D56" s="92">
        <v>43505.574999999997</v>
      </c>
      <c r="E56" s="66"/>
      <c r="F56" s="92">
        <v>1461.5320000000002</v>
      </c>
      <c r="G56" s="92">
        <v>3296.8850000000002</v>
      </c>
      <c r="H56" s="92">
        <v>4758.4170000000004</v>
      </c>
      <c r="I56" s="92"/>
      <c r="J56" s="92">
        <v>621.80000000000007</v>
      </c>
      <c r="K56" s="92">
        <v>99592.403999999995</v>
      </c>
      <c r="L56" s="92">
        <v>100214.205</v>
      </c>
      <c r="M56" s="92"/>
      <c r="N56" s="66" t="s">
        <v>101</v>
      </c>
      <c r="O56" s="92">
        <v>16605.724000000002</v>
      </c>
      <c r="P56" s="92">
        <v>8297.5</v>
      </c>
      <c r="Q56" s="92">
        <v>24903.224999999999</v>
      </c>
      <c r="R56" s="92"/>
      <c r="S56" s="92">
        <v>13644.509</v>
      </c>
      <c r="T56" s="92">
        <v>17894.152000000002</v>
      </c>
      <c r="U56" s="92">
        <v>31538.662</v>
      </c>
      <c r="V56" s="92"/>
      <c r="W56" s="92">
        <v>962.56600000000003</v>
      </c>
      <c r="X56" s="92">
        <v>5397.0540000000001</v>
      </c>
      <c r="Y56" s="92">
        <v>6359.62</v>
      </c>
      <c r="Z56" s="92"/>
      <c r="AA56" s="66" t="s">
        <v>101</v>
      </c>
      <c r="AB56" s="92">
        <v>50108.249000000003</v>
      </c>
      <c r="AC56" s="92">
        <v>224694.31899999999</v>
      </c>
      <c r="AD56" s="92">
        <v>274802.56800000003</v>
      </c>
      <c r="AE56" s="92"/>
      <c r="AF56" s="92">
        <v>197033.853</v>
      </c>
      <c r="AG56" s="92">
        <v>10018.246999999999</v>
      </c>
      <c r="AH56" s="92">
        <v>207052.1</v>
      </c>
      <c r="AI56" s="92"/>
      <c r="AJ56" s="92">
        <v>28906.57</v>
      </c>
      <c r="AK56" s="92">
        <v>7545.7930000000006</v>
      </c>
      <c r="AL56" s="92">
        <v>36452.362999999998</v>
      </c>
      <c r="AM56" s="92"/>
      <c r="AN56" s="66" t="s">
        <v>101</v>
      </c>
      <c r="AO56" s="92">
        <v>178134.96900000001</v>
      </c>
      <c r="AP56" s="92">
        <v>327160.19099999999</v>
      </c>
      <c r="AQ56" s="92">
        <v>505295.16000000003</v>
      </c>
      <c r="AR56" s="92"/>
      <c r="AS56" s="92">
        <v>59285.023000000001</v>
      </c>
      <c r="AT56" s="92">
        <v>49.222000000000001</v>
      </c>
      <c r="AU56" s="92">
        <v>59334.245000000003</v>
      </c>
      <c r="AV56" s="92"/>
      <c r="AW56" s="92">
        <v>42933.940999999999</v>
      </c>
      <c r="AX56" s="92">
        <v>215980.421</v>
      </c>
      <c r="AY56" s="92">
        <v>258914.36300000001</v>
      </c>
      <c r="AZ56" s="92"/>
      <c r="BA56" s="66" t="s">
        <v>101</v>
      </c>
      <c r="BB56" s="92">
        <v>2977.4839999999999</v>
      </c>
      <c r="BC56" s="92">
        <v>481.99</v>
      </c>
      <c r="BD56" s="92">
        <v>3459.4740000000002</v>
      </c>
      <c r="BE56" s="92"/>
      <c r="BF56" s="92">
        <v>0</v>
      </c>
      <c r="BG56" s="92">
        <v>765.44100000000003</v>
      </c>
      <c r="BH56" s="92">
        <v>765.44100000000003</v>
      </c>
      <c r="BI56" s="92"/>
      <c r="BJ56" s="92">
        <v>16674.857</v>
      </c>
      <c r="BK56" s="92">
        <v>1370109.939</v>
      </c>
      <c r="BL56" s="92">
        <v>1386784.797</v>
      </c>
      <c r="BM56" s="92"/>
      <c r="BN56" s="66" t="s">
        <v>101</v>
      </c>
      <c r="BO56" s="92">
        <v>34246.381999999998</v>
      </c>
      <c r="BP56" s="92">
        <v>51051.423000000003</v>
      </c>
      <c r="BQ56" s="92">
        <v>85297.805999999997</v>
      </c>
      <c r="BR56" s="92"/>
      <c r="BS56" s="92">
        <v>13184.924999999999</v>
      </c>
      <c r="BT56" s="92">
        <v>0</v>
      </c>
      <c r="BU56" s="92">
        <v>13184.924999999999</v>
      </c>
      <c r="BV56" s="92"/>
      <c r="BW56" s="92">
        <v>678370.29900000012</v>
      </c>
      <c r="BX56" s="92">
        <v>2364252.6409999998</v>
      </c>
      <c r="BY56" s="92">
        <v>3042622.9459999995</v>
      </c>
      <c r="BZ56" s="92"/>
      <c r="CA56" s="93"/>
      <c r="CB56" s="93"/>
    </row>
    <row r="57" spans="1:99" s="95" customFormat="1" ht="11.7" customHeight="1">
      <c r="A57" s="66" t="s">
        <v>102</v>
      </c>
      <c r="B57" s="92">
        <v>10176.875</v>
      </c>
      <c r="C57" s="92">
        <v>7870.8850000000002</v>
      </c>
      <c r="D57" s="92">
        <v>18047.760999999999</v>
      </c>
      <c r="E57" s="66"/>
      <c r="F57" s="92">
        <v>149798.307</v>
      </c>
      <c r="G57" s="92">
        <v>426.62900000000002</v>
      </c>
      <c r="H57" s="92">
        <v>150224.93599999999</v>
      </c>
      <c r="I57" s="92"/>
      <c r="J57" s="92">
        <v>33518.703999999998</v>
      </c>
      <c r="K57" s="92">
        <v>87710.225999999995</v>
      </c>
      <c r="L57" s="92">
        <v>121228.93000000001</v>
      </c>
      <c r="M57" s="92"/>
      <c r="N57" s="66" t="s">
        <v>102</v>
      </c>
      <c r="O57" s="92">
        <v>45626.718999999997</v>
      </c>
      <c r="P57" s="92">
        <v>0</v>
      </c>
      <c r="Q57" s="92">
        <v>45626.718999999997</v>
      </c>
      <c r="R57" s="92"/>
      <c r="S57" s="92">
        <v>943.58199999999999</v>
      </c>
      <c r="T57" s="92">
        <v>3004.625</v>
      </c>
      <c r="U57" s="92">
        <v>3948.2070000000003</v>
      </c>
      <c r="V57" s="92"/>
      <c r="W57" s="92">
        <v>159550.965</v>
      </c>
      <c r="X57" s="92">
        <v>28410.065000000002</v>
      </c>
      <c r="Y57" s="92">
        <v>187961.03</v>
      </c>
      <c r="Z57" s="92"/>
      <c r="AA57" s="66" t="s">
        <v>102</v>
      </c>
      <c r="AB57" s="92">
        <v>173347.10800000001</v>
      </c>
      <c r="AC57" s="92">
        <v>479172.65700000001</v>
      </c>
      <c r="AD57" s="92">
        <v>652519.76500000001</v>
      </c>
      <c r="AE57" s="92"/>
      <c r="AF57" s="92">
        <v>1188348.084</v>
      </c>
      <c r="AG57" s="92">
        <v>21684.11</v>
      </c>
      <c r="AH57" s="92">
        <v>1210032.1950000001</v>
      </c>
      <c r="AI57" s="92"/>
      <c r="AJ57" s="92">
        <v>5317.9490000000005</v>
      </c>
      <c r="AK57" s="92">
        <v>45955.074999999997</v>
      </c>
      <c r="AL57" s="92">
        <v>51273.025000000001</v>
      </c>
      <c r="AM57" s="92"/>
      <c r="AN57" s="66" t="s">
        <v>102</v>
      </c>
      <c r="AO57" s="92">
        <v>610121.14</v>
      </c>
      <c r="AP57" s="92">
        <v>937880.17799999996</v>
      </c>
      <c r="AQ57" s="92">
        <v>1548001.318</v>
      </c>
      <c r="AR57" s="92"/>
      <c r="AS57" s="92">
        <v>378216.41000000003</v>
      </c>
      <c r="AT57" s="92">
        <v>8134.973</v>
      </c>
      <c r="AU57" s="92">
        <v>386351.38299999997</v>
      </c>
      <c r="AV57" s="92"/>
      <c r="AW57" s="92">
        <v>1819381.1980000001</v>
      </c>
      <c r="AX57" s="92">
        <v>749313.91200000001</v>
      </c>
      <c r="AY57" s="92">
        <v>2568695.11</v>
      </c>
      <c r="AZ57" s="92"/>
      <c r="BA57" s="66" t="s">
        <v>102</v>
      </c>
      <c r="BB57" s="92">
        <v>39557.501000000004</v>
      </c>
      <c r="BC57" s="92">
        <v>2499.7960000000003</v>
      </c>
      <c r="BD57" s="92">
        <v>42057.298000000003</v>
      </c>
      <c r="BE57" s="92"/>
      <c r="BF57" s="92">
        <v>5185.4710000000005</v>
      </c>
      <c r="BG57" s="92">
        <v>18986.131999999998</v>
      </c>
      <c r="BH57" s="92">
        <v>24171.602999999999</v>
      </c>
      <c r="BI57" s="92"/>
      <c r="BJ57" s="92">
        <v>1843108.193</v>
      </c>
      <c r="BK57" s="92">
        <v>1558661.0759999999</v>
      </c>
      <c r="BL57" s="92">
        <v>3401769.2689999999</v>
      </c>
      <c r="BM57" s="92"/>
      <c r="BN57" s="66" t="s">
        <v>102</v>
      </c>
      <c r="BO57" s="92">
        <v>34997.512999999999</v>
      </c>
      <c r="BP57" s="92">
        <v>3691.259</v>
      </c>
      <c r="BQ57" s="92">
        <v>38688.773000000001</v>
      </c>
      <c r="BR57" s="92"/>
      <c r="BS57" s="92">
        <v>100759.45</v>
      </c>
      <c r="BT57" s="92">
        <v>646.16100000000006</v>
      </c>
      <c r="BU57" s="92">
        <v>101405.611</v>
      </c>
      <c r="BV57" s="92"/>
      <c r="BW57" s="92">
        <v>6597955.1690000007</v>
      </c>
      <c r="BX57" s="92">
        <v>3954047.7590000001</v>
      </c>
      <c r="BY57" s="92">
        <v>10552002.933</v>
      </c>
      <c r="BZ57" s="92"/>
      <c r="CA57" s="93"/>
      <c r="CB57" s="94"/>
    </row>
    <row r="58" spans="1:99" s="95" customFormat="1" ht="12" customHeight="1">
      <c r="A58" s="96"/>
      <c r="B58" s="92"/>
      <c r="C58" s="92"/>
      <c r="D58" s="92"/>
      <c r="E58" s="96"/>
      <c r="F58" s="92"/>
      <c r="G58" s="92"/>
      <c r="H58" s="92"/>
      <c r="I58" s="92"/>
      <c r="J58" s="92"/>
      <c r="K58" s="92"/>
      <c r="L58" s="92"/>
      <c r="M58" s="92"/>
      <c r="N58" s="96"/>
      <c r="O58" s="92"/>
      <c r="P58" s="92"/>
      <c r="Q58" s="92"/>
      <c r="R58" s="92"/>
      <c r="S58" s="92"/>
      <c r="T58" s="92"/>
      <c r="U58" s="92"/>
      <c r="V58" s="92"/>
      <c r="W58" s="92"/>
      <c r="X58" s="92"/>
      <c r="Y58" s="92"/>
      <c r="Z58" s="92"/>
      <c r="AA58" s="96"/>
      <c r="AB58" s="92"/>
      <c r="AC58" s="92"/>
      <c r="AD58" s="92"/>
      <c r="AE58" s="92"/>
      <c r="AF58" s="92"/>
      <c r="AG58" s="92"/>
      <c r="AH58" s="92"/>
      <c r="AI58" s="92"/>
      <c r="AJ58" s="92"/>
      <c r="AK58" s="92"/>
      <c r="AL58" s="92"/>
      <c r="AM58" s="92"/>
      <c r="AN58" s="96"/>
      <c r="AO58" s="92"/>
      <c r="AP58" s="92"/>
      <c r="AQ58" s="92"/>
      <c r="AR58" s="92"/>
      <c r="AS58" s="92"/>
      <c r="AT58" s="92"/>
      <c r="AU58" s="92"/>
      <c r="AV58" s="92"/>
      <c r="AW58" s="92"/>
      <c r="AX58" s="92"/>
      <c r="AY58" s="92"/>
      <c r="AZ58" s="92"/>
      <c r="BA58" s="96"/>
      <c r="BB58" s="92"/>
      <c r="BC58" s="92"/>
      <c r="BD58" s="92"/>
      <c r="BE58" s="92"/>
      <c r="BF58" s="92"/>
      <c r="BG58" s="92"/>
      <c r="BH58" s="92"/>
      <c r="BI58" s="92"/>
      <c r="BJ58" s="92"/>
      <c r="BK58" s="92"/>
      <c r="BL58" s="92"/>
      <c r="BM58" s="92"/>
      <c r="BN58" s="96"/>
      <c r="BO58" s="92"/>
      <c r="BP58" s="92"/>
      <c r="BQ58" s="92"/>
      <c r="BR58" s="92"/>
      <c r="BS58" s="92"/>
      <c r="BT58" s="92"/>
      <c r="BU58" s="92"/>
      <c r="BV58" s="92"/>
      <c r="BW58" s="92">
        <v>0</v>
      </c>
      <c r="BX58" s="92">
        <v>0</v>
      </c>
      <c r="BY58" s="92">
        <v>0</v>
      </c>
      <c r="BZ58" s="92"/>
      <c r="CA58" s="93"/>
      <c r="CB58" s="93"/>
    </row>
    <row r="59" spans="1:99" s="61" customFormat="1" ht="11.7" customHeight="1">
      <c r="A59" s="71" t="s">
        <v>103</v>
      </c>
      <c r="B59" s="72">
        <v>59967.233</v>
      </c>
      <c r="C59" s="72">
        <v>42183.095999999998</v>
      </c>
      <c r="D59" s="72">
        <v>102150.329</v>
      </c>
      <c r="E59" s="71"/>
      <c r="F59" s="72">
        <v>238920.125</v>
      </c>
      <c r="G59" s="72">
        <v>13760.118</v>
      </c>
      <c r="H59" s="72">
        <v>252680.24400000001</v>
      </c>
      <c r="I59" s="72"/>
      <c r="J59" s="72">
        <v>58926.830999999998</v>
      </c>
      <c r="K59" s="72">
        <v>218547.48800000001</v>
      </c>
      <c r="L59" s="72">
        <v>277474.31900000002</v>
      </c>
      <c r="M59" s="72"/>
      <c r="N59" s="71" t="s">
        <v>103</v>
      </c>
      <c r="O59" s="72">
        <v>174627.98199999999</v>
      </c>
      <c r="P59" s="72">
        <v>16091.436000000002</v>
      </c>
      <c r="Q59" s="72">
        <v>190719.41899999999</v>
      </c>
      <c r="R59" s="72"/>
      <c r="S59" s="72">
        <v>23251.996999999999</v>
      </c>
      <c r="T59" s="72">
        <v>36213.712</v>
      </c>
      <c r="U59" s="72">
        <v>59465.71</v>
      </c>
      <c r="V59" s="72"/>
      <c r="W59" s="72">
        <v>485862.74900000001</v>
      </c>
      <c r="X59" s="72">
        <v>125163.787</v>
      </c>
      <c r="Y59" s="72">
        <v>611026.53599999996</v>
      </c>
      <c r="Z59" s="72"/>
      <c r="AA59" s="71" t="s">
        <v>103</v>
      </c>
      <c r="AB59" s="72">
        <v>363375.3</v>
      </c>
      <c r="AC59" s="72">
        <v>762222.87</v>
      </c>
      <c r="AD59" s="72">
        <v>1125598.17</v>
      </c>
      <c r="AE59" s="72"/>
      <c r="AF59" s="72">
        <v>1523434.058</v>
      </c>
      <c r="AG59" s="72">
        <v>38942.434999999998</v>
      </c>
      <c r="AH59" s="72">
        <v>1562376.4939999999</v>
      </c>
      <c r="AI59" s="72"/>
      <c r="AJ59" s="72">
        <v>35811.928</v>
      </c>
      <c r="AK59" s="72">
        <v>78670.157999999996</v>
      </c>
      <c r="AL59" s="72">
        <v>114482.087</v>
      </c>
      <c r="AM59" s="72"/>
      <c r="AN59" s="71" t="s">
        <v>103</v>
      </c>
      <c r="AO59" s="72">
        <v>965791.429</v>
      </c>
      <c r="AP59" s="72">
        <v>1413417.3970000001</v>
      </c>
      <c r="AQ59" s="72">
        <v>2379208.8259999999</v>
      </c>
      <c r="AR59" s="72"/>
      <c r="AS59" s="72">
        <v>444014.34</v>
      </c>
      <c r="AT59" s="72">
        <v>8524.3590000000004</v>
      </c>
      <c r="AU59" s="72">
        <v>452538.69900000002</v>
      </c>
      <c r="AV59" s="72"/>
      <c r="AW59" s="72">
        <v>2504536.128</v>
      </c>
      <c r="AX59" s="72">
        <v>1147812.423</v>
      </c>
      <c r="AY59" s="72">
        <v>3652348.5520000001</v>
      </c>
      <c r="AZ59" s="72"/>
      <c r="BA59" s="71" t="s">
        <v>103</v>
      </c>
      <c r="BB59" s="72">
        <v>88496.945000000007</v>
      </c>
      <c r="BC59" s="72">
        <v>70978.237999999998</v>
      </c>
      <c r="BD59" s="72">
        <v>159475.18400000001</v>
      </c>
      <c r="BE59" s="72"/>
      <c r="BF59" s="72">
        <v>9883.1760000000013</v>
      </c>
      <c r="BG59" s="72">
        <v>29362.789000000001</v>
      </c>
      <c r="BH59" s="72">
        <v>39245.966</v>
      </c>
      <c r="BI59" s="72"/>
      <c r="BJ59" s="72">
        <v>2374063.1340000001</v>
      </c>
      <c r="BK59" s="72">
        <v>3380198.9109999998</v>
      </c>
      <c r="BL59" s="72">
        <v>5754262.0460000001</v>
      </c>
      <c r="BM59" s="72"/>
      <c r="BN59" s="71" t="s">
        <v>103</v>
      </c>
      <c r="BO59" s="72">
        <v>87666.532999999996</v>
      </c>
      <c r="BP59" s="72">
        <v>56364.463000000003</v>
      </c>
      <c r="BQ59" s="72">
        <v>144030.99600000001</v>
      </c>
      <c r="BR59" s="72"/>
      <c r="BS59" s="72">
        <v>120687.929</v>
      </c>
      <c r="BT59" s="72">
        <v>1014.508</v>
      </c>
      <c r="BU59" s="72">
        <v>121702.43700000001</v>
      </c>
      <c r="BV59" s="72"/>
      <c r="BW59" s="72">
        <v>9559317.8169999998</v>
      </c>
      <c r="BX59" s="72">
        <v>7439468.188000001</v>
      </c>
      <c r="BY59" s="72">
        <v>16998786.013999999</v>
      </c>
      <c r="BZ59" s="72"/>
      <c r="CA59" s="70"/>
      <c r="CB59" s="69"/>
    </row>
    <row r="60" spans="1:99" s="70" customFormat="1" ht="11.7" customHeight="1">
      <c r="A60" s="71"/>
      <c r="B60" s="72"/>
      <c r="C60" s="72"/>
      <c r="D60" s="72"/>
      <c r="E60" s="71"/>
      <c r="F60" s="72"/>
      <c r="G60" s="72"/>
      <c r="H60" s="72"/>
      <c r="I60" s="72"/>
      <c r="J60" s="72"/>
      <c r="K60" s="72"/>
      <c r="L60" s="72"/>
      <c r="M60" s="72"/>
      <c r="N60" s="71"/>
      <c r="O60" s="72"/>
      <c r="P60" s="72"/>
      <c r="Q60" s="72"/>
      <c r="R60" s="72"/>
      <c r="S60" s="72"/>
      <c r="T60" s="72"/>
      <c r="U60" s="72"/>
      <c r="V60" s="72"/>
      <c r="W60" s="72"/>
      <c r="X60" s="72"/>
      <c r="Y60" s="72"/>
      <c r="Z60" s="72"/>
      <c r="AA60" s="71"/>
      <c r="AB60" s="72"/>
      <c r="AC60" s="72"/>
      <c r="AD60" s="72"/>
      <c r="AE60" s="72"/>
      <c r="AF60" s="72"/>
      <c r="AG60" s="72"/>
      <c r="AH60" s="72"/>
      <c r="AI60" s="72"/>
      <c r="AJ60" s="72"/>
      <c r="AK60" s="72"/>
      <c r="AL60" s="72"/>
      <c r="AM60" s="72"/>
      <c r="AN60" s="71"/>
      <c r="AO60" s="72"/>
      <c r="AP60" s="72"/>
      <c r="AQ60" s="72"/>
      <c r="AR60" s="72"/>
      <c r="AS60" s="72"/>
      <c r="AT60" s="72"/>
      <c r="AU60" s="72"/>
      <c r="AV60" s="72"/>
      <c r="AW60" s="72"/>
      <c r="AX60" s="72"/>
      <c r="AY60" s="72"/>
      <c r="AZ60" s="72"/>
      <c r="BA60" s="71"/>
      <c r="BB60" s="72"/>
      <c r="BC60" s="72"/>
      <c r="BD60" s="72"/>
      <c r="BE60" s="72"/>
      <c r="BF60" s="72"/>
      <c r="BG60" s="72"/>
      <c r="BH60" s="72"/>
      <c r="BI60" s="72"/>
      <c r="BJ60" s="72"/>
      <c r="BK60" s="72"/>
      <c r="BL60" s="72"/>
      <c r="BM60" s="72"/>
      <c r="BN60" s="71"/>
      <c r="BO60" s="72"/>
      <c r="BP60" s="72"/>
      <c r="BQ60" s="72"/>
      <c r="BR60" s="72"/>
      <c r="BS60" s="72"/>
      <c r="BT60" s="72"/>
      <c r="BU60" s="72"/>
      <c r="BV60" s="72"/>
      <c r="BW60" s="72"/>
      <c r="BX60" s="72"/>
      <c r="BY60" s="72"/>
      <c r="BZ60" s="72"/>
      <c r="CB60" s="69"/>
    </row>
    <row r="61" spans="1:99" ht="11.7" customHeight="1">
      <c r="A61" s="66" t="s">
        <v>98</v>
      </c>
      <c r="B61" s="67">
        <v>0</v>
      </c>
      <c r="C61" s="67">
        <v>0</v>
      </c>
      <c r="D61" s="67">
        <v>0</v>
      </c>
      <c r="E61" s="66"/>
      <c r="F61" s="67">
        <v>0</v>
      </c>
      <c r="G61" s="67">
        <v>0</v>
      </c>
      <c r="H61" s="67">
        <v>0</v>
      </c>
      <c r="I61" s="67"/>
      <c r="J61" s="67">
        <v>0</v>
      </c>
      <c r="K61" s="67">
        <v>0</v>
      </c>
      <c r="L61" s="67">
        <v>0</v>
      </c>
      <c r="M61" s="67"/>
      <c r="N61" s="66" t="s">
        <v>98</v>
      </c>
      <c r="O61" s="67">
        <v>10308.146000000001</v>
      </c>
      <c r="P61" s="67">
        <v>0</v>
      </c>
      <c r="Q61" s="67">
        <v>10308.146000000001</v>
      </c>
      <c r="R61" s="67"/>
      <c r="S61" s="67">
        <v>0</v>
      </c>
      <c r="T61" s="67">
        <v>0</v>
      </c>
      <c r="U61" s="67">
        <v>0</v>
      </c>
      <c r="V61" s="67"/>
      <c r="W61" s="67">
        <v>0</v>
      </c>
      <c r="X61" s="67">
        <v>296542.26</v>
      </c>
      <c r="Y61" s="67">
        <v>296542.26</v>
      </c>
      <c r="Z61" s="67"/>
      <c r="AA61" s="66" t="s">
        <v>98</v>
      </c>
      <c r="AB61" s="67">
        <v>0</v>
      </c>
      <c r="AC61" s="67">
        <v>92925</v>
      </c>
      <c r="AD61" s="67">
        <v>92925</v>
      </c>
      <c r="AE61" s="67"/>
      <c r="AF61" s="67">
        <v>0</v>
      </c>
      <c r="AG61" s="67">
        <v>0</v>
      </c>
      <c r="AH61" s="67">
        <v>0</v>
      </c>
      <c r="AI61" s="67"/>
      <c r="AJ61" s="67">
        <v>0</v>
      </c>
      <c r="AK61" s="67">
        <v>0</v>
      </c>
      <c r="AL61" s="67">
        <v>0</v>
      </c>
      <c r="AM61" s="67"/>
      <c r="AN61" s="66" t="s">
        <v>98</v>
      </c>
      <c r="AO61" s="67">
        <v>0</v>
      </c>
      <c r="AP61" s="67">
        <v>0</v>
      </c>
      <c r="AQ61" s="67">
        <v>0</v>
      </c>
      <c r="AR61" s="67"/>
      <c r="AS61" s="67">
        <v>0</v>
      </c>
      <c r="AT61" s="67">
        <v>0</v>
      </c>
      <c r="AU61" s="67">
        <v>0</v>
      </c>
      <c r="AV61" s="67"/>
      <c r="AW61" s="67">
        <v>0</v>
      </c>
      <c r="AX61" s="67">
        <v>408870</v>
      </c>
      <c r="AY61" s="67">
        <v>408870</v>
      </c>
      <c r="AZ61" s="67"/>
      <c r="BA61" s="66" t="s">
        <v>98</v>
      </c>
      <c r="BB61" s="67">
        <v>0</v>
      </c>
      <c r="BC61" s="67">
        <v>96270.561000000002</v>
      </c>
      <c r="BD61" s="67">
        <v>96270.561000000002</v>
      </c>
      <c r="BE61" s="67"/>
      <c r="BF61" s="67">
        <v>0</v>
      </c>
      <c r="BG61" s="67">
        <v>0</v>
      </c>
      <c r="BH61" s="67">
        <v>0</v>
      </c>
      <c r="BI61" s="67"/>
      <c r="BJ61" s="67">
        <v>0</v>
      </c>
      <c r="BK61" s="67">
        <v>0</v>
      </c>
      <c r="BL61" s="67">
        <v>0</v>
      </c>
      <c r="BM61" s="67"/>
      <c r="BN61" s="66" t="s">
        <v>98</v>
      </c>
      <c r="BO61" s="67">
        <v>0</v>
      </c>
      <c r="BP61" s="67">
        <v>0</v>
      </c>
      <c r="BQ61" s="67">
        <v>0</v>
      </c>
      <c r="BR61" s="67"/>
      <c r="BS61" s="67">
        <v>0</v>
      </c>
      <c r="BT61" s="67">
        <v>0</v>
      </c>
      <c r="BU61" s="67">
        <v>0</v>
      </c>
      <c r="BV61" s="67"/>
      <c r="BW61" s="67">
        <v>10308.146000000001</v>
      </c>
      <c r="BX61" s="67">
        <v>894607.821</v>
      </c>
      <c r="BY61" s="67">
        <v>904915.96699999995</v>
      </c>
      <c r="BZ61" s="67"/>
      <c r="CA61" s="68"/>
      <c r="CB61" s="68"/>
      <c r="CI61" s="34"/>
      <c r="CU61" s="34"/>
    </row>
    <row r="62" spans="1:99" ht="11.7" customHeight="1">
      <c r="A62" s="66" t="s">
        <v>102</v>
      </c>
      <c r="B62" s="67">
        <v>0</v>
      </c>
      <c r="C62" s="67">
        <v>3942.7070000000003</v>
      </c>
      <c r="D62" s="67">
        <v>3942.7070000000003</v>
      </c>
      <c r="E62" s="66"/>
      <c r="F62" s="67">
        <v>0</v>
      </c>
      <c r="G62" s="67">
        <v>0</v>
      </c>
      <c r="H62" s="67">
        <v>0</v>
      </c>
      <c r="I62" s="67"/>
      <c r="J62" s="67">
        <v>0</v>
      </c>
      <c r="K62" s="67">
        <v>9664.2000000000007</v>
      </c>
      <c r="L62" s="67">
        <v>9664.2000000000007</v>
      </c>
      <c r="M62" s="67"/>
      <c r="N62" s="66" t="s">
        <v>102</v>
      </c>
      <c r="O62" s="67">
        <v>0</v>
      </c>
      <c r="P62" s="67">
        <v>0</v>
      </c>
      <c r="Q62" s="67">
        <v>0</v>
      </c>
      <c r="R62" s="67"/>
      <c r="S62" s="67">
        <v>0</v>
      </c>
      <c r="T62" s="67">
        <v>0</v>
      </c>
      <c r="U62" s="67">
        <v>0</v>
      </c>
      <c r="V62" s="67"/>
      <c r="W62" s="67">
        <v>0</v>
      </c>
      <c r="X62" s="67">
        <v>0</v>
      </c>
      <c r="Y62" s="67">
        <v>0</v>
      </c>
      <c r="Z62" s="67"/>
      <c r="AA62" s="66" t="s">
        <v>102</v>
      </c>
      <c r="AB62" s="67">
        <v>0</v>
      </c>
      <c r="AC62" s="67">
        <v>17874.934000000001</v>
      </c>
      <c r="AD62" s="67">
        <v>17874.934000000001</v>
      </c>
      <c r="AE62" s="67"/>
      <c r="AF62" s="67">
        <v>0</v>
      </c>
      <c r="AG62" s="67">
        <v>0</v>
      </c>
      <c r="AH62" s="67">
        <v>0</v>
      </c>
      <c r="AI62" s="67"/>
      <c r="AJ62" s="67">
        <v>0</v>
      </c>
      <c r="AK62" s="67">
        <v>0</v>
      </c>
      <c r="AL62" s="67">
        <v>0</v>
      </c>
      <c r="AM62" s="67"/>
      <c r="AN62" s="66" t="s">
        <v>102</v>
      </c>
      <c r="AO62" s="67">
        <v>0</v>
      </c>
      <c r="AP62" s="67">
        <v>1858.5</v>
      </c>
      <c r="AQ62" s="67">
        <v>1858.5</v>
      </c>
      <c r="AR62" s="67"/>
      <c r="AS62" s="67">
        <v>0</v>
      </c>
      <c r="AT62" s="67">
        <v>0</v>
      </c>
      <c r="AU62" s="67">
        <v>0</v>
      </c>
      <c r="AV62" s="67"/>
      <c r="AW62" s="67">
        <v>0</v>
      </c>
      <c r="AX62" s="67">
        <v>37170</v>
      </c>
      <c r="AY62" s="67">
        <v>37170</v>
      </c>
      <c r="AZ62" s="67"/>
      <c r="BA62" s="66" t="s">
        <v>102</v>
      </c>
      <c r="BB62" s="67">
        <v>0</v>
      </c>
      <c r="BC62" s="67">
        <v>0</v>
      </c>
      <c r="BD62" s="67">
        <v>0</v>
      </c>
      <c r="BE62" s="67"/>
      <c r="BF62" s="67">
        <v>0</v>
      </c>
      <c r="BG62" s="67">
        <v>0</v>
      </c>
      <c r="BH62" s="67">
        <v>0</v>
      </c>
      <c r="BI62" s="67"/>
      <c r="BJ62" s="67">
        <v>0</v>
      </c>
      <c r="BK62" s="67">
        <v>120542.209</v>
      </c>
      <c r="BL62" s="67">
        <v>120542.209</v>
      </c>
      <c r="BM62" s="67"/>
      <c r="BN62" s="66" t="s">
        <v>102</v>
      </c>
      <c r="BO62" s="67">
        <v>0</v>
      </c>
      <c r="BP62" s="67">
        <v>0</v>
      </c>
      <c r="BQ62" s="67">
        <v>0</v>
      </c>
      <c r="BR62" s="67"/>
      <c r="BS62" s="67">
        <v>0</v>
      </c>
      <c r="BT62" s="67">
        <v>0</v>
      </c>
      <c r="BU62" s="67">
        <v>0</v>
      </c>
      <c r="BV62" s="67"/>
      <c r="BW62" s="67">
        <v>0</v>
      </c>
      <c r="BX62" s="67">
        <v>191052.55</v>
      </c>
      <c r="BY62" s="67">
        <v>191052.55</v>
      </c>
      <c r="BZ62" s="67"/>
      <c r="CA62" s="68"/>
      <c r="CB62" s="68"/>
      <c r="CI62" s="34"/>
      <c r="CU62" s="34"/>
    </row>
    <row r="63" spans="1:99" s="95" customFormat="1" ht="11.7" customHeight="1">
      <c r="A63" s="66" t="s">
        <v>104</v>
      </c>
      <c r="B63" s="92">
        <v>20606.276000000002</v>
      </c>
      <c r="C63" s="92">
        <v>19982.752</v>
      </c>
      <c r="D63" s="92">
        <v>40589.029000000002</v>
      </c>
      <c r="E63" s="66"/>
      <c r="F63" s="92">
        <v>205600.527</v>
      </c>
      <c r="G63" s="92">
        <v>688.36900000000003</v>
      </c>
      <c r="H63" s="92">
        <v>206288.89600000001</v>
      </c>
      <c r="I63" s="92"/>
      <c r="J63" s="92">
        <v>31081.242999999999</v>
      </c>
      <c r="K63" s="92">
        <v>87475.072</v>
      </c>
      <c r="L63" s="92">
        <v>118556.315</v>
      </c>
      <c r="M63" s="92"/>
      <c r="N63" s="66" t="s">
        <v>104</v>
      </c>
      <c r="O63" s="92">
        <v>193439.95300000001</v>
      </c>
      <c r="P63" s="92">
        <v>18232.154999999999</v>
      </c>
      <c r="Q63" s="92">
        <v>211672.10800000001</v>
      </c>
      <c r="R63" s="92"/>
      <c r="S63" s="92">
        <v>14597.634</v>
      </c>
      <c r="T63" s="92">
        <v>5940.2539999999999</v>
      </c>
      <c r="U63" s="92">
        <v>20537.888999999999</v>
      </c>
      <c r="V63" s="92"/>
      <c r="W63" s="92">
        <v>9183455.9759999998</v>
      </c>
      <c r="X63" s="92">
        <v>4420774.2180000003</v>
      </c>
      <c r="Y63" s="92">
        <v>13604230.195</v>
      </c>
      <c r="Z63" s="92"/>
      <c r="AA63" s="66" t="s">
        <v>104</v>
      </c>
      <c r="AB63" s="92">
        <v>249513.45499999999</v>
      </c>
      <c r="AC63" s="92">
        <v>271819.71899999998</v>
      </c>
      <c r="AD63" s="92">
        <v>521333.17499999999</v>
      </c>
      <c r="AE63" s="92"/>
      <c r="AF63" s="92">
        <v>3558217.7039999999</v>
      </c>
      <c r="AG63" s="92">
        <v>801923.62199999997</v>
      </c>
      <c r="AH63" s="92">
        <v>4360141.3260000004</v>
      </c>
      <c r="AI63" s="92"/>
      <c r="AJ63" s="92">
        <v>6032.1860000000006</v>
      </c>
      <c r="AK63" s="92">
        <v>11020.035</v>
      </c>
      <c r="AL63" s="92">
        <v>17052.221000000001</v>
      </c>
      <c r="AM63" s="92"/>
      <c r="AN63" s="66" t="s">
        <v>104</v>
      </c>
      <c r="AO63" s="92">
        <v>1549625.1710000001</v>
      </c>
      <c r="AP63" s="92">
        <v>920384.76</v>
      </c>
      <c r="AQ63" s="92">
        <v>2470009.932</v>
      </c>
      <c r="AR63" s="92"/>
      <c r="AS63" s="92">
        <v>2426.3240000000001</v>
      </c>
      <c r="AT63" s="92">
        <v>12408.691000000001</v>
      </c>
      <c r="AU63" s="92">
        <v>14835.016</v>
      </c>
      <c r="AV63" s="92"/>
      <c r="AW63" s="92">
        <v>5966640.0729999999</v>
      </c>
      <c r="AX63" s="92">
        <v>5043927.7750000004</v>
      </c>
      <c r="AY63" s="92">
        <v>11010567.847999999</v>
      </c>
      <c r="AZ63" s="92"/>
      <c r="BA63" s="66" t="s">
        <v>104</v>
      </c>
      <c r="BB63" s="92">
        <v>2862773.2620000001</v>
      </c>
      <c r="BC63" s="92">
        <v>643074.93299999996</v>
      </c>
      <c r="BD63" s="92">
        <v>3505848.1949999998</v>
      </c>
      <c r="BE63" s="92"/>
      <c r="BF63" s="92">
        <v>5598.7300000000005</v>
      </c>
      <c r="BG63" s="92">
        <v>49773.521999999997</v>
      </c>
      <c r="BH63" s="92">
        <v>55372.252</v>
      </c>
      <c r="BI63" s="92"/>
      <c r="BJ63" s="92">
        <v>6719766.9910000004</v>
      </c>
      <c r="BK63" s="92">
        <v>5177465.46</v>
      </c>
      <c r="BL63" s="92">
        <v>11897232.450999999</v>
      </c>
      <c r="BM63" s="92"/>
      <c r="BN63" s="66" t="s">
        <v>104</v>
      </c>
      <c r="BO63" s="92">
        <v>25334.406999999999</v>
      </c>
      <c r="BP63" s="92">
        <v>9865.3460000000014</v>
      </c>
      <c r="BQ63" s="92">
        <v>35199.754000000001</v>
      </c>
      <c r="BR63" s="92"/>
      <c r="BS63" s="92">
        <v>627309.18400000001</v>
      </c>
      <c r="BT63" s="92">
        <v>108834.352</v>
      </c>
      <c r="BU63" s="92">
        <v>736143.53599999996</v>
      </c>
      <c r="BV63" s="92"/>
      <c r="BW63" s="92">
        <v>31222019.096000005</v>
      </c>
      <c r="BX63" s="92">
        <v>17603591.035000004</v>
      </c>
      <c r="BY63" s="92">
        <v>48825610.137999997</v>
      </c>
      <c r="BZ63" s="92"/>
      <c r="CA63" s="93"/>
      <c r="CB63" s="93"/>
    </row>
    <row r="64" spans="1:99" s="95" customFormat="1" ht="11.7" customHeight="1">
      <c r="A64" s="66" t="s">
        <v>105</v>
      </c>
      <c r="B64" s="92">
        <v>6668.8440000000001</v>
      </c>
      <c r="C64" s="92">
        <v>30585.347000000002</v>
      </c>
      <c r="D64" s="92">
        <v>37254.190999999999</v>
      </c>
      <c r="E64" s="66"/>
      <c r="F64" s="92">
        <v>6288.4120000000003</v>
      </c>
      <c r="G64" s="92">
        <v>0</v>
      </c>
      <c r="H64" s="92">
        <v>6288.4120000000003</v>
      </c>
      <c r="I64" s="92"/>
      <c r="J64" s="92">
        <v>2086.2069999999999</v>
      </c>
      <c r="K64" s="92">
        <v>-1.99</v>
      </c>
      <c r="L64" s="92">
        <v>2084.2170000000001</v>
      </c>
      <c r="M64" s="92"/>
      <c r="N64" s="66" t="s">
        <v>105</v>
      </c>
      <c r="O64" s="92">
        <v>4329.49</v>
      </c>
      <c r="P64" s="92">
        <v>0</v>
      </c>
      <c r="Q64" s="92">
        <v>4329.49</v>
      </c>
      <c r="R64" s="92"/>
      <c r="S64" s="92">
        <v>1260.895</v>
      </c>
      <c r="T64" s="92">
        <v>785.029</v>
      </c>
      <c r="U64" s="92">
        <v>2045.9240000000002</v>
      </c>
      <c r="V64" s="92"/>
      <c r="W64" s="92">
        <v>4589.768</v>
      </c>
      <c r="X64" s="92">
        <v>0</v>
      </c>
      <c r="Y64" s="92">
        <v>4589.768</v>
      </c>
      <c r="Z64" s="92"/>
      <c r="AA64" s="66" t="s">
        <v>105</v>
      </c>
      <c r="AB64" s="92">
        <v>17476.125</v>
      </c>
      <c r="AC64" s="92">
        <v>836.32500000000005</v>
      </c>
      <c r="AD64" s="92">
        <v>18312.45</v>
      </c>
      <c r="AE64" s="92"/>
      <c r="AF64" s="92">
        <v>12281.548999999999</v>
      </c>
      <c r="AG64" s="92">
        <v>37.17</v>
      </c>
      <c r="AH64" s="92">
        <v>12318.719000000001</v>
      </c>
      <c r="AI64" s="92"/>
      <c r="AJ64" s="92">
        <v>1287.4090000000001</v>
      </c>
      <c r="AK64" s="92">
        <v>-1083.7740000000001</v>
      </c>
      <c r="AL64" s="92">
        <v>203.63400000000001</v>
      </c>
      <c r="AM64" s="92"/>
      <c r="AN64" s="66" t="s">
        <v>105</v>
      </c>
      <c r="AO64" s="92">
        <v>10705.116</v>
      </c>
      <c r="AP64" s="92">
        <v>0</v>
      </c>
      <c r="AQ64" s="92">
        <v>10705.116</v>
      </c>
      <c r="AR64" s="92"/>
      <c r="AS64" s="92">
        <v>1973.768</v>
      </c>
      <c r="AT64" s="92">
        <v>0</v>
      </c>
      <c r="AU64" s="92">
        <v>1973.768</v>
      </c>
      <c r="AV64" s="92"/>
      <c r="AW64" s="92">
        <v>12125.1</v>
      </c>
      <c r="AX64" s="92">
        <v>165.40600000000001</v>
      </c>
      <c r="AY64" s="92">
        <v>12290.507</v>
      </c>
      <c r="AZ64" s="92"/>
      <c r="BA64" s="66" t="s">
        <v>105</v>
      </c>
      <c r="BB64" s="92">
        <v>1095.837</v>
      </c>
      <c r="BC64" s="92">
        <v>0</v>
      </c>
      <c r="BD64" s="92">
        <v>1095.837</v>
      </c>
      <c r="BE64" s="92"/>
      <c r="BF64" s="92">
        <v>1482.9880000000001</v>
      </c>
      <c r="BG64" s="92">
        <v>233.09</v>
      </c>
      <c r="BH64" s="92">
        <v>1716.078</v>
      </c>
      <c r="BI64" s="92"/>
      <c r="BJ64" s="92">
        <v>7542.5640000000003</v>
      </c>
      <c r="BK64" s="92">
        <v>0</v>
      </c>
      <c r="BL64" s="92">
        <v>7542.5640000000003</v>
      </c>
      <c r="BM64" s="92"/>
      <c r="BN64" s="66" t="s">
        <v>105</v>
      </c>
      <c r="BO64" s="92">
        <v>2540.9369999999999</v>
      </c>
      <c r="BP64" s="92">
        <v>-36.678000000000004</v>
      </c>
      <c r="BQ64" s="92">
        <v>2504.2580000000003</v>
      </c>
      <c r="BR64" s="92"/>
      <c r="BS64" s="92">
        <v>2548.5550000000003</v>
      </c>
      <c r="BT64" s="92">
        <v>0</v>
      </c>
      <c r="BU64" s="92">
        <v>2548.5550000000003</v>
      </c>
      <c r="BV64" s="92"/>
      <c r="BW64" s="92">
        <v>96283.564000000013</v>
      </c>
      <c r="BX64" s="92">
        <v>31519.924999999996</v>
      </c>
      <c r="BY64" s="92">
        <v>127803.48799999998</v>
      </c>
      <c r="BZ64" s="92"/>
      <c r="CA64" s="93"/>
      <c r="CB64" s="93"/>
    </row>
    <row r="65" spans="1:80" s="95" customFormat="1" ht="11.7" customHeight="1">
      <c r="A65" s="73" t="s">
        <v>106</v>
      </c>
      <c r="B65" s="92">
        <v>6476.7359999999999</v>
      </c>
      <c r="C65" s="92">
        <v>5523.6220000000003</v>
      </c>
      <c r="D65" s="92">
        <v>12000.358</v>
      </c>
      <c r="E65" s="66"/>
      <c r="F65" s="92">
        <v>13014.529</v>
      </c>
      <c r="G65" s="92">
        <v>0</v>
      </c>
      <c r="H65" s="92">
        <v>13014.529</v>
      </c>
      <c r="I65" s="92"/>
      <c r="J65" s="92">
        <v>2642.5140000000001</v>
      </c>
      <c r="K65" s="92">
        <v>36122.345000000001</v>
      </c>
      <c r="L65" s="92">
        <v>38764.86</v>
      </c>
      <c r="M65" s="92"/>
      <c r="N65" s="73" t="s">
        <v>106</v>
      </c>
      <c r="O65" s="92">
        <v>1096.5720000000001</v>
      </c>
      <c r="P65" s="92">
        <v>16.833000000000002</v>
      </c>
      <c r="Q65" s="92">
        <v>1113.4059999999999</v>
      </c>
      <c r="R65" s="92"/>
      <c r="S65" s="92">
        <v>452.16</v>
      </c>
      <c r="T65" s="92">
        <v>30.929000000000002</v>
      </c>
      <c r="U65" s="92">
        <v>483.089</v>
      </c>
      <c r="V65" s="92"/>
      <c r="W65" s="92">
        <v>22425.904999999999</v>
      </c>
      <c r="X65" s="92">
        <v>0</v>
      </c>
      <c r="Y65" s="92">
        <v>22425.904999999999</v>
      </c>
      <c r="Z65" s="92"/>
      <c r="AA65" s="73" t="s">
        <v>106</v>
      </c>
      <c r="AB65" s="92">
        <v>95294.793000000005</v>
      </c>
      <c r="AC65" s="92">
        <v>13286.684999999999</v>
      </c>
      <c r="AD65" s="92">
        <v>108581.47900000001</v>
      </c>
      <c r="AE65" s="92"/>
      <c r="AF65" s="92">
        <v>295.726</v>
      </c>
      <c r="AG65" s="92">
        <v>0</v>
      </c>
      <c r="AH65" s="92">
        <v>295.726</v>
      </c>
      <c r="AI65" s="92"/>
      <c r="AJ65" s="92">
        <v>209.99700000000001</v>
      </c>
      <c r="AK65" s="92">
        <v>1266.212</v>
      </c>
      <c r="AL65" s="92">
        <v>1476.2090000000001</v>
      </c>
      <c r="AM65" s="92"/>
      <c r="AN65" s="73" t="s">
        <v>106</v>
      </c>
      <c r="AO65" s="92">
        <v>199000.66099999999</v>
      </c>
      <c r="AP65" s="92">
        <v>143212.88200000001</v>
      </c>
      <c r="AQ65" s="92">
        <v>342213.54399999999</v>
      </c>
      <c r="AR65" s="92"/>
      <c r="AS65" s="92">
        <v>0</v>
      </c>
      <c r="AT65" s="92">
        <v>0</v>
      </c>
      <c r="AU65" s="92">
        <v>0</v>
      </c>
      <c r="AV65" s="92"/>
      <c r="AW65" s="92">
        <v>116008.719</v>
      </c>
      <c r="AX65" s="92">
        <v>31020.241999999998</v>
      </c>
      <c r="AY65" s="92">
        <v>147028.962</v>
      </c>
      <c r="AZ65" s="92"/>
      <c r="BA65" s="73" t="s">
        <v>106</v>
      </c>
      <c r="BB65" s="92">
        <v>6480.8609999999999</v>
      </c>
      <c r="BC65" s="92">
        <v>0</v>
      </c>
      <c r="BD65" s="92">
        <v>6480.8609999999999</v>
      </c>
      <c r="BE65" s="92"/>
      <c r="BF65" s="92">
        <v>4462.7830000000004</v>
      </c>
      <c r="BG65" s="92">
        <v>6328.3810000000003</v>
      </c>
      <c r="BH65" s="92">
        <v>10791.165000000001</v>
      </c>
      <c r="BI65" s="92"/>
      <c r="BJ65" s="92">
        <v>124224.70699999999</v>
      </c>
      <c r="BK65" s="92">
        <v>197776.77299999999</v>
      </c>
      <c r="BL65" s="92">
        <v>322001.48100000003</v>
      </c>
      <c r="BM65" s="92"/>
      <c r="BN65" s="73" t="s">
        <v>106</v>
      </c>
      <c r="BO65" s="92">
        <v>356.89400000000001</v>
      </c>
      <c r="BP65" s="92">
        <v>163.39500000000001</v>
      </c>
      <c r="BQ65" s="92">
        <v>520.28899999999999</v>
      </c>
      <c r="BR65" s="92"/>
      <c r="BS65" s="92">
        <v>502.98500000000001</v>
      </c>
      <c r="BT65" s="92">
        <v>635.91300000000001</v>
      </c>
      <c r="BU65" s="92">
        <v>1138.8990000000001</v>
      </c>
      <c r="BV65" s="92"/>
      <c r="BW65" s="92">
        <v>592946.5419999999</v>
      </c>
      <c r="BX65" s="92">
        <v>435384.212</v>
      </c>
      <c r="BY65" s="92">
        <v>1028330.7620000001</v>
      </c>
      <c r="BZ65" s="92"/>
      <c r="CA65" s="93"/>
      <c r="CB65" s="93"/>
    </row>
    <row r="66" spans="1:80" s="95" customFormat="1" ht="4.2" customHeight="1">
      <c r="A66" s="96"/>
      <c r="B66" s="92"/>
      <c r="C66" s="92"/>
      <c r="D66" s="92"/>
      <c r="E66" s="96"/>
      <c r="F66" s="92"/>
      <c r="G66" s="92"/>
      <c r="H66" s="92"/>
      <c r="I66" s="92"/>
      <c r="J66" s="92"/>
      <c r="K66" s="92"/>
      <c r="L66" s="92"/>
      <c r="M66" s="92"/>
      <c r="N66" s="96"/>
      <c r="O66" s="92"/>
      <c r="P66" s="92"/>
      <c r="Q66" s="92"/>
      <c r="R66" s="92"/>
      <c r="S66" s="92"/>
      <c r="T66" s="92"/>
      <c r="U66" s="92"/>
      <c r="V66" s="92"/>
      <c r="W66" s="92"/>
      <c r="X66" s="92"/>
      <c r="Y66" s="92"/>
      <c r="Z66" s="92"/>
      <c r="AA66" s="96"/>
      <c r="AB66" s="92"/>
      <c r="AC66" s="92"/>
      <c r="AD66" s="92"/>
      <c r="AE66" s="92"/>
      <c r="AF66" s="92"/>
      <c r="AG66" s="92"/>
      <c r="AH66" s="92"/>
      <c r="AI66" s="92"/>
      <c r="AJ66" s="92"/>
      <c r="AK66" s="92"/>
      <c r="AL66" s="92"/>
      <c r="AM66" s="92"/>
      <c r="AN66" s="96"/>
      <c r="AO66" s="92"/>
      <c r="AP66" s="92"/>
      <c r="AQ66" s="92"/>
      <c r="AR66" s="92"/>
      <c r="AS66" s="92"/>
      <c r="AT66" s="92"/>
      <c r="AU66" s="92"/>
      <c r="AV66" s="92"/>
      <c r="AW66" s="92"/>
      <c r="AX66" s="92"/>
      <c r="AY66" s="92"/>
      <c r="AZ66" s="92"/>
      <c r="BA66" s="96"/>
      <c r="BB66" s="92"/>
      <c r="BC66" s="92"/>
      <c r="BD66" s="92"/>
      <c r="BE66" s="92"/>
      <c r="BF66" s="92"/>
      <c r="BG66" s="92"/>
      <c r="BH66" s="92"/>
      <c r="BI66" s="92"/>
      <c r="BJ66" s="92"/>
      <c r="BK66" s="92"/>
      <c r="BL66" s="92"/>
      <c r="BM66" s="92"/>
      <c r="BN66" s="96"/>
      <c r="BO66" s="92"/>
      <c r="BP66" s="92"/>
      <c r="BQ66" s="92"/>
      <c r="BR66" s="92"/>
      <c r="BS66" s="92"/>
      <c r="BT66" s="92"/>
      <c r="BU66" s="92"/>
      <c r="BV66" s="92"/>
      <c r="BW66" s="92">
        <v>0</v>
      </c>
      <c r="BX66" s="92">
        <v>0</v>
      </c>
      <c r="BY66" s="92">
        <v>0</v>
      </c>
      <c r="BZ66" s="92"/>
      <c r="CA66" s="93"/>
      <c r="CB66" s="93"/>
    </row>
    <row r="67" spans="1:80" s="98" customFormat="1" ht="13.95" customHeight="1">
      <c r="A67" s="78" t="s">
        <v>107</v>
      </c>
      <c r="B67" s="79">
        <v>93719.09</v>
      </c>
      <c r="C67" s="79">
        <v>102217.52499999999</v>
      </c>
      <c r="D67" s="79">
        <v>195936.61600000001</v>
      </c>
      <c r="E67" s="78"/>
      <c r="F67" s="79">
        <v>463823.59499999997</v>
      </c>
      <c r="G67" s="79">
        <v>14448.488000000001</v>
      </c>
      <c r="H67" s="79">
        <v>478272.08299999998</v>
      </c>
      <c r="I67" s="79"/>
      <c r="J67" s="79">
        <v>94736.796000000002</v>
      </c>
      <c r="K67" s="79">
        <v>351807.11599999998</v>
      </c>
      <c r="L67" s="79">
        <v>446543.913</v>
      </c>
      <c r="M67" s="79"/>
      <c r="N67" s="78" t="s">
        <v>107</v>
      </c>
      <c r="O67" s="79">
        <v>383802.14500000002</v>
      </c>
      <c r="P67" s="79">
        <v>34340.425000000003</v>
      </c>
      <c r="Q67" s="79">
        <v>418142.571</v>
      </c>
      <c r="R67" s="79"/>
      <c r="S67" s="79">
        <v>39562.688999999998</v>
      </c>
      <c r="T67" s="79">
        <v>42969.925000000003</v>
      </c>
      <c r="U67" s="79">
        <v>82532.614000000001</v>
      </c>
      <c r="V67" s="79"/>
      <c r="W67" s="79">
        <v>9696334.398</v>
      </c>
      <c r="X67" s="79">
        <v>4842480.2659999998</v>
      </c>
      <c r="Y67" s="79">
        <v>14538814.664999999</v>
      </c>
      <c r="Z67" s="79"/>
      <c r="AA67" s="78" t="s">
        <v>107</v>
      </c>
      <c r="AB67" s="79">
        <v>725659.67500000005</v>
      </c>
      <c r="AC67" s="79">
        <v>1158965.5349999999</v>
      </c>
      <c r="AD67" s="79">
        <v>1884625.2109999999</v>
      </c>
      <c r="AE67" s="79"/>
      <c r="AF67" s="79">
        <v>5094229.0379999997</v>
      </c>
      <c r="AG67" s="79">
        <v>840903.22699999996</v>
      </c>
      <c r="AH67" s="79">
        <v>5935132.2659999998</v>
      </c>
      <c r="AI67" s="79"/>
      <c r="AJ67" s="79">
        <v>43341.521999999997</v>
      </c>
      <c r="AK67" s="79">
        <v>89872.631999999998</v>
      </c>
      <c r="AL67" s="79">
        <v>133214.15400000001</v>
      </c>
      <c r="AM67" s="79"/>
      <c r="AN67" s="78" t="s">
        <v>107</v>
      </c>
      <c r="AO67" s="79">
        <v>2725122.378</v>
      </c>
      <c r="AP67" s="79">
        <v>2478873.54</v>
      </c>
      <c r="AQ67" s="79">
        <v>5203995.9189999998</v>
      </c>
      <c r="AR67" s="79"/>
      <c r="AS67" s="79">
        <v>448414.43300000002</v>
      </c>
      <c r="AT67" s="79">
        <v>20933.05</v>
      </c>
      <c r="AU67" s="79">
        <v>469347.484</v>
      </c>
      <c r="AV67" s="79"/>
      <c r="AW67" s="79">
        <v>8599310.0219999999</v>
      </c>
      <c r="AX67" s="79">
        <v>6668965.8470000001</v>
      </c>
      <c r="AY67" s="79">
        <v>15268275.869999999</v>
      </c>
      <c r="AZ67" s="79"/>
      <c r="BA67" s="78" t="s">
        <v>107</v>
      </c>
      <c r="BB67" s="79">
        <v>2958846.906</v>
      </c>
      <c r="BC67" s="79">
        <v>810323.73300000001</v>
      </c>
      <c r="BD67" s="79">
        <v>3769170.64</v>
      </c>
      <c r="BE67" s="79"/>
      <c r="BF67" s="79">
        <v>21427.677</v>
      </c>
      <c r="BG67" s="79">
        <v>85697.784</v>
      </c>
      <c r="BH67" s="79">
        <v>107125.462</v>
      </c>
      <c r="BI67" s="79"/>
      <c r="BJ67" s="79">
        <v>9225597.3969999999</v>
      </c>
      <c r="BK67" s="79">
        <v>8875983.3540000003</v>
      </c>
      <c r="BL67" s="79">
        <v>18101580.752</v>
      </c>
      <c r="BM67" s="79"/>
      <c r="BN67" s="78" t="s">
        <v>107</v>
      </c>
      <c r="BO67" s="79">
        <v>115898.772</v>
      </c>
      <c r="BP67" s="79">
        <v>66356.527000000002</v>
      </c>
      <c r="BQ67" s="79">
        <v>182255.299</v>
      </c>
      <c r="BR67" s="79"/>
      <c r="BS67" s="79">
        <v>751048.65399999998</v>
      </c>
      <c r="BT67" s="79">
        <v>110484.774</v>
      </c>
      <c r="BU67" s="79">
        <v>861533.429</v>
      </c>
      <c r="BV67" s="79"/>
      <c r="BW67" s="79">
        <v>41480875.186999992</v>
      </c>
      <c r="BX67" s="79">
        <v>26595623.748000003</v>
      </c>
      <c r="BY67" s="79">
        <v>68076498.947999999</v>
      </c>
      <c r="BZ67" s="79"/>
      <c r="CA67" s="97"/>
      <c r="CB67" s="97"/>
    </row>
    <row r="68" spans="1:80" s="98" customFormat="1" ht="4.2" customHeight="1">
      <c r="A68" s="99"/>
      <c r="B68" s="100"/>
      <c r="C68" s="100"/>
      <c r="D68" s="100"/>
      <c r="E68" s="99"/>
      <c r="F68" s="100"/>
      <c r="G68" s="100"/>
      <c r="H68" s="100"/>
      <c r="I68" s="100"/>
      <c r="J68" s="100"/>
      <c r="K68" s="100"/>
      <c r="L68" s="100"/>
      <c r="M68" s="100"/>
      <c r="N68" s="99"/>
      <c r="O68" s="100"/>
      <c r="P68" s="100"/>
      <c r="Q68" s="100"/>
      <c r="R68" s="100"/>
      <c r="S68" s="100"/>
      <c r="T68" s="100"/>
      <c r="U68" s="100"/>
      <c r="V68" s="100"/>
      <c r="W68" s="100"/>
      <c r="X68" s="100"/>
      <c r="Y68" s="100"/>
      <c r="Z68" s="100"/>
      <c r="AA68" s="99"/>
      <c r="AB68" s="100"/>
      <c r="AC68" s="100"/>
      <c r="AD68" s="100"/>
      <c r="AE68" s="100"/>
      <c r="AF68" s="100"/>
      <c r="AG68" s="100"/>
      <c r="AH68" s="100"/>
      <c r="AI68" s="100"/>
      <c r="AJ68" s="100"/>
      <c r="AK68" s="100"/>
      <c r="AL68" s="100"/>
      <c r="AM68" s="100"/>
      <c r="AN68" s="99"/>
      <c r="AO68" s="100"/>
      <c r="AP68" s="100"/>
      <c r="AQ68" s="100"/>
      <c r="AR68" s="100"/>
      <c r="AS68" s="100"/>
      <c r="AT68" s="100"/>
      <c r="AU68" s="100"/>
      <c r="AV68" s="100"/>
      <c r="AW68" s="100"/>
      <c r="AX68" s="100"/>
      <c r="AY68" s="100"/>
      <c r="AZ68" s="100"/>
      <c r="BA68" s="99"/>
      <c r="BB68" s="100"/>
      <c r="BC68" s="100"/>
      <c r="BD68" s="100"/>
      <c r="BE68" s="100"/>
      <c r="BF68" s="100"/>
      <c r="BG68" s="100"/>
      <c r="BH68" s="100"/>
      <c r="BI68" s="100"/>
      <c r="BJ68" s="100"/>
      <c r="BK68" s="100"/>
      <c r="BL68" s="100"/>
      <c r="BM68" s="100"/>
      <c r="BN68" s="99"/>
      <c r="BO68" s="100"/>
      <c r="BP68" s="100"/>
      <c r="BQ68" s="100"/>
      <c r="BR68" s="100"/>
      <c r="BS68" s="100"/>
      <c r="BT68" s="100"/>
      <c r="BU68" s="100"/>
      <c r="BV68" s="100"/>
      <c r="BW68" s="100">
        <v>0</v>
      </c>
      <c r="BX68" s="100">
        <v>0</v>
      </c>
      <c r="BY68" s="100">
        <v>0</v>
      </c>
      <c r="BZ68" s="100"/>
      <c r="CA68" s="97"/>
      <c r="CB68" s="97"/>
    </row>
    <row r="69" spans="1:80" s="98" customFormat="1" ht="14.4" customHeight="1">
      <c r="A69" s="78" t="s">
        <v>108</v>
      </c>
      <c r="B69" s="79">
        <v>97785.13</v>
      </c>
      <c r="C69" s="79">
        <v>-8.900000000000001E-2</v>
      </c>
      <c r="D69" s="79">
        <v>97785.040000000008</v>
      </c>
      <c r="E69" s="78"/>
      <c r="F69" s="79">
        <v>355616.39799999999</v>
      </c>
      <c r="G69" s="79">
        <v>0</v>
      </c>
      <c r="H69" s="79">
        <v>355616.39799999999</v>
      </c>
      <c r="I69" s="79"/>
      <c r="J69" s="79">
        <v>167208.054</v>
      </c>
      <c r="K69" s="79">
        <v>-8.9510000000000005</v>
      </c>
      <c r="L69" s="79">
        <v>167199.103</v>
      </c>
      <c r="M69" s="79"/>
      <c r="N69" s="78" t="s">
        <v>108</v>
      </c>
      <c r="O69" s="79">
        <v>83145.941000000006</v>
      </c>
      <c r="P69" s="79">
        <v>-7.9000000000000001E-2</v>
      </c>
      <c r="Q69" s="79">
        <v>83145.861999999994</v>
      </c>
      <c r="R69" s="79"/>
      <c r="S69" s="79">
        <v>180719.23800000001</v>
      </c>
      <c r="T69" s="79">
        <v>0</v>
      </c>
      <c r="U69" s="79">
        <v>180719.23800000001</v>
      </c>
      <c r="V69" s="79"/>
      <c r="W69" s="79">
        <v>1347163.993</v>
      </c>
      <c r="X69" s="79">
        <v>0</v>
      </c>
      <c r="Y69" s="79">
        <v>1347163.993</v>
      </c>
      <c r="Z69" s="79"/>
      <c r="AA69" s="78" t="s">
        <v>108</v>
      </c>
      <c r="AB69" s="79">
        <v>875486.21600000001</v>
      </c>
      <c r="AC69" s="79">
        <v>-4.0000000000000001E-3</v>
      </c>
      <c r="AD69" s="79">
        <v>875486.21200000006</v>
      </c>
      <c r="AE69" s="79"/>
      <c r="AF69" s="79">
        <v>953286.86300000001</v>
      </c>
      <c r="AG69" s="79">
        <v>0</v>
      </c>
      <c r="AH69" s="79">
        <v>953286.86300000001</v>
      </c>
      <c r="AI69" s="79"/>
      <c r="AJ69" s="79">
        <v>25545.974000000002</v>
      </c>
      <c r="AK69" s="79">
        <v>-138.30100000000002</v>
      </c>
      <c r="AL69" s="79">
        <v>25407.673000000003</v>
      </c>
      <c r="AM69" s="79"/>
      <c r="AN69" s="78" t="s">
        <v>108</v>
      </c>
      <c r="AO69" s="79">
        <v>816517.65300000005</v>
      </c>
      <c r="AP69" s="79">
        <v>58331.14</v>
      </c>
      <c r="AQ69" s="79">
        <v>874848.79299999995</v>
      </c>
      <c r="AR69" s="79"/>
      <c r="AS69" s="79">
        <v>198880.80600000001</v>
      </c>
      <c r="AT69" s="79">
        <v>-408.91300000000001</v>
      </c>
      <c r="AU69" s="79">
        <v>198471.89300000001</v>
      </c>
      <c r="AV69" s="79"/>
      <c r="AW69" s="79">
        <v>2972472.8820000002</v>
      </c>
      <c r="AX69" s="79">
        <v>0</v>
      </c>
      <c r="AY69" s="79">
        <v>2972472.8820000002</v>
      </c>
      <c r="AZ69" s="79"/>
      <c r="BA69" s="78" t="s">
        <v>108</v>
      </c>
      <c r="BB69" s="79">
        <v>309458.255</v>
      </c>
      <c r="BC69" s="79">
        <v>0</v>
      </c>
      <c r="BD69" s="79">
        <v>309458.255</v>
      </c>
      <c r="BE69" s="79"/>
      <c r="BF69" s="79">
        <v>58342.794999999998</v>
      </c>
      <c r="BG69" s="79">
        <v>120.73700000000001</v>
      </c>
      <c r="BH69" s="79">
        <v>58463.533000000003</v>
      </c>
      <c r="BI69" s="79"/>
      <c r="BJ69" s="79">
        <v>2926918.8149999999</v>
      </c>
      <c r="BK69" s="79">
        <v>-76146.304999999993</v>
      </c>
      <c r="BL69" s="79">
        <v>2850772.51</v>
      </c>
      <c r="BM69" s="79"/>
      <c r="BN69" s="78" t="s">
        <v>108</v>
      </c>
      <c r="BO69" s="79">
        <v>79609.87</v>
      </c>
      <c r="BP69" s="79">
        <v>0</v>
      </c>
      <c r="BQ69" s="79">
        <v>79609.87</v>
      </c>
      <c r="BR69" s="79"/>
      <c r="BS69" s="79">
        <v>131667.845</v>
      </c>
      <c r="BT69" s="79">
        <v>0</v>
      </c>
      <c r="BU69" s="79">
        <v>131667.845</v>
      </c>
      <c r="BV69" s="79"/>
      <c r="BW69" s="79">
        <v>11579826.728</v>
      </c>
      <c r="BX69" s="79">
        <v>-18250.764999999992</v>
      </c>
      <c r="BY69" s="79">
        <v>11561575.963</v>
      </c>
      <c r="BZ69" s="79"/>
      <c r="CA69" s="97"/>
      <c r="CB69" s="97"/>
    </row>
    <row r="70" spans="1:80" s="95" customFormat="1" ht="12.6" customHeight="1">
      <c r="A70" s="66" t="s">
        <v>109</v>
      </c>
      <c r="B70" s="67">
        <v>83589.726999999999</v>
      </c>
      <c r="C70" s="67">
        <v>0</v>
      </c>
      <c r="D70" s="67">
        <v>83589.726999999999</v>
      </c>
      <c r="E70" s="66"/>
      <c r="F70" s="67">
        <v>248771.81200000001</v>
      </c>
      <c r="G70" s="67">
        <v>0</v>
      </c>
      <c r="H70" s="67">
        <v>248771.81200000001</v>
      </c>
      <c r="I70" s="67"/>
      <c r="J70" s="67">
        <v>76568</v>
      </c>
      <c r="K70" s="67">
        <v>0</v>
      </c>
      <c r="L70" s="67">
        <v>76568</v>
      </c>
      <c r="M70" s="67"/>
      <c r="N70" s="66" t="s">
        <v>109</v>
      </c>
      <c r="O70" s="67">
        <v>72660.198999999993</v>
      </c>
      <c r="P70" s="67">
        <v>0</v>
      </c>
      <c r="Q70" s="67">
        <v>72660.198999999993</v>
      </c>
      <c r="R70" s="67"/>
      <c r="S70" s="67">
        <v>36812.275999999998</v>
      </c>
      <c r="T70" s="67">
        <v>0</v>
      </c>
      <c r="U70" s="67">
        <v>36812.275999999998</v>
      </c>
      <c r="V70" s="67"/>
      <c r="W70" s="67">
        <v>995318.66700000002</v>
      </c>
      <c r="X70" s="67">
        <v>0</v>
      </c>
      <c r="Y70" s="67">
        <v>995318.66700000002</v>
      </c>
      <c r="Z70" s="67"/>
      <c r="AA70" s="66" t="s">
        <v>109</v>
      </c>
      <c r="AB70" s="67">
        <v>660881.11</v>
      </c>
      <c r="AC70" s="67">
        <v>0</v>
      </c>
      <c r="AD70" s="67">
        <v>660881.11</v>
      </c>
      <c r="AE70" s="67"/>
      <c r="AF70" s="67">
        <v>665914.92500000005</v>
      </c>
      <c r="AG70" s="67">
        <v>0</v>
      </c>
      <c r="AH70" s="67">
        <v>665914.92500000005</v>
      </c>
      <c r="AI70" s="67"/>
      <c r="AJ70" s="67">
        <v>23580</v>
      </c>
      <c r="AK70" s="67">
        <v>0</v>
      </c>
      <c r="AL70" s="67">
        <v>23580</v>
      </c>
      <c r="AM70" s="67"/>
      <c r="AN70" s="66" t="s">
        <v>109</v>
      </c>
      <c r="AO70" s="67">
        <v>550800</v>
      </c>
      <c r="AP70" s="67">
        <v>0</v>
      </c>
      <c r="AQ70" s="67">
        <v>550800</v>
      </c>
      <c r="AR70" s="67"/>
      <c r="AS70" s="67">
        <v>136091.5</v>
      </c>
      <c r="AT70" s="67">
        <v>0</v>
      </c>
      <c r="AU70" s="67">
        <v>136091.5</v>
      </c>
      <c r="AV70" s="67"/>
      <c r="AW70" s="67">
        <v>1465316.75</v>
      </c>
      <c r="AX70" s="67">
        <v>0</v>
      </c>
      <c r="AY70" s="67">
        <v>1465316.75</v>
      </c>
      <c r="AZ70" s="67"/>
      <c r="BA70" s="66" t="s">
        <v>109</v>
      </c>
      <c r="BB70" s="67">
        <v>274011.77600000001</v>
      </c>
      <c r="BC70" s="67">
        <v>0</v>
      </c>
      <c r="BD70" s="67">
        <v>274011.77600000001</v>
      </c>
      <c r="BE70" s="67"/>
      <c r="BF70" s="67">
        <v>273431.24400000001</v>
      </c>
      <c r="BG70" s="67">
        <v>0</v>
      </c>
      <c r="BH70" s="67">
        <v>273431.24400000001</v>
      </c>
      <c r="BI70" s="67"/>
      <c r="BJ70" s="67">
        <v>2052000</v>
      </c>
      <c r="BK70" s="67">
        <v>0</v>
      </c>
      <c r="BL70" s="67">
        <v>2052000</v>
      </c>
      <c r="BM70" s="67"/>
      <c r="BN70" s="66" t="s">
        <v>109</v>
      </c>
      <c r="BO70" s="67">
        <v>32744.385000000002</v>
      </c>
      <c r="BP70" s="67">
        <v>0</v>
      </c>
      <c r="BQ70" s="67">
        <v>32744.385000000002</v>
      </c>
      <c r="BR70" s="67"/>
      <c r="BS70" s="67">
        <v>163821.96100000001</v>
      </c>
      <c r="BT70" s="67">
        <v>0</v>
      </c>
      <c r="BU70" s="67">
        <v>163821.96100000001</v>
      </c>
      <c r="BV70" s="67"/>
      <c r="BW70" s="67">
        <v>7812314.3319999995</v>
      </c>
      <c r="BX70" s="67">
        <v>0</v>
      </c>
      <c r="BY70" s="67">
        <v>7812314.3319999995</v>
      </c>
      <c r="BZ70" s="67"/>
      <c r="CA70" s="93"/>
      <c r="CB70" s="93"/>
    </row>
    <row r="71" spans="1:80" s="95" customFormat="1" ht="12.6" customHeight="1">
      <c r="A71" s="66" t="s">
        <v>110</v>
      </c>
      <c r="B71" s="67">
        <v>0</v>
      </c>
      <c r="C71" s="67">
        <v>0</v>
      </c>
      <c r="D71" s="67">
        <v>0</v>
      </c>
      <c r="E71" s="66"/>
      <c r="F71" s="67">
        <v>0</v>
      </c>
      <c r="G71" s="67">
        <v>0</v>
      </c>
      <c r="H71" s="67">
        <v>0</v>
      </c>
      <c r="I71" s="67"/>
      <c r="J71" s="67">
        <v>0</v>
      </c>
      <c r="K71" s="67">
        <v>0</v>
      </c>
      <c r="L71" s="67">
        <v>0</v>
      </c>
      <c r="M71" s="67"/>
      <c r="N71" s="66" t="s">
        <v>110</v>
      </c>
      <c r="O71" s="67">
        <v>0</v>
      </c>
      <c r="P71" s="67">
        <v>0</v>
      </c>
      <c r="Q71" s="67">
        <v>0</v>
      </c>
      <c r="R71" s="67"/>
      <c r="S71" s="67">
        <v>0</v>
      </c>
      <c r="T71" s="67">
        <v>0</v>
      </c>
      <c r="U71" s="67">
        <v>0</v>
      </c>
      <c r="V71" s="67"/>
      <c r="W71" s="67">
        <v>-63459.769</v>
      </c>
      <c r="X71" s="67">
        <v>0</v>
      </c>
      <c r="Y71" s="67">
        <v>-63459.769</v>
      </c>
      <c r="Z71" s="67"/>
      <c r="AA71" s="66" t="s">
        <v>110</v>
      </c>
      <c r="AB71" s="67">
        <v>0</v>
      </c>
      <c r="AC71" s="67">
        <v>0</v>
      </c>
      <c r="AD71" s="67">
        <v>0</v>
      </c>
      <c r="AE71" s="67"/>
      <c r="AF71" s="67">
        <v>36542.387999999999</v>
      </c>
      <c r="AG71" s="67">
        <v>0</v>
      </c>
      <c r="AH71" s="67">
        <v>36542.387999999999</v>
      </c>
      <c r="AI71" s="67"/>
      <c r="AJ71" s="67">
        <v>0</v>
      </c>
      <c r="AK71" s="67">
        <v>0</v>
      </c>
      <c r="AL71" s="67">
        <v>0</v>
      </c>
      <c r="AM71" s="67"/>
      <c r="AN71" s="66" t="s">
        <v>110</v>
      </c>
      <c r="AO71" s="67">
        <v>0</v>
      </c>
      <c r="AP71" s="67">
        <v>0</v>
      </c>
      <c r="AQ71" s="67">
        <v>0</v>
      </c>
      <c r="AR71" s="67"/>
      <c r="AS71" s="67">
        <v>0</v>
      </c>
      <c r="AT71" s="67">
        <v>0</v>
      </c>
      <c r="AU71" s="67">
        <v>0</v>
      </c>
      <c r="AV71" s="67"/>
      <c r="AW71" s="67">
        <v>0</v>
      </c>
      <c r="AX71" s="67">
        <v>0</v>
      </c>
      <c r="AY71" s="67">
        <v>0</v>
      </c>
      <c r="AZ71" s="67"/>
      <c r="BA71" s="66" t="s">
        <v>110</v>
      </c>
      <c r="BB71" s="67">
        <v>0</v>
      </c>
      <c r="BC71" s="67">
        <v>0</v>
      </c>
      <c r="BD71" s="67">
        <v>0</v>
      </c>
      <c r="BE71" s="67"/>
      <c r="BF71" s="67">
        <v>-183510.91</v>
      </c>
      <c r="BG71" s="67">
        <v>0</v>
      </c>
      <c r="BH71" s="67">
        <v>-183510.91</v>
      </c>
      <c r="BI71" s="67"/>
      <c r="BJ71" s="67">
        <v>0</v>
      </c>
      <c r="BK71" s="67">
        <v>0</v>
      </c>
      <c r="BL71" s="67">
        <v>0</v>
      </c>
      <c r="BM71" s="67"/>
      <c r="BN71" s="66" t="s">
        <v>110</v>
      </c>
      <c r="BO71" s="67">
        <v>0</v>
      </c>
      <c r="BP71" s="67">
        <v>0</v>
      </c>
      <c r="BQ71" s="67">
        <v>0</v>
      </c>
      <c r="BR71" s="67"/>
      <c r="BS71" s="67">
        <v>0</v>
      </c>
      <c r="BT71" s="67">
        <v>0</v>
      </c>
      <c r="BU71" s="67">
        <v>0</v>
      </c>
      <c r="BV71" s="67"/>
      <c r="BW71" s="67">
        <v>-210428.291</v>
      </c>
      <c r="BX71" s="67">
        <v>0</v>
      </c>
      <c r="BY71" s="67">
        <v>-210428.291</v>
      </c>
      <c r="BZ71" s="67"/>
      <c r="CA71" s="93"/>
      <c r="CB71" s="93"/>
    </row>
    <row r="72" spans="1:80" s="95" customFormat="1" ht="11.7" customHeight="1">
      <c r="A72" s="66" t="s">
        <v>111</v>
      </c>
      <c r="B72" s="67">
        <v>0</v>
      </c>
      <c r="C72" s="67">
        <v>0</v>
      </c>
      <c r="D72" s="67">
        <v>0</v>
      </c>
      <c r="E72" s="66"/>
      <c r="F72" s="67">
        <v>0</v>
      </c>
      <c r="G72" s="67">
        <v>0</v>
      </c>
      <c r="H72" s="67">
        <v>0</v>
      </c>
      <c r="I72" s="67"/>
      <c r="J72" s="67">
        <v>0</v>
      </c>
      <c r="K72" s="67">
        <v>0</v>
      </c>
      <c r="L72" s="67">
        <v>0</v>
      </c>
      <c r="M72" s="67"/>
      <c r="N72" s="66" t="s">
        <v>111</v>
      </c>
      <c r="O72" s="67">
        <v>0</v>
      </c>
      <c r="P72" s="67">
        <v>0</v>
      </c>
      <c r="Q72" s="67">
        <v>0</v>
      </c>
      <c r="R72" s="67"/>
      <c r="S72" s="67">
        <v>0</v>
      </c>
      <c r="T72" s="67">
        <v>0</v>
      </c>
      <c r="U72" s="67">
        <v>0</v>
      </c>
      <c r="V72" s="67"/>
      <c r="W72" s="67">
        <v>0</v>
      </c>
      <c r="X72" s="67">
        <v>0</v>
      </c>
      <c r="Y72" s="67">
        <v>0</v>
      </c>
      <c r="Z72" s="67"/>
      <c r="AA72" s="66" t="s">
        <v>111</v>
      </c>
      <c r="AB72" s="67">
        <v>0</v>
      </c>
      <c r="AC72" s="67">
        <v>0</v>
      </c>
      <c r="AD72" s="67">
        <v>0</v>
      </c>
      <c r="AE72" s="67"/>
      <c r="AF72" s="67">
        <v>0</v>
      </c>
      <c r="AG72" s="67">
        <v>0</v>
      </c>
      <c r="AH72" s="67">
        <v>0</v>
      </c>
      <c r="AI72" s="67"/>
      <c r="AJ72" s="67">
        <v>0</v>
      </c>
      <c r="AK72" s="67">
        <v>0</v>
      </c>
      <c r="AL72" s="67">
        <v>0</v>
      </c>
      <c r="AM72" s="67"/>
      <c r="AN72" s="66" t="s">
        <v>111</v>
      </c>
      <c r="AO72" s="67">
        <v>4811.6180000000004</v>
      </c>
      <c r="AP72" s="67">
        <v>0</v>
      </c>
      <c r="AQ72" s="67">
        <v>4811.6180000000004</v>
      </c>
      <c r="AR72" s="67"/>
      <c r="AS72" s="67">
        <v>0</v>
      </c>
      <c r="AT72" s="67">
        <v>0</v>
      </c>
      <c r="AU72" s="67">
        <v>0</v>
      </c>
      <c r="AV72" s="67"/>
      <c r="AW72" s="67">
        <v>0</v>
      </c>
      <c r="AX72" s="67">
        <v>0</v>
      </c>
      <c r="AY72" s="67">
        <v>0</v>
      </c>
      <c r="AZ72" s="67"/>
      <c r="BA72" s="66" t="s">
        <v>111</v>
      </c>
      <c r="BB72" s="67">
        <v>0</v>
      </c>
      <c r="BC72" s="67">
        <v>0</v>
      </c>
      <c r="BD72" s="67">
        <v>0</v>
      </c>
      <c r="BE72" s="67"/>
      <c r="BF72" s="67">
        <v>0</v>
      </c>
      <c r="BG72" s="67">
        <v>0</v>
      </c>
      <c r="BH72" s="67">
        <v>0</v>
      </c>
      <c r="BI72" s="67"/>
      <c r="BJ72" s="67">
        <v>0</v>
      </c>
      <c r="BK72" s="67">
        <v>0</v>
      </c>
      <c r="BL72" s="67">
        <v>0</v>
      </c>
      <c r="BM72" s="67"/>
      <c r="BN72" s="66" t="s">
        <v>111</v>
      </c>
      <c r="BO72" s="67">
        <v>0</v>
      </c>
      <c r="BP72" s="67">
        <v>0</v>
      </c>
      <c r="BQ72" s="67">
        <v>0</v>
      </c>
      <c r="BR72" s="67"/>
      <c r="BS72" s="67">
        <v>0</v>
      </c>
      <c r="BT72" s="67">
        <v>0</v>
      </c>
      <c r="BU72" s="67">
        <v>0</v>
      </c>
      <c r="BV72" s="67"/>
      <c r="BW72" s="67">
        <v>4811.6180000000004</v>
      </c>
      <c r="BX72" s="67">
        <v>0</v>
      </c>
      <c r="BY72" s="67">
        <v>4811.6180000000004</v>
      </c>
      <c r="BZ72" s="67"/>
      <c r="CA72" s="93"/>
      <c r="CB72" s="93"/>
    </row>
    <row r="73" spans="1:80" s="95" customFormat="1" ht="11.7" customHeight="1">
      <c r="A73" s="66" t="s">
        <v>112</v>
      </c>
      <c r="B73" s="67">
        <v>15123.276</v>
      </c>
      <c r="C73" s="67">
        <v>0</v>
      </c>
      <c r="D73" s="67">
        <v>15123.276</v>
      </c>
      <c r="E73" s="66"/>
      <c r="F73" s="67">
        <v>43961.811000000002</v>
      </c>
      <c r="G73" s="67">
        <v>0</v>
      </c>
      <c r="H73" s="67">
        <v>43961.811000000002</v>
      </c>
      <c r="I73" s="67"/>
      <c r="J73" s="67">
        <v>19064.385000000002</v>
      </c>
      <c r="K73" s="67">
        <v>0</v>
      </c>
      <c r="L73" s="67">
        <v>19064.385000000002</v>
      </c>
      <c r="M73" s="67"/>
      <c r="N73" s="66" t="s">
        <v>112</v>
      </c>
      <c r="O73" s="67">
        <v>1563.2450000000001</v>
      </c>
      <c r="P73" s="67">
        <v>0</v>
      </c>
      <c r="Q73" s="67">
        <v>1563.2450000000001</v>
      </c>
      <c r="R73" s="67"/>
      <c r="S73" s="67">
        <v>122996.048</v>
      </c>
      <c r="T73" s="67">
        <v>0</v>
      </c>
      <c r="U73" s="67">
        <v>122996.048</v>
      </c>
      <c r="V73" s="67"/>
      <c r="W73" s="67">
        <v>348362.99599999998</v>
      </c>
      <c r="X73" s="67">
        <v>0</v>
      </c>
      <c r="Y73" s="67">
        <v>348362.99599999998</v>
      </c>
      <c r="Z73" s="67"/>
      <c r="AA73" s="66" t="s">
        <v>112</v>
      </c>
      <c r="AB73" s="67">
        <v>83846.972999999998</v>
      </c>
      <c r="AC73" s="67">
        <v>0</v>
      </c>
      <c r="AD73" s="67">
        <v>83846.972999999998</v>
      </c>
      <c r="AE73" s="67"/>
      <c r="AF73" s="67">
        <v>81250.741999999998</v>
      </c>
      <c r="AG73" s="67">
        <v>0</v>
      </c>
      <c r="AH73" s="67">
        <v>81250.741999999998</v>
      </c>
      <c r="AI73" s="67"/>
      <c r="AJ73" s="67">
        <v>0</v>
      </c>
      <c r="AK73" s="67">
        <v>0</v>
      </c>
      <c r="AL73" s="67">
        <v>0</v>
      </c>
      <c r="AM73" s="67"/>
      <c r="AN73" s="66" t="s">
        <v>112</v>
      </c>
      <c r="AO73" s="67">
        <v>144345.56400000001</v>
      </c>
      <c r="AP73" s="67">
        <v>0</v>
      </c>
      <c r="AQ73" s="67">
        <v>144345.56400000001</v>
      </c>
      <c r="AR73" s="67"/>
      <c r="AS73" s="67">
        <v>4678.2170000000006</v>
      </c>
      <c r="AT73" s="67">
        <v>0</v>
      </c>
      <c r="AU73" s="67">
        <v>4678.2170000000006</v>
      </c>
      <c r="AV73" s="67"/>
      <c r="AW73" s="67">
        <v>645068.42200000002</v>
      </c>
      <c r="AX73" s="67">
        <v>0</v>
      </c>
      <c r="AY73" s="67">
        <v>645068.42200000002</v>
      </c>
      <c r="AZ73" s="67"/>
      <c r="BA73" s="66" t="s">
        <v>112</v>
      </c>
      <c r="BB73" s="67">
        <v>19042.714</v>
      </c>
      <c r="BC73" s="67">
        <v>0</v>
      </c>
      <c r="BD73" s="67">
        <v>19042.714</v>
      </c>
      <c r="BE73" s="67"/>
      <c r="BF73" s="67">
        <v>0</v>
      </c>
      <c r="BG73" s="67">
        <v>0</v>
      </c>
      <c r="BH73" s="67">
        <v>0</v>
      </c>
      <c r="BI73" s="67"/>
      <c r="BJ73" s="67">
        <v>401987.09899999999</v>
      </c>
      <c r="BK73" s="67">
        <v>0</v>
      </c>
      <c r="BL73" s="67">
        <v>401987.09899999999</v>
      </c>
      <c r="BM73" s="67"/>
      <c r="BN73" s="66" t="s">
        <v>112</v>
      </c>
      <c r="BO73" s="67">
        <v>11460.534</v>
      </c>
      <c r="BP73" s="67">
        <v>0</v>
      </c>
      <c r="BQ73" s="67">
        <v>11460.534</v>
      </c>
      <c r="BR73" s="67"/>
      <c r="BS73" s="67">
        <v>1291.0160000000001</v>
      </c>
      <c r="BT73" s="67">
        <v>0</v>
      </c>
      <c r="BU73" s="67">
        <v>1291.0160000000001</v>
      </c>
      <c r="BV73" s="67"/>
      <c r="BW73" s="67">
        <v>1944043.0419999999</v>
      </c>
      <c r="BX73" s="67">
        <v>0</v>
      </c>
      <c r="BY73" s="67">
        <v>1944043.0419999999</v>
      </c>
      <c r="BZ73" s="67"/>
      <c r="CA73" s="93"/>
      <c r="CB73" s="93"/>
    </row>
    <row r="74" spans="1:80" s="95" customFormat="1" ht="11.7" customHeight="1">
      <c r="A74" s="66" t="s">
        <v>113</v>
      </c>
      <c r="B74" s="67">
        <v>0</v>
      </c>
      <c r="C74" s="67">
        <v>0</v>
      </c>
      <c r="D74" s="67">
        <v>0</v>
      </c>
      <c r="E74" s="66"/>
      <c r="F74" s="67">
        <v>0</v>
      </c>
      <c r="G74" s="67">
        <v>0</v>
      </c>
      <c r="H74" s="67">
        <v>0</v>
      </c>
      <c r="I74" s="67"/>
      <c r="J74" s="67">
        <v>0</v>
      </c>
      <c r="K74" s="67">
        <v>0</v>
      </c>
      <c r="L74" s="67">
        <v>0</v>
      </c>
      <c r="M74" s="67"/>
      <c r="N74" s="66" t="s">
        <v>113</v>
      </c>
      <c r="O74" s="67">
        <v>0</v>
      </c>
      <c r="P74" s="67">
        <v>0</v>
      </c>
      <c r="Q74" s="67">
        <v>0</v>
      </c>
      <c r="R74" s="67"/>
      <c r="S74" s="67">
        <v>0</v>
      </c>
      <c r="T74" s="67">
        <v>0</v>
      </c>
      <c r="U74" s="67">
        <v>0</v>
      </c>
      <c r="V74" s="67"/>
      <c r="W74" s="67">
        <v>0</v>
      </c>
      <c r="X74" s="67">
        <v>0</v>
      </c>
      <c r="Y74" s="67">
        <v>0</v>
      </c>
      <c r="Z74" s="67"/>
      <c r="AA74" s="66" t="s">
        <v>113</v>
      </c>
      <c r="AB74" s="67">
        <v>0</v>
      </c>
      <c r="AC74" s="67">
        <v>0</v>
      </c>
      <c r="AD74" s="67">
        <v>0</v>
      </c>
      <c r="AE74" s="67"/>
      <c r="AF74" s="67">
        <v>0</v>
      </c>
      <c r="AG74" s="67">
        <v>0</v>
      </c>
      <c r="AH74" s="67">
        <v>0</v>
      </c>
      <c r="AI74" s="67"/>
      <c r="AJ74" s="67">
        <v>0</v>
      </c>
      <c r="AK74" s="67">
        <v>0</v>
      </c>
      <c r="AL74" s="67">
        <v>0</v>
      </c>
      <c r="AM74" s="67"/>
      <c r="AN74" s="66" t="s">
        <v>113</v>
      </c>
      <c r="AO74" s="67">
        <v>0</v>
      </c>
      <c r="AP74" s="67">
        <v>0</v>
      </c>
      <c r="AQ74" s="67">
        <v>0</v>
      </c>
      <c r="AR74" s="67"/>
      <c r="AS74" s="67">
        <v>0</v>
      </c>
      <c r="AT74" s="67">
        <v>0</v>
      </c>
      <c r="AU74" s="67">
        <v>0</v>
      </c>
      <c r="AV74" s="67"/>
      <c r="AW74" s="67">
        <v>0</v>
      </c>
      <c r="AX74" s="67">
        <v>0</v>
      </c>
      <c r="AY74" s="67">
        <v>0</v>
      </c>
      <c r="AZ74" s="67"/>
      <c r="BA74" s="66" t="s">
        <v>113</v>
      </c>
      <c r="BB74" s="67">
        <v>0</v>
      </c>
      <c r="BC74" s="67">
        <v>0</v>
      </c>
      <c r="BD74" s="67">
        <v>0</v>
      </c>
      <c r="BE74" s="67"/>
      <c r="BF74" s="67">
        <v>0</v>
      </c>
      <c r="BG74" s="67">
        <v>0</v>
      </c>
      <c r="BH74" s="67">
        <v>0</v>
      </c>
      <c r="BI74" s="67"/>
      <c r="BJ74" s="67">
        <v>0</v>
      </c>
      <c r="BK74" s="67">
        <v>0</v>
      </c>
      <c r="BL74" s="67">
        <v>0</v>
      </c>
      <c r="BM74" s="67"/>
      <c r="BN74" s="66" t="s">
        <v>113</v>
      </c>
      <c r="BO74" s="67">
        <v>0</v>
      </c>
      <c r="BP74" s="67">
        <v>0</v>
      </c>
      <c r="BQ74" s="67">
        <v>0</v>
      </c>
      <c r="BR74" s="67"/>
      <c r="BS74" s="67">
        <v>0</v>
      </c>
      <c r="BT74" s="67">
        <v>0</v>
      </c>
      <c r="BU74" s="67">
        <v>0</v>
      </c>
      <c r="BV74" s="67"/>
      <c r="BW74" s="67">
        <v>0</v>
      </c>
      <c r="BX74" s="67">
        <v>0</v>
      </c>
      <c r="BY74" s="67">
        <v>0</v>
      </c>
      <c r="BZ74" s="67"/>
      <c r="CA74" s="93"/>
      <c r="CB74" s="93"/>
    </row>
    <row r="75" spans="1:80" s="95" customFormat="1" ht="11.7" customHeight="1">
      <c r="A75" s="73" t="s">
        <v>114</v>
      </c>
      <c r="B75" s="67">
        <v>-7.0090000000000003</v>
      </c>
      <c r="C75" s="67">
        <v>-8.900000000000001E-2</v>
      </c>
      <c r="D75" s="67">
        <v>-7.0990000000000002</v>
      </c>
      <c r="E75" s="73"/>
      <c r="F75" s="67">
        <v>13895.519</v>
      </c>
      <c r="G75" s="67">
        <v>0</v>
      </c>
      <c r="H75" s="67">
        <v>13895.519</v>
      </c>
      <c r="I75" s="67"/>
      <c r="J75" s="67">
        <v>61.92</v>
      </c>
      <c r="K75" s="67">
        <v>-8.9510000000000005</v>
      </c>
      <c r="L75" s="67">
        <v>52.969000000000001</v>
      </c>
      <c r="M75" s="67"/>
      <c r="N75" s="73" t="s">
        <v>114</v>
      </c>
      <c r="O75" s="67">
        <v>-503.93900000000002</v>
      </c>
      <c r="P75" s="67">
        <v>-7.9000000000000001E-2</v>
      </c>
      <c r="Q75" s="67">
        <v>-504.01800000000003</v>
      </c>
      <c r="R75" s="67"/>
      <c r="S75" s="67">
        <v>163.185</v>
      </c>
      <c r="T75" s="67">
        <v>0</v>
      </c>
      <c r="U75" s="67">
        <v>163.185</v>
      </c>
      <c r="V75" s="67"/>
      <c r="W75" s="67">
        <v>-55620.048000000003</v>
      </c>
      <c r="X75" s="67">
        <v>0</v>
      </c>
      <c r="Y75" s="67">
        <v>-55620.048000000003</v>
      </c>
      <c r="Z75" s="67"/>
      <c r="AA75" s="73" t="s">
        <v>114</v>
      </c>
      <c r="AB75" s="67">
        <v>16477.518</v>
      </c>
      <c r="AC75" s="67">
        <v>-4.0000000000000001E-3</v>
      </c>
      <c r="AD75" s="67">
        <v>16477.513999999999</v>
      </c>
      <c r="AE75" s="67"/>
      <c r="AF75" s="67">
        <v>-13654.092000000001</v>
      </c>
      <c r="AG75" s="67">
        <v>0</v>
      </c>
      <c r="AH75" s="67">
        <v>-13654.092000000001</v>
      </c>
      <c r="AI75" s="67"/>
      <c r="AJ75" s="67">
        <v>170.06800000000001</v>
      </c>
      <c r="AK75" s="67">
        <v>-138.30100000000002</v>
      </c>
      <c r="AL75" s="67">
        <v>31.767000000000003</v>
      </c>
      <c r="AM75" s="67"/>
      <c r="AN75" s="73" t="s">
        <v>114</v>
      </c>
      <c r="AO75" s="67">
        <v>-14017.182000000001</v>
      </c>
      <c r="AP75" s="67">
        <v>-6297.4130000000005</v>
      </c>
      <c r="AQ75" s="67">
        <v>-20314.596000000001</v>
      </c>
      <c r="AR75" s="67"/>
      <c r="AS75" s="67">
        <v>-708.37</v>
      </c>
      <c r="AT75" s="67">
        <v>-408.91300000000001</v>
      </c>
      <c r="AU75" s="67">
        <v>-1117.2830000000001</v>
      </c>
      <c r="AV75" s="67"/>
      <c r="AW75" s="67">
        <v>63019.114999999998</v>
      </c>
      <c r="AX75" s="67">
        <v>0</v>
      </c>
      <c r="AY75" s="67">
        <v>63019.114999999998</v>
      </c>
      <c r="AZ75" s="67"/>
      <c r="BA75" s="73" t="s">
        <v>114</v>
      </c>
      <c r="BB75" s="67">
        <v>-1592.307</v>
      </c>
      <c r="BC75" s="67">
        <v>0</v>
      </c>
      <c r="BD75" s="67">
        <v>-1592.307</v>
      </c>
      <c r="BE75" s="67"/>
      <c r="BF75" s="67">
        <v>597.76</v>
      </c>
      <c r="BG75" s="67">
        <v>120.73700000000001</v>
      </c>
      <c r="BH75" s="67">
        <v>718.49800000000005</v>
      </c>
      <c r="BI75" s="67"/>
      <c r="BJ75" s="67">
        <v>-30592.166000000001</v>
      </c>
      <c r="BK75" s="67">
        <v>-76146.304999999993</v>
      </c>
      <c r="BL75" s="67">
        <v>-106738.47100000001</v>
      </c>
      <c r="BM75" s="67"/>
      <c r="BN75" s="73" t="s">
        <v>114</v>
      </c>
      <c r="BO75" s="67">
        <v>-134.21299999999999</v>
      </c>
      <c r="BP75" s="67">
        <v>0</v>
      </c>
      <c r="BQ75" s="67">
        <v>-134.21299999999999</v>
      </c>
      <c r="BR75" s="67"/>
      <c r="BS75" s="67">
        <v>2209.3589999999999</v>
      </c>
      <c r="BT75" s="67">
        <v>0</v>
      </c>
      <c r="BU75" s="67">
        <v>2209.3589999999999</v>
      </c>
      <c r="BV75" s="67"/>
      <c r="BW75" s="67">
        <v>-20234.882000000012</v>
      </c>
      <c r="BX75" s="67">
        <v>-82879.317999999999</v>
      </c>
      <c r="BY75" s="67">
        <v>-103114.20100000002</v>
      </c>
      <c r="BZ75" s="67"/>
      <c r="CA75" s="93"/>
      <c r="CB75" s="93"/>
    </row>
    <row r="76" spans="1:80" s="95" customFormat="1" ht="11.4" customHeight="1">
      <c r="A76" s="101" t="s">
        <v>115</v>
      </c>
      <c r="B76" s="67">
        <v>-7.0090000000000003</v>
      </c>
      <c r="C76" s="67">
        <v>-8.900000000000001E-2</v>
      </c>
      <c r="D76" s="67">
        <v>-7.0990000000000002</v>
      </c>
      <c r="E76" s="101"/>
      <c r="F76" s="67">
        <v>13895.519</v>
      </c>
      <c r="G76" s="67">
        <v>0</v>
      </c>
      <c r="H76" s="67">
        <v>13895.519</v>
      </c>
      <c r="I76" s="67"/>
      <c r="J76" s="67">
        <v>62.215000000000003</v>
      </c>
      <c r="K76" s="67">
        <v>-8.9560000000000013</v>
      </c>
      <c r="L76" s="67">
        <v>53.258000000000003</v>
      </c>
      <c r="M76" s="67"/>
      <c r="N76" s="101" t="s">
        <v>115</v>
      </c>
      <c r="O76" s="67">
        <v>-503.93900000000002</v>
      </c>
      <c r="P76" s="67">
        <v>-7.9000000000000001E-2</v>
      </c>
      <c r="Q76" s="67">
        <v>-504.01800000000003</v>
      </c>
      <c r="R76" s="67"/>
      <c r="S76" s="67">
        <v>163.185</v>
      </c>
      <c r="T76" s="67">
        <v>0</v>
      </c>
      <c r="U76" s="67">
        <v>163.185</v>
      </c>
      <c r="V76" s="67"/>
      <c r="W76" s="67">
        <v>-54812.114999999998</v>
      </c>
      <c r="X76" s="67">
        <v>0</v>
      </c>
      <c r="Y76" s="67">
        <v>-54812.114999999998</v>
      </c>
      <c r="Z76" s="67"/>
      <c r="AA76" s="101" t="s">
        <v>115</v>
      </c>
      <c r="AB76" s="67">
        <v>3436.4439999999995</v>
      </c>
      <c r="AC76" s="67">
        <v>-4.0000000000000001E-3</v>
      </c>
      <c r="AD76" s="67">
        <v>3436.4400000000005</v>
      </c>
      <c r="AE76" s="67"/>
      <c r="AF76" s="67">
        <v>-20085.946</v>
      </c>
      <c r="AG76" s="67">
        <v>0</v>
      </c>
      <c r="AH76" s="67">
        <v>-20085.946</v>
      </c>
      <c r="AI76" s="67"/>
      <c r="AJ76" s="67">
        <v>170.06899999999951</v>
      </c>
      <c r="AK76" s="67">
        <v>-138.30099999999948</v>
      </c>
      <c r="AL76" s="67">
        <v>31.766999999999825</v>
      </c>
      <c r="AM76" s="67"/>
      <c r="AN76" s="101" t="s">
        <v>115</v>
      </c>
      <c r="AO76" s="67">
        <v>-13997.154999999999</v>
      </c>
      <c r="AP76" s="67">
        <v>-6556.6670000000004</v>
      </c>
      <c r="AQ76" s="67">
        <v>-20553.823</v>
      </c>
      <c r="AR76" s="67"/>
      <c r="AS76" s="67">
        <v>-708.37</v>
      </c>
      <c r="AT76" s="67">
        <v>-408.91300000000001</v>
      </c>
      <c r="AU76" s="67">
        <v>-1117.2830000000004</v>
      </c>
      <c r="AV76" s="67"/>
      <c r="AW76" s="67">
        <v>60853.449000000001</v>
      </c>
      <c r="AX76" s="67">
        <v>0</v>
      </c>
      <c r="AY76" s="67">
        <v>60853.449000000001</v>
      </c>
      <c r="AZ76" s="67"/>
      <c r="BA76" s="101" t="s">
        <v>115</v>
      </c>
      <c r="BB76" s="67">
        <v>-2006.9800000000002</v>
      </c>
      <c r="BC76" s="67">
        <v>0</v>
      </c>
      <c r="BD76" s="67">
        <v>-2006.9800000000002</v>
      </c>
      <c r="BE76" s="67"/>
      <c r="BF76" s="67">
        <v>597.75900000000001</v>
      </c>
      <c r="BG76" s="67">
        <v>120.73700000000001</v>
      </c>
      <c r="BH76" s="67">
        <v>718.49800000000005</v>
      </c>
      <c r="BI76" s="67"/>
      <c r="BJ76" s="67">
        <v>-24752.494000000002</v>
      </c>
      <c r="BK76" s="67">
        <v>-79601.273000000001</v>
      </c>
      <c r="BL76" s="67">
        <v>-104353.76700000001</v>
      </c>
      <c r="BM76" s="67"/>
      <c r="BN76" s="101" t="s">
        <v>115</v>
      </c>
      <c r="BO76" s="67">
        <v>-134.21299999999997</v>
      </c>
      <c r="BP76" s="67">
        <v>0</v>
      </c>
      <c r="BQ76" s="67">
        <v>-134.21299999999997</v>
      </c>
      <c r="BR76" s="67"/>
      <c r="BS76" s="67">
        <v>1171.307</v>
      </c>
      <c r="BT76" s="67">
        <v>0</v>
      </c>
      <c r="BU76" s="67">
        <v>1171.307</v>
      </c>
      <c r="BV76" s="67"/>
      <c r="BW76" s="67">
        <v>-36658.27399999999</v>
      </c>
      <c r="BX76" s="67">
        <v>-86593.544999999998</v>
      </c>
      <c r="BY76" s="67">
        <v>-123251.821</v>
      </c>
      <c r="BZ76" s="67"/>
      <c r="CA76" s="93"/>
      <c r="CB76" s="93"/>
    </row>
    <row r="77" spans="1:80" s="95" customFormat="1" ht="11.4" customHeight="1">
      <c r="A77" s="101" t="s">
        <v>116</v>
      </c>
      <c r="B77" s="67">
        <v>0</v>
      </c>
      <c r="C77" s="67">
        <v>0</v>
      </c>
      <c r="D77" s="67">
        <v>0</v>
      </c>
      <c r="E77" s="101"/>
      <c r="F77" s="67">
        <v>0</v>
      </c>
      <c r="G77" s="67">
        <v>0</v>
      </c>
      <c r="H77" s="67">
        <v>0</v>
      </c>
      <c r="I77" s="67"/>
      <c r="J77" s="67">
        <v>0</v>
      </c>
      <c r="K77" s="67">
        <v>0</v>
      </c>
      <c r="L77" s="67">
        <v>0</v>
      </c>
      <c r="M77" s="67"/>
      <c r="N77" s="101" t="s">
        <v>116</v>
      </c>
      <c r="O77" s="67">
        <v>0</v>
      </c>
      <c r="P77" s="67">
        <v>0</v>
      </c>
      <c r="Q77" s="67">
        <v>0</v>
      </c>
      <c r="R77" s="67"/>
      <c r="S77" s="67">
        <v>0</v>
      </c>
      <c r="T77" s="67">
        <v>0</v>
      </c>
      <c r="U77" s="67">
        <v>0</v>
      </c>
      <c r="V77" s="67"/>
      <c r="W77" s="67">
        <v>0</v>
      </c>
      <c r="X77" s="67">
        <v>0</v>
      </c>
      <c r="Y77" s="67">
        <v>0</v>
      </c>
      <c r="Z77" s="67"/>
      <c r="AA77" s="101" t="s">
        <v>116</v>
      </c>
      <c r="AB77" s="67">
        <v>12949.499</v>
      </c>
      <c r="AC77" s="67">
        <v>0</v>
      </c>
      <c r="AD77" s="67">
        <v>12949.499</v>
      </c>
      <c r="AE77" s="67"/>
      <c r="AF77" s="67">
        <v>6233.6</v>
      </c>
      <c r="AG77" s="67">
        <v>0</v>
      </c>
      <c r="AH77" s="67">
        <v>6233.6</v>
      </c>
      <c r="AI77" s="67"/>
      <c r="AJ77" s="67">
        <v>0</v>
      </c>
      <c r="AK77" s="67">
        <v>0</v>
      </c>
      <c r="AL77" s="67">
        <v>0</v>
      </c>
      <c r="AM77" s="67"/>
      <c r="AN77" s="101" t="s">
        <v>116</v>
      </c>
      <c r="AO77" s="67">
        <v>0</v>
      </c>
      <c r="AP77" s="67">
        <v>0</v>
      </c>
      <c r="AQ77" s="67">
        <v>0</v>
      </c>
      <c r="AR77" s="67"/>
      <c r="AS77" s="67">
        <v>0</v>
      </c>
      <c r="AT77" s="67">
        <v>0</v>
      </c>
      <c r="AU77" s="67">
        <v>0</v>
      </c>
      <c r="AV77" s="67"/>
      <c r="AW77" s="67">
        <v>-102.44</v>
      </c>
      <c r="AX77" s="67">
        <v>0</v>
      </c>
      <c r="AY77" s="67">
        <v>-102.44</v>
      </c>
      <c r="AZ77" s="67"/>
      <c r="BA77" s="101" t="s">
        <v>116</v>
      </c>
      <c r="BB77" s="67">
        <v>0</v>
      </c>
      <c r="BC77" s="67">
        <v>0</v>
      </c>
      <c r="BD77" s="67">
        <v>0</v>
      </c>
      <c r="BE77" s="67"/>
      <c r="BF77" s="67">
        <v>0</v>
      </c>
      <c r="BG77" s="67">
        <v>0</v>
      </c>
      <c r="BH77" s="67">
        <v>0</v>
      </c>
      <c r="BI77" s="67"/>
      <c r="BJ77" s="67">
        <v>2.278</v>
      </c>
      <c r="BK77" s="67">
        <v>0</v>
      </c>
      <c r="BL77" s="67">
        <v>2.278</v>
      </c>
      <c r="BM77" s="67"/>
      <c r="BN77" s="101" t="s">
        <v>116</v>
      </c>
      <c r="BO77" s="67">
        <v>0</v>
      </c>
      <c r="BP77" s="67">
        <v>0</v>
      </c>
      <c r="BQ77" s="67">
        <v>0</v>
      </c>
      <c r="BR77" s="67"/>
      <c r="BS77" s="67">
        <v>0</v>
      </c>
      <c r="BT77" s="67">
        <v>0</v>
      </c>
      <c r="BU77" s="67">
        <v>0</v>
      </c>
      <c r="BV77" s="67"/>
      <c r="BW77" s="67">
        <v>19082.937000000002</v>
      </c>
      <c r="BX77" s="67">
        <v>0</v>
      </c>
      <c r="BY77" s="67">
        <v>19082.937000000002</v>
      </c>
      <c r="BZ77" s="67"/>
      <c r="CA77" s="93"/>
      <c r="CB77" s="93"/>
    </row>
    <row r="78" spans="1:80" s="95" customFormat="1" ht="12.6" customHeight="1">
      <c r="A78" s="101" t="s">
        <v>117</v>
      </c>
      <c r="B78" s="67">
        <v>0</v>
      </c>
      <c r="C78" s="67">
        <v>0</v>
      </c>
      <c r="D78" s="67">
        <v>0</v>
      </c>
      <c r="E78" s="101"/>
      <c r="F78" s="67">
        <v>0</v>
      </c>
      <c r="G78" s="67">
        <v>0</v>
      </c>
      <c r="H78" s="67">
        <v>0</v>
      </c>
      <c r="I78" s="67"/>
      <c r="J78" s="67">
        <v>-0.29400000000000004</v>
      </c>
      <c r="K78" s="67">
        <v>5.0000000000000001E-3</v>
      </c>
      <c r="L78" s="67">
        <v>-0.28800000000000003</v>
      </c>
      <c r="M78" s="67"/>
      <c r="N78" s="101" t="s">
        <v>117</v>
      </c>
      <c r="O78" s="67">
        <v>0</v>
      </c>
      <c r="P78" s="67">
        <v>0</v>
      </c>
      <c r="Q78" s="67">
        <v>0</v>
      </c>
      <c r="R78" s="67"/>
      <c r="S78" s="67">
        <v>0</v>
      </c>
      <c r="T78" s="67">
        <v>0</v>
      </c>
      <c r="U78" s="67">
        <v>0</v>
      </c>
      <c r="V78" s="67"/>
      <c r="W78" s="67">
        <v>-807.93200000000002</v>
      </c>
      <c r="X78" s="67">
        <v>0</v>
      </c>
      <c r="Y78" s="67">
        <v>-807.93200000000002</v>
      </c>
      <c r="Z78" s="67"/>
      <c r="AA78" s="101" t="s">
        <v>117</v>
      </c>
      <c r="AB78" s="67">
        <v>91.573999999999998</v>
      </c>
      <c r="AC78" s="67">
        <v>0</v>
      </c>
      <c r="AD78" s="67">
        <v>91.573999999999998</v>
      </c>
      <c r="AE78" s="67"/>
      <c r="AF78" s="67">
        <v>198.25300000000001</v>
      </c>
      <c r="AG78" s="67">
        <v>0</v>
      </c>
      <c r="AH78" s="67">
        <v>198.25300000000001</v>
      </c>
      <c r="AI78" s="67"/>
      <c r="AJ78" s="67">
        <v>0</v>
      </c>
      <c r="AK78" s="67">
        <v>0</v>
      </c>
      <c r="AL78" s="67">
        <v>0</v>
      </c>
      <c r="AM78" s="67"/>
      <c r="AN78" s="101" t="s">
        <v>117</v>
      </c>
      <c r="AO78" s="67">
        <v>-20.027000000000001</v>
      </c>
      <c r="AP78" s="67">
        <v>259.25400000000002</v>
      </c>
      <c r="AQ78" s="67">
        <v>239.226</v>
      </c>
      <c r="AR78" s="67"/>
      <c r="AS78" s="67">
        <v>0</v>
      </c>
      <c r="AT78" s="67">
        <v>0</v>
      </c>
      <c r="AU78" s="67">
        <v>0</v>
      </c>
      <c r="AV78" s="67"/>
      <c r="AW78" s="67">
        <v>2268.1060000000002</v>
      </c>
      <c r="AX78" s="67">
        <v>0</v>
      </c>
      <c r="AY78" s="67">
        <v>2268.1060000000002</v>
      </c>
      <c r="AZ78" s="67"/>
      <c r="BA78" s="101" t="s">
        <v>117</v>
      </c>
      <c r="BB78" s="67">
        <v>414.67200000000003</v>
      </c>
      <c r="BC78" s="67">
        <v>0</v>
      </c>
      <c r="BD78" s="67">
        <v>414.67200000000003</v>
      </c>
      <c r="BE78" s="67"/>
      <c r="BF78" s="67">
        <v>0</v>
      </c>
      <c r="BG78" s="67">
        <v>0</v>
      </c>
      <c r="BH78" s="67">
        <v>0</v>
      </c>
      <c r="BI78" s="67"/>
      <c r="BJ78" s="67">
        <v>-5841.95</v>
      </c>
      <c r="BK78" s="67">
        <v>3454.9670000000001</v>
      </c>
      <c r="BL78" s="67">
        <v>-2386.982</v>
      </c>
      <c r="BM78" s="67"/>
      <c r="BN78" s="101" t="s">
        <v>117</v>
      </c>
      <c r="BO78" s="67">
        <v>0</v>
      </c>
      <c r="BP78" s="67">
        <v>0</v>
      </c>
      <c r="BQ78" s="67">
        <v>0</v>
      </c>
      <c r="BR78" s="67"/>
      <c r="BS78" s="67">
        <v>1038.0510000000002</v>
      </c>
      <c r="BT78" s="67">
        <v>0</v>
      </c>
      <c r="BU78" s="67">
        <v>1038.0510000000002</v>
      </c>
      <c r="BV78" s="67"/>
      <c r="BW78" s="67">
        <v>-2659.5469999999996</v>
      </c>
      <c r="BX78" s="67">
        <v>3714.2260000000001</v>
      </c>
      <c r="BY78" s="67">
        <v>1054.6800000000005</v>
      </c>
      <c r="BZ78" s="67"/>
      <c r="CA78" s="93"/>
      <c r="CB78" s="93"/>
    </row>
    <row r="79" spans="1:80" s="95" customFormat="1" ht="12.6" customHeight="1">
      <c r="A79" s="66" t="s">
        <v>118</v>
      </c>
      <c r="B79" s="67">
        <v>1.2930000000000001</v>
      </c>
      <c r="C79" s="67">
        <v>0</v>
      </c>
      <c r="D79" s="67">
        <v>1.2930000000000001</v>
      </c>
      <c r="E79" s="66"/>
      <c r="F79" s="67">
        <v>0</v>
      </c>
      <c r="G79" s="67">
        <v>0</v>
      </c>
      <c r="H79" s="67">
        <v>0</v>
      </c>
      <c r="I79" s="67"/>
      <c r="J79" s="67">
        <v>53308.517999999996</v>
      </c>
      <c r="K79" s="67">
        <v>0</v>
      </c>
      <c r="L79" s="67">
        <v>53308.517999999996</v>
      </c>
      <c r="M79" s="67"/>
      <c r="N79" s="66" t="s">
        <v>118</v>
      </c>
      <c r="O79" s="67">
        <v>-644.67100000000005</v>
      </c>
      <c r="P79" s="67">
        <v>0</v>
      </c>
      <c r="Q79" s="67">
        <v>-644.67100000000005</v>
      </c>
      <c r="R79" s="67"/>
      <c r="S79" s="67">
        <v>0</v>
      </c>
      <c r="T79" s="67">
        <v>0</v>
      </c>
      <c r="U79" s="67">
        <v>0</v>
      </c>
      <c r="V79" s="67"/>
      <c r="W79" s="67">
        <v>-91407.948999999993</v>
      </c>
      <c r="X79" s="67">
        <v>0</v>
      </c>
      <c r="Y79" s="67">
        <v>-91407.948999999993</v>
      </c>
      <c r="Z79" s="67"/>
      <c r="AA79" s="66" t="s">
        <v>118</v>
      </c>
      <c r="AB79" s="67">
        <v>-13606.397000000001</v>
      </c>
      <c r="AC79" s="67">
        <v>0</v>
      </c>
      <c r="AD79" s="67">
        <v>-13606.397000000001</v>
      </c>
      <c r="AE79" s="67"/>
      <c r="AF79" s="67">
        <v>-2036.4080000000001</v>
      </c>
      <c r="AG79" s="67">
        <v>0</v>
      </c>
      <c r="AH79" s="67">
        <v>-2036.4080000000001</v>
      </c>
      <c r="AI79" s="67"/>
      <c r="AJ79" s="67">
        <v>-1001.9780000000001</v>
      </c>
      <c r="AK79" s="67">
        <v>0</v>
      </c>
      <c r="AL79" s="67">
        <v>-1001.9780000000001</v>
      </c>
      <c r="AM79" s="67"/>
      <c r="AN79" s="66" t="s">
        <v>118</v>
      </c>
      <c r="AO79" s="67">
        <v>12175.808000000001</v>
      </c>
      <c r="AP79" s="67">
        <v>64628.554000000004</v>
      </c>
      <c r="AQ79" s="67">
        <v>76804.362999999998</v>
      </c>
      <c r="AR79" s="67"/>
      <c r="AS79" s="67">
        <v>-11856.369000000001</v>
      </c>
      <c r="AT79" s="67">
        <v>0</v>
      </c>
      <c r="AU79" s="67">
        <v>-11856.369000000001</v>
      </c>
      <c r="AV79" s="67"/>
      <c r="AW79" s="67">
        <v>292028.408</v>
      </c>
      <c r="AX79" s="67">
        <v>0</v>
      </c>
      <c r="AY79" s="67">
        <v>292028.408</v>
      </c>
      <c r="AZ79" s="67"/>
      <c r="BA79" s="66" t="s">
        <v>118</v>
      </c>
      <c r="BB79" s="67">
        <v>-2662.4580000000001</v>
      </c>
      <c r="BC79" s="67">
        <v>0</v>
      </c>
      <c r="BD79" s="67">
        <v>-2662.4580000000001</v>
      </c>
      <c r="BE79" s="67"/>
      <c r="BF79" s="67">
        <v>-31043.153999999999</v>
      </c>
      <c r="BG79" s="67">
        <v>0</v>
      </c>
      <c r="BH79" s="67">
        <v>-31043.153999999999</v>
      </c>
      <c r="BI79" s="67"/>
      <c r="BJ79" s="67">
        <v>263203.50599999999</v>
      </c>
      <c r="BK79" s="67">
        <v>0</v>
      </c>
      <c r="BL79" s="67">
        <v>263203.50599999999</v>
      </c>
      <c r="BM79" s="67"/>
      <c r="BN79" s="66" t="s">
        <v>118</v>
      </c>
      <c r="BO79" s="67">
        <v>9378.8700000000008</v>
      </c>
      <c r="BP79" s="67">
        <v>0</v>
      </c>
      <c r="BQ79" s="67">
        <v>9378.8700000000008</v>
      </c>
      <c r="BR79" s="67"/>
      <c r="BS79" s="67">
        <v>-85102.178</v>
      </c>
      <c r="BT79" s="67">
        <v>0</v>
      </c>
      <c r="BU79" s="67">
        <v>-85102.178</v>
      </c>
      <c r="BV79" s="67"/>
      <c r="BW79" s="67">
        <v>390734.84099999996</v>
      </c>
      <c r="BX79" s="67">
        <v>64628.554000000004</v>
      </c>
      <c r="BY79" s="67">
        <v>455363.39600000001</v>
      </c>
      <c r="BZ79" s="67"/>
      <c r="CA79" s="93"/>
      <c r="CB79" s="93"/>
    </row>
    <row r="80" spans="1:80" s="95" customFormat="1">
      <c r="A80" s="66" t="s">
        <v>119</v>
      </c>
      <c r="B80" s="67">
        <v>-922.15600000000006</v>
      </c>
      <c r="C80" s="67">
        <v>0</v>
      </c>
      <c r="D80" s="67">
        <v>-922.15600000000006</v>
      </c>
      <c r="E80" s="66"/>
      <c r="F80" s="67">
        <v>48987.255000000005</v>
      </c>
      <c r="G80" s="67">
        <v>0</v>
      </c>
      <c r="H80" s="67">
        <v>48987.255000000005</v>
      </c>
      <c r="I80" s="67"/>
      <c r="J80" s="67">
        <v>18205.228999999999</v>
      </c>
      <c r="K80" s="67">
        <v>0</v>
      </c>
      <c r="L80" s="67">
        <v>18205.228999999999</v>
      </c>
      <c r="M80" s="67"/>
      <c r="N80" s="66" t="s">
        <v>119</v>
      </c>
      <c r="O80" s="67">
        <v>10071.107</v>
      </c>
      <c r="P80" s="67">
        <v>0</v>
      </c>
      <c r="Q80" s="67">
        <v>10071.107</v>
      </c>
      <c r="R80" s="67"/>
      <c r="S80" s="67">
        <v>20747.727999999999</v>
      </c>
      <c r="T80" s="67">
        <v>0</v>
      </c>
      <c r="U80" s="67">
        <v>20747.727999999999</v>
      </c>
      <c r="V80" s="67"/>
      <c r="W80" s="67">
        <v>213970.09599999999</v>
      </c>
      <c r="X80" s="67">
        <v>0</v>
      </c>
      <c r="Y80" s="67">
        <v>213970.09599999999</v>
      </c>
      <c r="Z80" s="67"/>
      <c r="AA80" s="66" t="s">
        <v>119</v>
      </c>
      <c r="AB80" s="67">
        <v>127887.012</v>
      </c>
      <c r="AC80" s="67">
        <v>0</v>
      </c>
      <c r="AD80" s="67">
        <v>127887.012</v>
      </c>
      <c r="AE80" s="67"/>
      <c r="AF80" s="67">
        <v>185269.307</v>
      </c>
      <c r="AG80" s="67">
        <v>0</v>
      </c>
      <c r="AH80" s="67">
        <v>185269.307</v>
      </c>
      <c r="AI80" s="67"/>
      <c r="AJ80" s="67">
        <v>2797.884</v>
      </c>
      <c r="AK80" s="67">
        <v>0</v>
      </c>
      <c r="AL80" s="67">
        <v>2797.884</v>
      </c>
      <c r="AM80" s="67"/>
      <c r="AN80" s="66" t="s">
        <v>119</v>
      </c>
      <c r="AO80" s="67">
        <v>118401.84299999999</v>
      </c>
      <c r="AP80" s="67">
        <v>0</v>
      </c>
      <c r="AQ80" s="67">
        <v>118401.84299999999</v>
      </c>
      <c r="AR80" s="67"/>
      <c r="AS80" s="67">
        <v>70675.827999999994</v>
      </c>
      <c r="AT80" s="67">
        <v>0</v>
      </c>
      <c r="AU80" s="67">
        <v>70675.827999999994</v>
      </c>
      <c r="AV80" s="67"/>
      <c r="AW80" s="67">
        <v>507040.18599999999</v>
      </c>
      <c r="AX80" s="67">
        <v>0</v>
      </c>
      <c r="AY80" s="67">
        <v>507040.18599999999</v>
      </c>
      <c r="AZ80" s="67"/>
      <c r="BA80" s="66" t="s">
        <v>119</v>
      </c>
      <c r="BB80" s="67">
        <v>20658.530999999999</v>
      </c>
      <c r="BC80" s="67">
        <v>0</v>
      </c>
      <c r="BD80" s="67">
        <v>20658.530999999999</v>
      </c>
      <c r="BE80" s="67"/>
      <c r="BF80" s="67">
        <v>-1132.144</v>
      </c>
      <c r="BG80" s="67">
        <v>0</v>
      </c>
      <c r="BH80" s="67">
        <v>-1132.144</v>
      </c>
      <c r="BI80" s="67"/>
      <c r="BJ80" s="67">
        <v>240320.37599999999</v>
      </c>
      <c r="BK80" s="67">
        <v>0</v>
      </c>
      <c r="BL80" s="67">
        <v>240320.37599999999</v>
      </c>
      <c r="BM80" s="67"/>
      <c r="BN80" s="66" t="s">
        <v>119</v>
      </c>
      <c r="BO80" s="67">
        <v>26160.293000000001</v>
      </c>
      <c r="BP80" s="67">
        <v>0</v>
      </c>
      <c r="BQ80" s="67">
        <v>26160.293000000001</v>
      </c>
      <c r="BR80" s="67"/>
      <c r="BS80" s="67">
        <v>49447.686999999998</v>
      </c>
      <c r="BT80" s="67">
        <v>0</v>
      </c>
      <c r="BU80" s="67">
        <v>49447.686999999998</v>
      </c>
      <c r="BV80" s="67"/>
      <c r="BW80" s="67">
        <v>1658586.0619999997</v>
      </c>
      <c r="BX80" s="67">
        <v>0</v>
      </c>
      <c r="BY80" s="67">
        <v>1658586.0619999997</v>
      </c>
      <c r="BZ80" s="67"/>
      <c r="CA80" s="93"/>
      <c r="CB80" s="93"/>
    </row>
    <row r="81" spans="1:110" s="95" customFormat="1" ht="4.2" customHeight="1">
      <c r="A81" s="96"/>
      <c r="B81" s="92"/>
      <c r="C81" s="92"/>
      <c r="D81" s="92"/>
      <c r="E81" s="96"/>
      <c r="F81" s="92"/>
      <c r="G81" s="92"/>
      <c r="H81" s="92"/>
      <c r="I81" s="92"/>
      <c r="J81" s="92"/>
      <c r="K81" s="92"/>
      <c r="L81" s="92"/>
      <c r="M81" s="92"/>
      <c r="N81" s="96"/>
      <c r="O81" s="92"/>
      <c r="P81" s="92"/>
      <c r="Q81" s="92"/>
      <c r="R81" s="92"/>
      <c r="S81" s="92"/>
      <c r="T81" s="92"/>
      <c r="U81" s="92"/>
      <c r="V81" s="92"/>
      <c r="W81" s="92"/>
      <c r="X81" s="92"/>
      <c r="Y81" s="92"/>
      <c r="Z81" s="92"/>
      <c r="AA81" s="96"/>
      <c r="AB81" s="92"/>
      <c r="AC81" s="92"/>
      <c r="AD81" s="92"/>
      <c r="AE81" s="92"/>
      <c r="AF81" s="92"/>
      <c r="AG81" s="92"/>
      <c r="AH81" s="92"/>
      <c r="AI81" s="92"/>
      <c r="AJ81" s="92"/>
      <c r="AK81" s="92"/>
      <c r="AL81" s="92"/>
      <c r="AM81" s="92"/>
      <c r="AN81" s="96"/>
      <c r="AO81" s="92"/>
      <c r="AP81" s="92"/>
      <c r="AQ81" s="92"/>
      <c r="AR81" s="92"/>
      <c r="AS81" s="92"/>
      <c r="AT81" s="92"/>
      <c r="AU81" s="92"/>
      <c r="AV81" s="92"/>
      <c r="AW81" s="92"/>
      <c r="AX81" s="92"/>
      <c r="AY81" s="92"/>
      <c r="AZ81" s="92"/>
      <c r="BA81" s="96"/>
      <c r="BB81" s="92"/>
      <c r="BC81" s="92"/>
      <c r="BD81" s="92"/>
      <c r="BE81" s="92"/>
      <c r="BF81" s="92"/>
      <c r="BG81" s="92"/>
      <c r="BH81" s="92"/>
      <c r="BI81" s="92"/>
      <c r="BJ81" s="92"/>
      <c r="BK81" s="92"/>
      <c r="BL81" s="92"/>
      <c r="BM81" s="92"/>
      <c r="BN81" s="96"/>
      <c r="BO81" s="92"/>
      <c r="BP81" s="92"/>
      <c r="BQ81" s="92"/>
      <c r="BR81" s="92"/>
      <c r="BS81" s="92"/>
      <c r="BT81" s="92"/>
      <c r="BU81" s="92"/>
      <c r="BV81" s="92"/>
      <c r="BW81" s="92">
        <v>0</v>
      </c>
      <c r="BX81" s="92">
        <v>0</v>
      </c>
      <c r="BY81" s="92">
        <v>0</v>
      </c>
      <c r="BZ81" s="92"/>
      <c r="CA81" s="93"/>
      <c r="CB81" s="93"/>
    </row>
    <row r="82" spans="1:110" s="98" customFormat="1" ht="13.95" customHeight="1">
      <c r="A82" s="78" t="s">
        <v>120</v>
      </c>
      <c r="B82" s="79">
        <v>191504.22099999999</v>
      </c>
      <c r="C82" s="79">
        <v>102217.436</v>
      </c>
      <c r="D82" s="79">
        <v>293721.65700000001</v>
      </c>
      <c r="E82" s="78"/>
      <c r="F82" s="79">
        <v>819439.99300000002</v>
      </c>
      <c r="G82" s="79">
        <v>14448.488000000001</v>
      </c>
      <c r="H82" s="79">
        <v>833888.48199999996</v>
      </c>
      <c r="I82" s="79"/>
      <c r="J82" s="79">
        <v>261944.851</v>
      </c>
      <c r="K82" s="79">
        <v>351798.16499999998</v>
      </c>
      <c r="L82" s="79">
        <v>613743.01599999995</v>
      </c>
      <c r="M82" s="79"/>
      <c r="N82" s="78" t="s">
        <v>120</v>
      </c>
      <c r="O82" s="79">
        <v>466948.087</v>
      </c>
      <c r="P82" s="79">
        <v>34340.345999999998</v>
      </c>
      <c r="Q82" s="79">
        <v>501288.43300000002</v>
      </c>
      <c r="R82" s="79"/>
      <c r="S82" s="79">
        <v>220281.92800000001</v>
      </c>
      <c r="T82" s="79">
        <v>42969.925000000003</v>
      </c>
      <c r="U82" s="79">
        <v>263251.853</v>
      </c>
      <c r="V82" s="79"/>
      <c r="W82" s="79">
        <v>11043498.391000001</v>
      </c>
      <c r="X82" s="79">
        <v>4842480.2659999998</v>
      </c>
      <c r="Y82" s="79">
        <v>15885978.658</v>
      </c>
      <c r="Z82" s="79"/>
      <c r="AA82" s="78" t="s">
        <v>120</v>
      </c>
      <c r="AB82" s="79">
        <v>1601145.892</v>
      </c>
      <c r="AC82" s="79">
        <v>1158965.531</v>
      </c>
      <c r="AD82" s="79">
        <v>2760111.423</v>
      </c>
      <c r="AE82" s="79"/>
      <c r="AF82" s="79">
        <v>6047515.9019999998</v>
      </c>
      <c r="AG82" s="79">
        <v>840903.22699999996</v>
      </c>
      <c r="AH82" s="79">
        <v>6888419.1299999999</v>
      </c>
      <c r="AI82" s="79"/>
      <c r="AJ82" s="79">
        <v>68887.495999999999</v>
      </c>
      <c r="AK82" s="79">
        <v>89734.33</v>
      </c>
      <c r="AL82" s="79">
        <v>158621.82699999999</v>
      </c>
      <c r="AM82" s="79"/>
      <c r="AN82" s="78" t="s">
        <v>120</v>
      </c>
      <c r="AO82" s="79">
        <v>3541640.031</v>
      </c>
      <c r="AP82" s="79">
        <v>2537204.6809999999</v>
      </c>
      <c r="AQ82" s="79">
        <v>6078844.7120000003</v>
      </c>
      <c r="AR82" s="79"/>
      <c r="AS82" s="79">
        <v>647295.23899999994</v>
      </c>
      <c r="AT82" s="79">
        <v>20524.136999999999</v>
      </c>
      <c r="AU82" s="79">
        <v>667819.37699999998</v>
      </c>
      <c r="AV82" s="79"/>
      <c r="AW82" s="79">
        <v>11571782.904999999</v>
      </c>
      <c r="AX82" s="79">
        <v>6668965.8470000001</v>
      </c>
      <c r="AY82" s="79">
        <v>18240748.752999999</v>
      </c>
      <c r="AZ82" s="79"/>
      <c r="BA82" s="78" t="s">
        <v>120</v>
      </c>
      <c r="BB82" s="79">
        <v>3268305.162</v>
      </c>
      <c r="BC82" s="79">
        <v>810323.73300000001</v>
      </c>
      <c r="BD82" s="79">
        <v>4078628.895</v>
      </c>
      <c r="BE82" s="79"/>
      <c r="BF82" s="79">
        <v>79770.472999999998</v>
      </c>
      <c r="BG82" s="79">
        <v>85818.521999999997</v>
      </c>
      <c r="BH82" s="79">
        <v>165588.995</v>
      </c>
      <c r="BI82" s="79"/>
      <c r="BJ82" s="79">
        <v>12152516.213</v>
      </c>
      <c r="BK82" s="79">
        <v>8799837.0490000006</v>
      </c>
      <c r="BL82" s="79">
        <v>20952353.263</v>
      </c>
      <c r="BM82" s="79"/>
      <c r="BN82" s="78" t="s">
        <v>120</v>
      </c>
      <c r="BO82" s="79">
        <v>195508.64199999999</v>
      </c>
      <c r="BP82" s="79">
        <v>66356.527000000002</v>
      </c>
      <c r="BQ82" s="79">
        <v>261865.16899999999</v>
      </c>
      <c r="BR82" s="79"/>
      <c r="BS82" s="79">
        <v>882716.5</v>
      </c>
      <c r="BT82" s="79">
        <v>110484.774</v>
      </c>
      <c r="BU82" s="79">
        <v>993201.27500000002</v>
      </c>
      <c r="BV82" s="79"/>
      <c r="BW82" s="79">
        <v>53060701.925999992</v>
      </c>
      <c r="BX82" s="79">
        <v>26577372.983999997</v>
      </c>
      <c r="BY82" s="79">
        <v>79638074.917999998</v>
      </c>
      <c r="BZ82" s="79"/>
      <c r="CA82" s="97"/>
      <c r="CB82" s="97"/>
    </row>
    <row r="83" spans="1:110" s="98" customFormat="1" ht="4.2" customHeight="1">
      <c r="A83" s="99"/>
      <c r="B83" s="100"/>
      <c r="C83" s="100"/>
      <c r="D83" s="100"/>
      <c r="E83" s="99"/>
      <c r="F83" s="100"/>
      <c r="G83" s="100"/>
      <c r="H83" s="100"/>
      <c r="I83" s="100"/>
      <c r="J83" s="100"/>
      <c r="K83" s="100"/>
      <c r="L83" s="100"/>
      <c r="M83" s="100"/>
      <c r="N83" s="99"/>
      <c r="O83" s="100"/>
      <c r="P83" s="100"/>
      <c r="Q83" s="100"/>
      <c r="R83" s="100"/>
      <c r="S83" s="100"/>
      <c r="T83" s="100"/>
      <c r="U83" s="100"/>
      <c r="V83" s="100"/>
      <c r="W83" s="100"/>
      <c r="X83" s="100"/>
      <c r="Y83" s="100"/>
      <c r="Z83" s="100"/>
      <c r="AA83" s="99"/>
      <c r="AB83" s="100"/>
      <c r="AC83" s="100"/>
      <c r="AD83" s="100"/>
      <c r="AE83" s="100"/>
      <c r="AF83" s="100"/>
      <c r="AG83" s="100"/>
      <c r="AH83" s="100"/>
      <c r="AI83" s="100"/>
      <c r="AJ83" s="100"/>
      <c r="AK83" s="100"/>
      <c r="AL83" s="100"/>
      <c r="AM83" s="100"/>
      <c r="AN83" s="99"/>
      <c r="AO83" s="100"/>
      <c r="AP83" s="100"/>
      <c r="AQ83" s="100"/>
      <c r="AR83" s="100"/>
      <c r="AS83" s="100"/>
      <c r="AT83" s="100"/>
      <c r="AU83" s="100"/>
      <c r="AV83" s="100"/>
      <c r="AW83" s="100"/>
      <c r="AX83" s="100"/>
      <c r="AY83" s="100"/>
      <c r="AZ83" s="100"/>
      <c r="BA83" s="99"/>
      <c r="BB83" s="100"/>
      <c r="BC83" s="100"/>
      <c r="BD83" s="100"/>
      <c r="BE83" s="100"/>
      <c r="BF83" s="100"/>
      <c r="BG83" s="100"/>
      <c r="BH83" s="100"/>
      <c r="BI83" s="100"/>
      <c r="BJ83" s="100"/>
      <c r="BK83" s="100"/>
      <c r="BL83" s="100"/>
      <c r="BM83" s="100"/>
      <c r="BN83" s="99"/>
      <c r="BO83" s="100"/>
      <c r="BP83" s="100"/>
      <c r="BQ83" s="100"/>
      <c r="BR83" s="100"/>
      <c r="BS83" s="100"/>
      <c r="BT83" s="100"/>
      <c r="BU83" s="100"/>
      <c r="BV83" s="100"/>
      <c r="BW83" s="100">
        <v>0</v>
      </c>
      <c r="BX83" s="100">
        <v>0</v>
      </c>
      <c r="BY83" s="100">
        <v>0</v>
      </c>
      <c r="BZ83" s="100"/>
      <c r="CA83" s="97"/>
      <c r="CB83" s="97"/>
    </row>
    <row r="84" spans="1:110" s="61" customFormat="1">
      <c r="A84" s="71" t="s">
        <v>121</v>
      </c>
      <c r="B84" s="72">
        <v>1548008.45</v>
      </c>
      <c r="C84" s="72">
        <v>2698756.23</v>
      </c>
      <c r="D84" s="72">
        <v>4246764.6809999999</v>
      </c>
      <c r="E84" s="71"/>
      <c r="F84" s="72">
        <v>0</v>
      </c>
      <c r="G84" s="72">
        <v>0</v>
      </c>
      <c r="H84" s="72">
        <v>0</v>
      </c>
      <c r="I84" s="72"/>
      <c r="J84" s="72">
        <v>804189.56200000003</v>
      </c>
      <c r="K84" s="72">
        <v>79442.66</v>
      </c>
      <c r="L84" s="72">
        <v>883632.223</v>
      </c>
      <c r="M84" s="72"/>
      <c r="N84" s="71" t="s">
        <v>121</v>
      </c>
      <c r="O84" s="72">
        <v>510424.23499999999</v>
      </c>
      <c r="P84" s="72">
        <v>28261.724999999999</v>
      </c>
      <c r="Q84" s="72">
        <v>538685.96100000001</v>
      </c>
      <c r="R84" s="72"/>
      <c r="S84" s="72">
        <v>2304156.4720000001</v>
      </c>
      <c r="T84" s="72">
        <v>581501.62899999996</v>
      </c>
      <c r="U84" s="72">
        <v>2885658.102</v>
      </c>
      <c r="V84" s="72"/>
      <c r="W84" s="72">
        <v>0</v>
      </c>
      <c r="X84" s="72">
        <v>0</v>
      </c>
      <c r="Y84" s="72">
        <v>0</v>
      </c>
      <c r="Z84" s="72"/>
      <c r="AA84" s="71" t="s">
        <v>121</v>
      </c>
      <c r="AB84" s="72">
        <v>2820498.23</v>
      </c>
      <c r="AC84" s="72">
        <v>156247.89300000001</v>
      </c>
      <c r="AD84" s="72">
        <v>2976746.1230000001</v>
      </c>
      <c r="AE84" s="72"/>
      <c r="AF84" s="72">
        <v>0</v>
      </c>
      <c r="AG84" s="72">
        <v>0</v>
      </c>
      <c r="AH84" s="72">
        <v>0</v>
      </c>
      <c r="AI84" s="72"/>
      <c r="AJ84" s="72">
        <v>981624.08400000003</v>
      </c>
      <c r="AK84" s="72">
        <v>870591.42200000002</v>
      </c>
      <c r="AL84" s="72">
        <v>1852215.5060000001</v>
      </c>
      <c r="AM84" s="72"/>
      <c r="AN84" s="71" t="s">
        <v>121</v>
      </c>
      <c r="AO84" s="72">
        <v>0</v>
      </c>
      <c r="AP84" s="72">
        <v>0</v>
      </c>
      <c r="AQ84" s="72">
        <v>0</v>
      </c>
      <c r="AR84" s="72"/>
      <c r="AS84" s="72">
        <v>0</v>
      </c>
      <c r="AT84" s="72">
        <v>0</v>
      </c>
      <c r="AU84" s="72">
        <v>0</v>
      </c>
      <c r="AV84" s="72"/>
      <c r="AW84" s="72">
        <v>0</v>
      </c>
      <c r="AX84" s="72">
        <v>0</v>
      </c>
      <c r="AY84" s="72">
        <v>0</v>
      </c>
      <c r="AZ84" s="72"/>
      <c r="BA84" s="71" t="s">
        <v>121</v>
      </c>
      <c r="BB84" s="72">
        <v>0</v>
      </c>
      <c r="BC84" s="72">
        <v>0</v>
      </c>
      <c r="BD84" s="72">
        <v>0</v>
      </c>
      <c r="BE84" s="72"/>
      <c r="BF84" s="72">
        <v>0</v>
      </c>
      <c r="BG84" s="72">
        <v>0</v>
      </c>
      <c r="BH84" s="72">
        <v>0</v>
      </c>
      <c r="BI84" s="72"/>
      <c r="BJ84" s="72">
        <v>59923.438999999998</v>
      </c>
      <c r="BK84" s="72">
        <v>856216.00699999998</v>
      </c>
      <c r="BL84" s="72">
        <v>916139.446</v>
      </c>
      <c r="BM84" s="72"/>
      <c r="BN84" s="71" t="s">
        <v>121</v>
      </c>
      <c r="BO84" s="72">
        <v>3928408.6409999998</v>
      </c>
      <c r="BP84" s="72">
        <v>775979.01899999997</v>
      </c>
      <c r="BQ84" s="72">
        <v>4704387.6610000003</v>
      </c>
      <c r="BR84" s="72"/>
      <c r="BS84" s="72">
        <v>0</v>
      </c>
      <c r="BT84" s="72">
        <v>0</v>
      </c>
      <c r="BU84" s="72">
        <v>0</v>
      </c>
      <c r="BV84" s="72"/>
      <c r="BW84" s="72">
        <v>12957233.113000002</v>
      </c>
      <c r="BX84" s="72">
        <v>6046996.5850000009</v>
      </c>
      <c r="BY84" s="72">
        <v>19004229.703000002</v>
      </c>
      <c r="BZ84" s="72"/>
      <c r="CA84" s="70"/>
      <c r="CB84" s="70"/>
    </row>
    <row r="85" spans="1:110" s="61" customFormat="1">
      <c r="A85" s="71" t="s">
        <v>122</v>
      </c>
      <c r="B85" s="72">
        <v>11148.762000000001</v>
      </c>
      <c r="C85" s="72">
        <v>23630.04</v>
      </c>
      <c r="D85" s="72">
        <v>34778.802000000003</v>
      </c>
      <c r="E85" s="71"/>
      <c r="F85" s="72">
        <v>4713.4660000000003</v>
      </c>
      <c r="G85" s="72">
        <v>372.54700000000003</v>
      </c>
      <c r="H85" s="72">
        <v>5086.0129999999999</v>
      </c>
      <c r="I85" s="72"/>
      <c r="J85" s="72">
        <v>220449.52000000002</v>
      </c>
      <c r="K85" s="72">
        <v>531.32600000000002</v>
      </c>
      <c r="L85" s="72">
        <v>220980.84700000001</v>
      </c>
      <c r="M85" s="72"/>
      <c r="N85" s="71" t="s">
        <v>122</v>
      </c>
      <c r="O85" s="72">
        <v>410.94600000000003</v>
      </c>
      <c r="P85" s="72">
        <v>0</v>
      </c>
      <c r="Q85" s="72">
        <v>410.94600000000003</v>
      </c>
      <c r="R85" s="72"/>
      <c r="S85" s="72">
        <v>21.993000000000002</v>
      </c>
      <c r="T85" s="72">
        <v>106.973</v>
      </c>
      <c r="U85" s="72">
        <v>128.96600000000001</v>
      </c>
      <c r="V85" s="72"/>
      <c r="W85" s="72">
        <v>451.90800000000002</v>
      </c>
      <c r="X85" s="72">
        <v>0</v>
      </c>
      <c r="Y85" s="72">
        <v>451.90800000000002</v>
      </c>
      <c r="Z85" s="72"/>
      <c r="AA85" s="71" t="s">
        <v>122</v>
      </c>
      <c r="AB85" s="72">
        <v>1216962.585</v>
      </c>
      <c r="AC85" s="72">
        <v>77421.34</v>
      </c>
      <c r="AD85" s="72">
        <v>1294383.926</v>
      </c>
      <c r="AE85" s="72"/>
      <c r="AF85" s="72">
        <v>5971362.9079999998</v>
      </c>
      <c r="AG85" s="72">
        <v>165.815</v>
      </c>
      <c r="AH85" s="72">
        <v>5971528.7240000004</v>
      </c>
      <c r="AI85" s="72"/>
      <c r="AJ85" s="72">
        <v>0</v>
      </c>
      <c r="AK85" s="72">
        <v>0</v>
      </c>
      <c r="AL85" s="72">
        <v>0</v>
      </c>
      <c r="AM85" s="72"/>
      <c r="AN85" s="71" t="s">
        <v>122</v>
      </c>
      <c r="AO85" s="72">
        <v>-44957.843000000001</v>
      </c>
      <c r="AP85" s="72">
        <v>-8142.7710000000006</v>
      </c>
      <c r="AQ85" s="72">
        <v>-53100.614000000001</v>
      </c>
      <c r="AR85" s="72"/>
      <c r="AS85" s="72">
        <v>3712.5</v>
      </c>
      <c r="AT85" s="72">
        <v>0</v>
      </c>
      <c r="AU85" s="72">
        <v>3712.5</v>
      </c>
      <c r="AV85" s="72"/>
      <c r="AW85" s="72">
        <v>263022.087</v>
      </c>
      <c r="AX85" s="72">
        <v>1011136.982</v>
      </c>
      <c r="AY85" s="72">
        <v>1274159.0689999999</v>
      </c>
      <c r="AZ85" s="72"/>
      <c r="BA85" s="71" t="s">
        <v>122</v>
      </c>
      <c r="BB85" s="72">
        <v>2981.241</v>
      </c>
      <c r="BC85" s="72">
        <v>0</v>
      </c>
      <c r="BD85" s="72">
        <v>2981.241</v>
      </c>
      <c r="BE85" s="72"/>
      <c r="BF85" s="72">
        <v>1165.114</v>
      </c>
      <c r="BG85" s="72">
        <v>0</v>
      </c>
      <c r="BH85" s="72">
        <v>1165.114</v>
      </c>
      <c r="BI85" s="72"/>
      <c r="BJ85" s="72">
        <v>39325.851999999999</v>
      </c>
      <c r="BK85" s="72">
        <v>-642672.18000000005</v>
      </c>
      <c r="BL85" s="72">
        <v>-603346.32700000005</v>
      </c>
      <c r="BM85" s="72"/>
      <c r="BN85" s="71" t="s">
        <v>122</v>
      </c>
      <c r="BO85" s="72">
        <v>45444.239000000001</v>
      </c>
      <c r="BP85" s="72">
        <v>21350.597999999998</v>
      </c>
      <c r="BQ85" s="72">
        <v>66794.837</v>
      </c>
      <c r="BR85" s="72"/>
      <c r="BS85" s="72">
        <v>1237.5</v>
      </c>
      <c r="BT85" s="72">
        <v>0</v>
      </c>
      <c r="BU85" s="72">
        <v>1237.5</v>
      </c>
      <c r="BV85" s="72"/>
      <c r="BW85" s="72">
        <v>7737452.7779999999</v>
      </c>
      <c r="BX85" s="72">
        <v>483900.66999999981</v>
      </c>
      <c r="BY85" s="72">
        <v>8221353.4520000005</v>
      </c>
      <c r="BZ85" s="72"/>
      <c r="CA85" s="70"/>
      <c r="CB85" s="70"/>
    </row>
    <row r="86" spans="1:110" s="61" customFormat="1" ht="14.4" thickBot="1">
      <c r="A86" s="102" t="s">
        <v>123</v>
      </c>
      <c r="B86" s="103">
        <v>802174.18299999996</v>
      </c>
      <c r="C86" s="103">
        <v>608798.61899999995</v>
      </c>
      <c r="D86" s="103">
        <v>1410972.8019999999</v>
      </c>
      <c r="E86" s="102"/>
      <c r="F86" s="103">
        <v>0</v>
      </c>
      <c r="G86" s="103">
        <v>0</v>
      </c>
      <c r="H86" s="103">
        <v>0</v>
      </c>
      <c r="I86" s="103"/>
      <c r="J86" s="103">
        <v>638073.78799999994</v>
      </c>
      <c r="K86" s="103">
        <v>117908.037</v>
      </c>
      <c r="L86" s="103">
        <v>755981.826</v>
      </c>
      <c r="M86" s="103"/>
      <c r="N86" s="102" t="s">
        <v>123</v>
      </c>
      <c r="O86" s="103">
        <v>171279.09700000001</v>
      </c>
      <c r="P86" s="103">
        <v>5636.9940000000006</v>
      </c>
      <c r="Q86" s="103">
        <v>176916.092</v>
      </c>
      <c r="R86" s="103"/>
      <c r="S86" s="103">
        <v>304793.185</v>
      </c>
      <c r="T86" s="103">
        <v>236038.98699999999</v>
      </c>
      <c r="U86" s="103">
        <v>540832.17200000002</v>
      </c>
      <c r="V86" s="103"/>
      <c r="W86" s="103">
        <v>4193.326</v>
      </c>
      <c r="X86" s="103">
        <v>350.41</v>
      </c>
      <c r="Y86" s="103">
        <v>4543.7370000000001</v>
      </c>
      <c r="Z86" s="103"/>
      <c r="AA86" s="102" t="s">
        <v>123</v>
      </c>
      <c r="AB86" s="103">
        <v>679408.00800000003</v>
      </c>
      <c r="AC86" s="103">
        <v>188452.00400000002</v>
      </c>
      <c r="AD86" s="103">
        <v>867860.01199999999</v>
      </c>
      <c r="AE86" s="103"/>
      <c r="AF86" s="103">
        <v>3935.6210000000001</v>
      </c>
      <c r="AG86" s="103">
        <v>28.799000000000003</v>
      </c>
      <c r="AH86" s="103">
        <v>3964.4210000000003</v>
      </c>
      <c r="AI86" s="103"/>
      <c r="AJ86" s="103">
        <v>919603.00899999996</v>
      </c>
      <c r="AK86" s="103">
        <v>533963.53599999996</v>
      </c>
      <c r="AL86" s="103">
        <v>1453566.5449999999</v>
      </c>
      <c r="AM86" s="103"/>
      <c r="AN86" s="102" t="s">
        <v>123</v>
      </c>
      <c r="AO86" s="103">
        <v>97020.928</v>
      </c>
      <c r="AP86" s="103">
        <v>52893.78</v>
      </c>
      <c r="AQ86" s="103">
        <v>149914.709</v>
      </c>
      <c r="AR86" s="103"/>
      <c r="AS86" s="103">
        <v>0</v>
      </c>
      <c r="AT86" s="103">
        <v>0</v>
      </c>
      <c r="AU86" s="103">
        <v>0</v>
      </c>
      <c r="AV86" s="103"/>
      <c r="AW86" s="103">
        <v>21931.666000000001</v>
      </c>
      <c r="AX86" s="103">
        <v>111808.73300000001</v>
      </c>
      <c r="AY86" s="103">
        <v>133740.399</v>
      </c>
      <c r="AZ86" s="103"/>
      <c r="BA86" s="102" t="s">
        <v>123</v>
      </c>
      <c r="BB86" s="103">
        <v>1133.1870000000001</v>
      </c>
      <c r="BC86" s="103">
        <v>6715.1010000000006</v>
      </c>
      <c r="BD86" s="103">
        <v>7848.2880000000005</v>
      </c>
      <c r="BE86" s="103"/>
      <c r="BF86" s="103">
        <v>0</v>
      </c>
      <c r="BG86" s="103">
        <v>0</v>
      </c>
      <c r="BH86" s="103">
        <v>0</v>
      </c>
      <c r="BI86" s="103"/>
      <c r="BJ86" s="103">
        <v>0</v>
      </c>
      <c r="BK86" s="103">
        <v>0</v>
      </c>
      <c r="BL86" s="103">
        <v>0</v>
      </c>
      <c r="BM86" s="103"/>
      <c r="BN86" s="102" t="s">
        <v>123</v>
      </c>
      <c r="BO86" s="103">
        <v>715508.24399999995</v>
      </c>
      <c r="BP86" s="103">
        <v>98552.437999999995</v>
      </c>
      <c r="BQ86" s="103">
        <v>814060.68200000003</v>
      </c>
      <c r="BR86" s="103"/>
      <c r="BS86" s="103">
        <v>0</v>
      </c>
      <c r="BT86" s="103">
        <v>24950.362000000001</v>
      </c>
      <c r="BU86" s="103">
        <v>24950.362000000001</v>
      </c>
      <c r="BV86" s="103"/>
      <c r="BW86" s="103">
        <v>4359054.2419999996</v>
      </c>
      <c r="BX86" s="103">
        <v>1986097.8</v>
      </c>
      <c r="BY86" s="103">
        <v>6345152.0470000003</v>
      </c>
      <c r="BZ86" s="104"/>
      <c r="CA86" s="70"/>
      <c r="CB86" s="70"/>
    </row>
    <row r="87" spans="1:110" s="35" customFormat="1" ht="15.75" customHeight="1" thickTop="1">
      <c r="A87" s="66" t="s">
        <v>137</v>
      </c>
      <c r="B87" s="66"/>
      <c r="C87" s="66"/>
      <c r="D87" s="67"/>
      <c r="E87" s="67"/>
      <c r="F87" s="67"/>
      <c r="G87" s="67"/>
      <c r="H87" s="67"/>
      <c r="I87" s="67"/>
      <c r="J87" s="67"/>
      <c r="K87" s="67"/>
      <c r="L87" s="67"/>
      <c r="M87" s="105"/>
      <c r="N87" s="66" t="s">
        <v>137</v>
      </c>
      <c r="O87" s="67"/>
      <c r="P87" s="67"/>
      <c r="Q87" s="67"/>
      <c r="R87" s="105"/>
      <c r="S87" s="67"/>
      <c r="T87" s="105"/>
      <c r="U87" s="67"/>
      <c r="V87" s="105"/>
      <c r="W87" s="67"/>
      <c r="X87" s="105"/>
      <c r="Y87" s="67"/>
      <c r="Z87" s="105"/>
      <c r="AA87" s="66" t="s">
        <v>137</v>
      </c>
      <c r="AB87" s="67"/>
      <c r="AC87" s="67"/>
      <c r="AD87" s="67"/>
      <c r="AE87" s="105"/>
      <c r="AF87" s="67"/>
      <c r="AG87" s="105"/>
      <c r="AH87" s="67"/>
      <c r="AI87" s="105"/>
      <c r="AJ87" s="67"/>
      <c r="AK87" s="105"/>
      <c r="AL87" s="105"/>
      <c r="AM87" s="105"/>
      <c r="AN87" s="66" t="s">
        <v>137</v>
      </c>
      <c r="AO87" s="67"/>
      <c r="AP87" s="105"/>
      <c r="AQ87" s="105"/>
      <c r="AR87" s="105"/>
      <c r="AS87" s="67"/>
      <c r="AT87" s="105"/>
      <c r="AU87" s="105"/>
      <c r="AV87" s="105"/>
      <c r="AW87" s="67"/>
      <c r="AX87" s="105"/>
      <c r="AY87" s="105"/>
      <c r="AZ87" s="105"/>
      <c r="BA87" s="66" t="s">
        <v>137</v>
      </c>
      <c r="BB87" s="67"/>
      <c r="BC87" s="105"/>
      <c r="BD87" s="105"/>
      <c r="BE87" s="105"/>
      <c r="BF87" s="67"/>
      <c r="BG87" s="105"/>
      <c r="BH87" s="67"/>
      <c r="BI87" s="67"/>
      <c r="BJ87" s="67"/>
      <c r="BK87" s="105"/>
      <c r="BL87" s="105"/>
      <c r="BM87" s="105"/>
      <c r="BN87" s="66" t="s">
        <v>137</v>
      </c>
      <c r="BO87" s="105"/>
      <c r="BP87" s="105"/>
      <c r="BQ87" s="105"/>
      <c r="BR87" s="105"/>
      <c r="BS87" s="105"/>
      <c r="BT87" s="105"/>
      <c r="BU87" s="105"/>
      <c r="BV87" s="105"/>
      <c r="BW87" s="105"/>
      <c r="BX87" s="105"/>
      <c r="BY87" s="105"/>
      <c r="BZ87" s="105"/>
      <c r="CA87" s="106"/>
      <c r="CB87" s="106"/>
    </row>
    <row r="88" spans="1:110" ht="15.75" customHeight="1">
      <c r="A88" s="66" t="s">
        <v>124</v>
      </c>
      <c r="B88" s="66"/>
      <c r="C88" s="66"/>
      <c r="D88" s="66"/>
      <c r="E88" s="66"/>
      <c r="F88" s="107"/>
      <c r="G88" s="108"/>
      <c r="H88" s="108"/>
      <c r="I88" s="108"/>
      <c r="J88" s="107"/>
      <c r="K88" s="108"/>
      <c r="L88" s="108"/>
      <c r="M88" s="108"/>
      <c r="N88" s="66" t="s">
        <v>41</v>
      </c>
      <c r="O88" s="108"/>
      <c r="P88" s="108"/>
      <c r="Q88" s="108"/>
      <c r="R88" s="108"/>
      <c r="S88" s="107"/>
      <c r="T88" s="108"/>
      <c r="U88" s="108"/>
      <c r="V88" s="108"/>
      <c r="W88" s="107"/>
      <c r="X88" s="108"/>
      <c r="Y88" s="108"/>
      <c r="Z88" s="108"/>
      <c r="AA88" s="66"/>
      <c r="AB88" s="107"/>
      <c r="AC88" s="108"/>
      <c r="AD88" s="108"/>
      <c r="AE88" s="108"/>
      <c r="AF88" s="107"/>
      <c r="AG88" s="108"/>
      <c r="AH88" s="108"/>
      <c r="AI88" s="108"/>
      <c r="AJ88" s="107"/>
      <c r="AK88" s="108"/>
      <c r="AL88" s="108"/>
      <c r="AM88" s="108"/>
      <c r="AN88" s="66" t="s">
        <v>41</v>
      </c>
      <c r="AO88" s="107"/>
      <c r="AP88" s="108"/>
      <c r="AQ88" s="108"/>
      <c r="AR88" s="108"/>
      <c r="AS88" s="107"/>
      <c r="AT88" s="108"/>
      <c r="AU88" s="108"/>
      <c r="AV88" s="108"/>
      <c r="AW88" s="107"/>
      <c r="AX88" s="108"/>
      <c r="AY88" s="108"/>
      <c r="AZ88" s="108"/>
      <c r="BA88" s="66"/>
      <c r="BB88" s="107"/>
      <c r="BC88" s="108"/>
      <c r="BD88" s="108"/>
      <c r="BE88" s="108"/>
      <c r="BF88" s="107"/>
      <c r="BG88" s="108"/>
      <c r="BH88" s="108"/>
      <c r="BI88" s="108"/>
      <c r="BJ88" s="107"/>
      <c r="BK88" s="108"/>
      <c r="BL88" s="108"/>
      <c r="BM88" s="108"/>
      <c r="BN88" s="66"/>
      <c r="BO88" s="108"/>
      <c r="BP88" s="108"/>
      <c r="BQ88" s="108"/>
      <c r="BR88" s="108"/>
      <c r="BS88" s="108"/>
      <c r="BT88" s="108"/>
      <c r="BU88" s="108"/>
      <c r="BV88" s="108"/>
      <c r="BW88" s="108"/>
      <c r="BX88" s="108"/>
      <c r="BY88" s="108"/>
      <c r="BZ88" s="108"/>
      <c r="CA88" s="108"/>
      <c r="CB88" s="107"/>
      <c r="CC88" s="109"/>
      <c r="CD88" s="109"/>
      <c r="CE88" s="109"/>
      <c r="CF88" s="109"/>
      <c r="CG88" s="109"/>
      <c r="CH88" s="109"/>
      <c r="CI88" s="110"/>
      <c r="CJ88" s="111"/>
      <c r="CK88" s="109"/>
      <c r="CL88" s="109"/>
      <c r="CM88" s="109"/>
      <c r="CN88" s="111"/>
      <c r="CO88" s="109"/>
      <c r="CP88" s="109"/>
      <c r="CQ88" s="109"/>
      <c r="CR88" s="109"/>
      <c r="CS88" s="109"/>
      <c r="CT88" s="109"/>
      <c r="CU88" s="110"/>
      <c r="CV88" s="111"/>
      <c r="CW88" s="109"/>
      <c r="CX88" s="109"/>
      <c r="CY88" s="109"/>
      <c r="CZ88" s="111"/>
      <c r="DA88" s="109"/>
      <c r="DB88" s="109"/>
      <c r="DC88" s="109"/>
      <c r="DD88" s="109"/>
      <c r="DE88" s="109"/>
      <c r="DF88" s="109"/>
    </row>
    <row r="89" spans="1:110" ht="15.75" customHeight="1">
      <c r="A89" s="66" t="s">
        <v>125</v>
      </c>
      <c r="B89" s="66"/>
      <c r="C89" s="66"/>
      <c r="D89" s="66"/>
      <c r="E89" s="66"/>
      <c r="F89" s="107"/>
      <c r="G89" s="108"/>
      <c r="H89" s="108"/>
      <c r="I89" s="108"/>
      <c r="J89" s="107"/>
      <c r="K89" s="108"/>
      <c r="L89" s="108"/>
      <c r="M89" s="108"/>
      <c r="N89" s="112"/>
      <c r="O89" s="108"/>
      <c r="P89" s="108"/>
      <c r="Q89" s="108"/>
      <c r="R89" s="108"/>
      <c r="S89" s="107"/>
      <c r="T89" s="108"/>
      <c r="U89" s="108"/>
      <c r="V89" s="108"/>
      <c r="W89" s="107"/>
      <c r="X89" s="108"/>
      <c r="Y89" s="108"/>
      <c r="Z89" s="108"/>
      <c r="AA89" s="66"/>
      <c r="AB89" s="107"/>
      <c r="AC89" s="108"/>
      <c r="AD89" s="108"/>
      <c r="AE89" s="108"/>
      <c r="AF89" s="107"/>
      <c r="AG89" s="108"/>
      <c r="AH89" s="108"/>
      <c r="AI89" s="108"/>
      <c r="AJ89" s="107"/>
      <c r="AK89" s="108"/>
      <c r="AL89" s="108"/>
      <c r="AM89" s="108"/>
      <c r="AN89" s="112"/>
      <c r="AO89" s="107"/>
      <c r="AP89" s="108"/>
      <c r="AQ89" s="108"/>
      <c r="AR89" s="108"/>
      <c r="AS89" s="107"/>
      <c r="AT89" s="108"/>
      <c r="AU89" s="108"/>
      <c r="AV89" s="108"/>
      <c r="AW89" s="107"/>
      <c r="AX89" s="108"/>
      <c r="AY89" s="108"/>
      <c r="AZ89" s="108"/>
      <c r="BA89" s="66"/>
      <c r="BB89" s="107"/>
      <c r="BC89" s="108"/>
      <c r="BD89" s="108"/>
      <c r="BE89" s="108"/>
      <c r="BF89" s="107"/>
      <c r="BG89" s="108"/>
      <c r="BH89" s="108"/>
      <c r="BI89" s="108"/>
      <c r="BJ89" s="107"/>
      <c r="BK89" s="108"/>
      <c r="BL89" s="108"/>
      <c r="BM89" s="108"/>
      <c r="BN89" s="66"/>
      <c r="BO89" s="108"/>
      <c r="BP89" s="108"/>
      <c r="BQ89" s="108"/>
      <c r="BR89" s="108"/>
      <c r="BS89" s="108"/>
      <c r="BT89" s="108"/>
      <c r="BU89" s="108"/>
      <c r="BV89" s="108"/>
      <c r="BW89" s="108"/>
      <c r="BX89" s="108"/>
      <c r="BY89" s="108"/>
      <c r="BZ89" s="108"/>
      <c r="CA89" s="108"/>
      <c r="CB89" s="107"/>
      <c r="CC89" s="109"/>
      <c r="CD89" s="109"/>
      <c r="CE89" s="109"/>
      <c r="CF89" s="109"/>
      <c r="CG89" s="109"/>
      <c r="CH89" s="109"/>
      <c r="CI89" s="110"/>
      <c r="CJ89" s="111"/>
      <c r="CK89" s="109"/>
      <c r="CL89" s="109"/>
      <c r="CM89" s="109"/>
      <c r="CN89" s="111"/>
      <c r="CO89" s="109"/>
      <c r="CP89" s="109"/>
      <c r="CQ89" s="109"/>
      <c r="CR89" s="109"/>
      <c r="CS89" s="109"/>
      <c r="CT89" s="109"/>
      <c r="CU89" s="110"/>
      <c r="CV89" s="111"/>
      <c r="CW89" s="109"/>
      <c r="CX89" s="109"/>
      <c r="CY89" s="109"/>
      <c r="CZ89" s="111"/>
      <c r="DA89" s="109"/>
      <c r="DB89" s="109"/>
      <c r="DC89" s="109"/>
      <c r="DD89" s="109"/>
      <c r="DE89" s="109"/>
      <c r="DF89" s="109"/>
    </row>
    <row r="90" spans="1:110">
      <c r="A90" s="66" t="s">
        <v>126</v>
      </c>
      <c r="B90" s="66"/>
      <c r="C90" s="66"/>
      <c r="D90" s="66"/>
      <c r="E90" s="66"/>
      <c r="F90" s="68"/>
      <c r="G90" s="113"/>
      <c r="H90" s="113"/>
      <c r="I90" s="113"/>
      <c r="J90" s="77"/>
      <c r="K90" s="113"/>
      <c r="L90" s="113"/>
      <c r="M90" s="113"/>
      <c r="N90" s="106"/>
      <c r="O90" s="113"/>
      <c r="P90" s="113"/>
      <c r="Q90" s="113"/>
      <c r="R90" s="113"/>
      <c r="S90" s="68"/>
      <c r="T90" s="113"/>
      <c r="U90" s="113"/>
      <c r="V90" s="113"/>
      <c r="W90" s="68"/>
      <c r="X90" s="113"/>
      <c r="Y90" s="113"/>
      <c r="Z90" s="113"/>
      <c r="AA90" s="106"/>
      <c r="AB90" s="68"/>
      <c r="AC90" s="113"/>
      <c r="AD90" s="113"/>
      <c r="AE90" s="113"/>
      <c r="AF90" s="68"/>
      <c r="AG90" s="113"/>
      <c r="AH90" s="113"/>
      <c r="AI90" s="113"/>
      <c r="AJ90" s="68"/>
      <c r="AK90" s="113"/>
      <c r="AL90" s="113"/>
      <c r="AM90" s="113"/>
      <c r="AN90" s="106"/>
      <c r="AO90" s="68"/>
      <c r="AP90" s="113"/>
      <c r="AQ90" s="113"/>
      <c r="AR90" s="113"/>
      <c r="AS90" s="68"/>
      <c r="AT90" s="113"/>
      <c r="AU90" s="113"/>
      <c r="AV90" s="113"/>
      <c r="AW90" s="68"/>
      <c r="AX90" s="113"/>
      <c r="AY90" s="113"/>
      <c r="AZ90" s="113"/>
      <c r="BA90" s="106"/>
      <c r="BB90" s="68"/>
      <c r="BC90" s="113"/>
      <c r="BD90" s="113"/>
      <c r="BE90" s="113"/>
      <c r="BF90" s="68"/>
      <c r="BG90" s="113"/>
      <c r="BH90" s="113"/>
      <c r="BI90" s="113"/>
      <c r="BJ90" s="68"/>
      <c r="BK90" s="113"/>
      <c r="BL90" s="113"/>
      <c r="BM90" s="113"/>
      <c r="BN90" s="106"/>
      <c r="BO90" s="113"/>
      <c r="BP90" s="113"/>
      <c r="BQ90" s="113"/>
      <c r="BR90" s="113"/>
      <c r="BS90" s="113"/>
      <c r="BT90" s="113"/>
      <c r="BU90" s="113"/>
      <c r="BV90" s="113"/>
      <c r="BW90" s="113"/>
      <c r="BX90" s="113"/>
      <c r="BY90" s="113"/>
      <c r="BZ90" s="113"/>
      <c r="CA90" s="113"/>
      <c r="CB90" s="68"/>
      <c r="CC90" s="114"/>
      <c r="CD90" s="114"/>
      <c r="CE90" s="114"/>
      <c r="CF90" s="114"/>
      <c r="CG90" s="114"/>
      <c r="CH90" s="114"/>
      <c r="CK90" s="114"/>
      <c r="CL90" s="114"/>
      <c r="CM90" s="114"/>
      <c r="CO90" s="114"/>
      <c r="CP90" s="114"/>
      <c r="CQ90" s="114"/>
      <c r="CR90" s="114"/>
      <c r="CS90" s="114"/>
      <c r="CT90" s="114"/>
      <c r="CW90" s="114"/>
      <c r="CX90" s="114"/>
      <c r="CY90" s="114"/>
      <c r="DA90" s="114"/>
      <c r="DB90" s="114"/>
      <c r="DC90" s="114"/>
      <c r="DD90" s="114"/>
      <c r="DE90" s="114"/>
      <c r="DF90" s="114"/>
    </row>
    <row r="91" spans="1:110">
      <c r="A91" s="66" t="s">
        <v>127</v>
      </c>
      <c r="B91" s="106"/>
      <c r="C91" s="106"/>
      <c r="D91" s="106"/>
      <c r="E91" s="106"/>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113"/>
      <c r="CB91" s="68"/>
      <c r="CC91" s="114"/>
      <c r="CD91" s="114"/>
      <c r="CE91" s="114"/>
      <c r="CF91" s="114"/>
      <c r="CG91" s="114"/>
      <c r="CH91" s="114"/>
      <c r="CK91" s="114"/>
      <c r="CL91" s="114"/>
      <c r="CM91" s="114"/>
      <c r="CO91" s="114"/>
      <c r="CP91" s="114"/>
      <c r="CQ91" s="114"/>
      <c r="CR91" s="114"/>
      <c r="CS91" s="114"/>
      <c r="CT91" s="114"/>
      <c r="CW91" s="114"/>
      <c r="CX91" s="114"/>
      <c r="CY91" s="114"/>
      <c r="DA91" s="114"/>
      <c r="DB91" s="114"/>
      <c r="DC91" s="114"/>
      <c r="DD91" s="114"/>
      <c r="DE91" s="114"/>
      <c r="DF91" s="114"/>
    </row>
    <row r="92" spans="1:110">
      <c r="A92" s="66" t="s">
        <v>128</v>
      </c>
      <c r="B92" s="106"/>
      <c r="C92" s="106"/>
      <c r="D92" s="106"/>
      <c r="E92" s="106"/>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113"/>
      <c r="CB92" s="68"/>
      <c r="CC92" s="114"/>
      <c r="CD92" s="114"/>
      <c r="CE92" s="114"/>
      <c r="CF92" s="114"/>
      <c r="CG92" s="114"/>
      <c r="CH92" s="114"/>
      <c r="CK92" s="114"/>
      <c r="CL92" s="114"/>
      <c r="CM92" s="114"/>
      <c r="CO92" s="114"/>
      <c r="CP92" s="114"/>
      <c r="CQ92" s="114"/>
      <c r="CR92" s="114"/>
      <c r="CS92" s="114"/>
      <c r="CT92" s="114"/>
      <c r="CW92" s="114"/>
      <c r="CX92" s="114"/>
      <c r="CY92" s="114"/>
      <c r="DA92" s="114"/>
      <c r="DB92" s="114"/>
      <c r="DC92" s="114"/>
      <c r="DD92" s="114"/>
      <c r="DE92" s="114"/>
      <c r="DF92" s="114"/>
    </row>
    <row r="93" spans="1:110">
      <c r="A93" s="66" t="s">
        <v>129</v>
      </c>
      <c r="B93" s="106"/>
      <c r="C93" s="106"/>
      <c r="D93" s="106"/>
      <c r="E93" s="106"/>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c r="BZ93" s="77"/>
      <c r="CA93" s="113"/>
      <c r="CB93" s="68"/>
      <c r="CC93" s="114"/>
      <c r="CD93" s="114"/>
      <c r="CE93" s="114"/>
      <c r="CF93" s="114"/>
      <c r="CG93" s="114"/>
      <c r="CH93" s="114"/>
      <c r="CK93" s="114"/>
      <c r="CL93" s="114"/>
      <c r="CM93" s="114"/>
      <c r="CO93" s="114"/>
      <c r="CP93" s="114"/>
      <c r="CQ93" s="114"/>
      <c r="CR93" s="114"/>
      <c r="CS93" s="114"/>
      <c r="CT93" s="114"/>
      <c r="CW93" s="114"/>
      <c r="CX93" s="114"/>
      <c r="CY93" s="114"/>
      <c r="DA93" s="114"/>
      <c r="DB93" s="114"/>
      <c r="DC93" s="114"/>
      <c r="DD93" s="114"/>
      <c r="DE93" s="114"/>
      <c r="DF93" s="114"/>
    </row>
    <row r="94" spans="1:110">
      <c r="A94" s="66" t="s">
        <v>130</v>
      </c>
      <c r="B94" s="106"/>
      <c r="C94" s="106"/>
      <c r="D94" s="106"/>
      <c r="E94" s="106"/>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c r="BZ94" s="77"/>
      <c r="CA94" s="113"/>
      <c r="CB94" s="68"/>
      <c r="CC94" s="114"/>
      <c r="CD94" s="114"/>
      <c r="CE94" s="114"/>
      <c r="CF94" s="114"/>
      <c r="CG94" s="114"/>
      <c r="CH94" s="114"/>
      <c r="CK94" s="114"/>
      <c r="CL94" s="114"/>
      <c r="CM94" s="114"/>
      <c r="CO94" s="114"/>
      <c r="CP94" s="114"/>
      <c r="CQ94" s="114"/>
      <c r="CR94" s="114"/>
      <c r="CS94" s="114"/>
      <c r="CT94" s="114"/>
      <c r="CW94" s="114"/>
      <c r="CX94" s="114"/>
      <c r="CY94" s="114"/>
      <c r="DA94" s="114"/>
      <c r="DB94" s="114"/>
      <c r="DC94" s="114"/>
      <c r="DD94" s="114"/>
      <c r="DE94" s="114"/>
      <c r="DF94" s="114"/>
    </row>
    <row r="95" spans="1:110">
      <c r="A95" s="66" t="s">
        <v>131</v>
      </c>
      <c r="B95" s="106"/>
      <c r="C95" s="106"/>
      <c r="D95" s="106"/>
      <c r="E95" s="106"/>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c r="BZ95" s="77"/>
      <c r="CA95" s="113"/>
      <c r="CB95" s="68"/>
      <c r="CC95" s="114"/>
      <c r="CD95" s="114"/>
      <c r="CE95" s="114"/>
      <c r="CF95" s="114"/>
      <c r="CG95" s="114"/>
      <c r="CH95" s="114"/>
      <c r="CK95" s="114"/>
      <c r="CL95" s="114"/>
      <c r="CM95" s="114"/>
      <c r="CO95" s="114"/>
      <c r="CP95" s="114"/>
      <c r="CQ95" s="114"/>
      <c r="CR95" s="114"/>
      <c r="CS95" s="114"/>
      <c r="CT95" s="114"/>
      <c r="CW95" s="114"/>
      <c r="CX95" s="114"/>
      <c r="CY95" s="114"/>
      <c r="DA95" s="114"/>
      <c r="DB95" s="114"/>
      <c r="DC95" s="114"/>
      <c r="DD95" s="114"/>
      <c r="DE95" s="114"/>
      <c r="DF95" s="114"/>
    </row>
    <row r="96" spans="1:110">
      <c r="A96" s="66" t="s">
        <v>132</v>
      </c>
      <c r="B96" s="106"/>
      <c r="C96" s="106"/>
      <c r="D96" s="106"/>
      <c r="E96" s="106"/>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113"/>
      <c r="CB96" s="68"/>
      <c r="CC96" s="114"/>
      <c r="CD96" s="114"/>
      <c r="CE96" s="114"/>
      <c r="CF96" s="114"/>
      <c r="CG96" s="114"/>
      <c r="CH96" s="114"/>
      <c r="CK96" s="114"/>
      <c r="CL96" s="114"/>
      <c r="CM96" s="114"/>
      <c r="CO96" s="114"/>
      <c r="CP96" s="114"/>
      <c r="CQ96" s="114"/>
      <c r="CR96" s="114"/>
      <c r="CS96" s="114"/>
      <c r="CT96" s="114"/>
      <c r="CW96" s="114"/>
      <c r="CX96" s="114"/>
      <c r="CY96" s="114"/>
      <c r="DA96" s="114"/>
      <c r="DB96" s="114"/>
      <c r="DC96" s="114"/>
      <c r="DD96" s="114"/>
      <c r="DE96" s="114"/>
      <c r="DF96" s="114"/>
    </row>
    <row r="97" spans="1:110">
      <c r="A97" s="115" t="s">
        <v>133</v>
      </c>
      <c r="F97" s="116"/>
      <c r="G97" s="116"/>
      <c r="H97" s="116"/>
      <c r="I97" s="116"/>
      <c r="J97" s="116"/>
      <c r="K97" s="116"/>
      <c r="L97" s="11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c r="BN97" s="116"/>
      <c r="BO97" s="116"/>
      <c r="BP97" s="116"/>
      <c r="BQ97" s="116"/>
      <c r="BR97" s="116"/>
      <c r="BS97" s="116"/>
      <c r="BT97" s="116"/>
      <c r="BU97" s="116"/>
      <c r="BV97" s="116"/>
      <c r="BW97" s="116"/>
      <c r="BX97" s="116"/>
      <c r="BY97" s="116"/>
      <c r="BZ97" s="116"/>
      <c r="CA97" s="114"/>
      <c r="CC97" s="114"/>
      <c r="CD97" s="114"/>
      <c r="CE97" s="114"/>
      <c r="CF97" s="114"/>
      <c r="CG97" s="114"/>
      <c r="CH97" s="114"/>
      <c r="CK97" s="114"/>
      <c r="CL97" s="114"/>
      <c r="CM97" s="114"/>
      <c r="CO97" s="114"/>
      <c r="CP97" s="114"/>
      <c r="CQ97" s="114"/>
      <c r="CR97" s="114"/>
      <c r="CS97" s="114"/>
      <c r="CT97" s="114"/>
      <c r="CW97" s="114"/>
      <c r="CX97" s="114"/>
      <c r="CY97" s="114"/>
      <c r="DA97" s="114"/>
      <c r="DB97" s="114"/>
      <c r="DC97" s="114"/>
      <c r="DD97" s="114"/>
      <c r="DE97" s="114"/>
      <c r="DF97" s="114"/>
    </row>
    <row r="98" spans="1:110">
      <c r="A98" s="115" t="s">
        <v>134</v>
      </c>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c r="BN98" s="116"/>
      <c r="BO98" s="116"/>
      <c r="BP98" s="116"/>
      <c r="BQ98" s="116"/>
      <c r="BR98" s="116"/>
      <c r="BS98" s="116"/>
      <c r="BT98" s="116"/>
      <c r="BU98" s="116"/>
      <c r="BV98" s="116"/>
      <c r="BW98" s="116"/>
      <c r="BX98" s="116"/>
      <c r="BY98" s="116"/>
      <c r="BZ98" s="116"/>
      <c r="CA98" s="114"/>
      <c r="CC98" s="114"/>
      <c r="CD98" s="114"/>
      <c r="CE98" s="114"/>
      <c r="CF98" s="114"/>
      <c r="CG98" s="114"/>
      <c r="CH98" s="114"/>
      <c r="CK98" s="114"/>
      <c r="CL98" s="114"/>
      <c r="CM98" s="114"/>
      <c r="CO98" s="114"/>
      <c r="CP98" s="114"/>
      <c r="CQ98" s="114"/>
      <c r="CR98" s="114"/>
      <c r="CS98" s="114"/>
      <c r="CT98" s="114"/>
      <c r="CW98" s="114"/>
      <c r="CX98" s="114"/>
      <c r="CY98" s="114"/>
      <c r="DA98" s="114"/>
      <c r="DB98" s="114"/>
      <c r="DC98" s="114"/>
      <c r="DD98" s="114"/>
      <c r="DE98" s="114"/>
      <c r="DF98" s="114"/>
    </row>
    <row r="99" spans="1:110">
      <c r="A99" s="115" t="s">
        <v>135</v>
      </c>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6"/>
      <c r="AF99" s="116"/>
      <c r="AG99" s="116"/>
      <c r="AH99" s="116"/>
      <c r="AI99" s="116"/>
      <c r="AJ99" s="116"/>
      <c r="AK99" s="116"/>
      <c r="AL99" s="116"/>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c r="BN99" s="116"/>
      <c r="BO99" s="116"/>
      <c r="BP99" s="116"/>
      <c r="BQ99" s="116"/>
      <c r="BR99" s="116"/>
      <c r="BS99" s="116"/>
      <c r="BT99" s="116"/>
      <c r="BU99" s="116"/>
      <c r="BV99" s="116"/>
      <c r="BW99" s="116"/>
      <c r="BX99" s="116"/>
      <c r="BY99" s="116"/>
      <c r="BZ99" s="116"/>
      <c r="CA99" s="114"/>
      <c r="CC99" s="114"/>
      <c r="CD99" s="114"/>
      <c r="CE99" s="114"/>
      <c r="CF99" s="114"/>
      <c r="CG99" s="114"/>
      <c r="CH99" s="114"/>
      <c r="CK99" s="114"/>
      <c r="CL99" s="114"/>
      <c r="CM99" s="114"/>
      <c r="CO99" s="114"/>
      <c r="CP99" s="114"/>
      <c r="CQ99" s="114"/>
      <c r="CR99" s="114"/>
      <c r="CS99" s="114"/>
      <c r="CT99" s="114"/>
      <c r="CW99" s="114"/>
      <c r="CX99" s="114"/>
      <c r="CY99" s="114"/>
      <c r="DA99" s="114"/>
      <c r="DB99" s="114"/>
      <c r="DC99" s="114"/>
      <c r="DD99" s="114"/>
      <c r="DE99" s="114"/>
      <c r="DF99" s="114"/>
    </row>
    <row r="100" spans="1:110">
      <c r="A100" s="117"/>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c r="BN100" s="116"/>
      <c r="BO100" s="116"/>
      <c r="BP100" s="116"/>
      <c r="BQ100" s="116"/>
      <c r="BR100" s="116"/>
      <c r="BS100" s="116"/>
      <c r="BT100" s="116"/>
      <c r="BU100" s="116"/>
      <c r="BV100" s="116"/>
      <c r="BW100" s="116"/>
      <c r="BX100" s="116"/>
      <c r="BY100" s="116"/>
      <c r="BZ100" s="116"/>
      <c r="CA100" s="114"/>
      <c r="CC100" s="114"/>
      <c r="CD100" s="114"/>
      <c r="CE100" s="114"/>
      <c r="CF100" s="114"/>
      <c r="CG100" s="114"/>
      <c r="CH100" s="114"/>
      <c r="CK100" s="114"/>
      <c r="CL100" s="114"/>
      <c r="CM100" s="114"/>
      <c r="CO100" s="114"/>
      <c r="CP100" s="114"/>
      <c r="CQ100" s="114"/>
      <c r="CR100" s="114"/>
      <c r="CS100" s="114"/>
      <c r="CT100" s="114"/>
      <c r="CW100" s="114"/>
      <c r="CX100" s="114"/>
      <c r="CY100" s="114"/>
      <c r="DA100" s="114"/>
      <c r="DB100" s="114"/>
      <c r="DC100" s="114"/>
      <c r="DD100" s="114"/>
      <c r="DE100" s="114"/>
      <c r="DF100" s="114"/>
    </row>
    <row r="101" spans="1:110">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row>
    <row r="102" spans="1:110">
      <c r="A102" s="697" t="s">
        <v>486</v>
      </c>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row>
    <row r="103" spans="1:110">
      <c r="F103" s="116"/>
      <c r="G103" s="116"/>
      <c r="H103" s="116"/>
      <c r="I103" s="116"/>
      <c r="J103" s="116"/>
      <c r="K103" s="116"/>
      <c r="L103" s="116"/>
      <c r="M103" s="116"/>
      <c r="N103" s="116"/>
      <c r="O103" s="116"/>
      <c r="P103" s="116"/>
      <c r="Q103" s="116"/>
      <c r="R103" s="116"/>
      <c r="S103" s="116"/>
      <c r="T103" s="116"/>
      <c r="U103" s="116"/>
      <c r="V103" s="116"/>
      <c r="W103" s="116"/>
      <c r="X103" s="116"/>
      <c r="Y103" s="116">
        <v>0</v>
      </c>
      <c r="Z103" s="116"/>
      <c r="AA103" s="116"/>
      <c r="AB103" s="116"/>
      <c r="AC103" s="116"/>
      <c r="AD103" s="116"/>
      <c r="AE103" s="116"/>
      <c r="AF103" s="116"/>
      <c r="AG103" s="116"/>
      <c r="AH103" s="116"/>
      <c r="AI103" s="116"/>
      <c r="AJ103" s="116"/>
      <c r="AK103" s="116"/>
      <c r="AM103" s="116"/>
      <c r="AN103" s="116"/>
      <c r="AO103" s="116"/>
      <c r="AP103" s="116"/>
      <c r="AQ103" s="116">
        <v>0</v>
      </c>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row>
    <row r="104" spans="1:110">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6"/>
      <c r="AH104" s="116"/>
      <c r="AI104" s="116"/>
      <c r="AJ104" s="116"/>
      <c r="AK104" s="116"/>
      <c r="AL104" s="116"/>
      <c r="AM104" s="116"/>
      <c r="AN104" s="116"/>
      <c r="AO104" s="116"/>
      <c r="AP104" s="116"/>
      <c r="AQ104" s="116"/>
      <c r="AR104" s="116"/>
      <c r="AS104" s="116"/>
      <c r="AT104" s="116"/>
      <c r="AU104" s="116"/>
      <c r="AV104" s="116"/>
      <c r="AW104" s="116"/>
      <c r="AX104" s="116"/>
      <c r="AZ104" s="116"/>
      <c r="BA104" s="116"/>
      <c r="BB104" s="116"/>
      <c r="BC104" s="116"/>
      <c r="BD104" s="116"/>
      <c r="BE104" s="116"/>
      <c r="BF104" s="116"/>
      <c r="BG104" s="116"/>
      <c r="BH104" s="116"/>
      <c r="BI104" s="116"/>
      <c r="BJ104" s="116"/>
      <c r="BK104" s="116"/>
      <c r="BL104" s="116"/>
      <c r="BM104" s="116"/>
      <c r="BN104" s="116"/>
      <c r="BO104" s="116"/>
      <c r="BP104" s="116"/>
      <c r="BQ104" s="116"/>
      <c r="BR104" s="116"/>
      <c r="BS104" s="116"/>
      <c r="BT104" s="116"/>
      <c r="BU104" s="116"/>
      <c r="BV104" s="116"/>
      <c r="BW104" s="116"/>
      <c r="BX104" s="116"/>
      <c r="BY104" s="116"/>
      <c r="BZ104" s="116"/>
    </row>
    <row r="105" spans="1:110">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M105" s="116"/>
      <c r="BN105" s="116"/>
      <c r="BO105" s="116"/>
      <c r="BP105" s="116"/>
      <c r="BQ105" s="116"/>
      <c r="BR105" s="116"/>
      <c r="BS105" s="116"/>
      <c r="BT105" s="116"/>
      <c r="BU105" s="116"/>
      <c r="BV105" s="116"/>
      <c r="BW105" s="116"/>
      <c r="BX105" s="116"/>
      <c r="BY105" s="116"/>
      <c r="BZ105" s="116"/>
    </row>
    <row r="106" spans="1:110">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Z106" s="116"/>
    </row>
    <row r="107" spans="1:110">
      <c r="A107" s="118"/>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c r="AC107" s="119"/>
      <c r="AD107" s="119"/>
      <c r="AE107" s="119"/>
      <c r="AF107" s="119"/>
      <c r="AG107" s="119"/>
      <c r="AH107" s="119"/>
      <c r="AI107" s="119"/>
      <c r="AJ107" s="119"/>
      <c r="AK107" s="119"/>
      <c r="AL107" s="119"/>
      <c r="AM107" s="119"/>
      <c r="AN107" s="119"/>
      <c r="AO107" s="119"/>
      <c r="AP107" s="119"/>
      <c r="AQ107" s="119"/>
      <c r="AR107" s="119"/>
      <c r="AS107" s="119"/>
      <c r="AT107" s="119"/>
      <c r="AU107" s="119"/>
      <c r="AV107" s="119"/>
      <c r="AW107" s="119"/>
      <c r="AX107" s="119"/>
      <c r="AY107" s="119"/>
      <c r="AZ107" s="119"/>
      <c r="BA107" s="118"/>
      <c r="BB107" s="119"/>
      <c r="BC107" s="119"/>
      <c r="BD107" s="119"/>
      <c r="BE107" s="119"/>
      <c r="BF107" s="119"/>
      <c r="BG107" s="119"/>
      <c r="BH107" s="119"/>
      <c r="BI107" s="119"/>
      <c r="BJ107" s="119"/>
      <c r="BK107" s="119"/>
      <c r="BL107" s="119"/>
      <c r="BM107" s="119"/>
      <c r="BN107" s="118"/>
      <c r="BO107" s="119"/>
      <c r="BP107" s="119"/>
      <c r="BQ107" s="119"/>
      <c r="BR107" s="119"/>
      <c r="BS107" s="119"/>
      <c r="BT107" s="119"/>
      <c r="BU107" s="119"/>
      <c r="BV107" s="119"/>
      <c r="BW107" s="119"/>
      <c r="BX107" s="119"/>
      <c r="BY107" s="119"/>
      <c r="BZ107" s="120"/>
    </row>
    <row r="108" spans="1:110">
      <c r="A108" s="118"/>
      <c r="B108" s="119"/>
      <c r="C108" s="119"/>
      <c r="D108" s="119"/>
      <c r="E108" s="118"/>
      <c r="F108" s="119"/>
      <c r="G108" s="119"/>
      <c r="H108" s="119"/>
      <c r="I108" s="119"/>
      <c r="J108" s="119"/>
      <c r="K108" s="119"/>
      <c r="L108" s="119"/>
      <c r="M108" s="119"/>
      <c r="N108" s="118"/>
      <c r="O108" s="119"/>
      <c r="P108" s="119"/>
      <c r="Q108" s="119"/>
      <c r="R108" s="119"/>
      <c r="S108" s="119"/>
      <c r="T108" s="119"/>
      <c r="U108" s="119"/>
      <c r="V108" s="119"/>
      <c r="W108" s="119"/>
      <c r="X108" s="119"/>
      <c r="Y108" s="119"/>
      <c r="Z108" s="119"/>
      <c r="AA108" s="118"/>
      <c r="AB108" s="119"/>
      <c r="AC108" s="119"/>
      <c r="AD108" s="119"/>
      <c r="AE108" s="119"/>
      <c r="AF108" s="119"/>
      <c r="AG108" s="119"/>
      <c r="AH108" s="119"/>
      <c r="AI108" s="119"/>
      <c r="AJ108" s="119"/>
      <c r="AK108" s="119"/>
      <c r="AL108" s="119"/>
      <c r="AM108" s="119"/>
      <c r="AN108" s="118"/>
      <c r="AO108" s="119"/>
      <c r="AP108" s="119"/>
      <c r="AQ108" s="119"/>
      <c r="AR108" s="119"/>
      <c r="AS108" s="119"/>
      <c r="AT108" s="119"/>
      <c r="AU108" s="119"/>
      <c r="AV108" s="119"/>
      <c r="AW108" s="119"/>
      <c r="AX108" s="119"/>
      <c r="AY108" s="119"/>
      <c r="AZ108" s="119"/>
      <c r="BA108" s="118"/>
      <c r="BB108" s="119"/>
      <c r="BC108" s="119"/>
      <c r="BD108" s="119"/>
      <c r="BE108" s="119"/>
      <c r="BF108" s="119"/>
      <c r="BG108" s="119"/>
      <c r="BH108" s="119"/>
      <c r="BI108" s="119"/>
      <c r="BJ108" s="119"/>
      <c r="BK108" s="119"/>
      <c r="BL108" s="119"/>
      <c r="BM108" s="119"/>
      <c r="BN108" s="118"/>
      <c r="BO108" s="119"/>
      <c r="BP108" s="119"/>
      <c r="BQ108" s="119"/>
      <c r="BR108" s="119"/>
      <c r="BS108" s="119"/>
      <c r="BT108" s="119"/>
      <c r="BU108" s="119"/>
      <c r="BV108" s="119"/>
      <c r="BW108" s="119"/>
      <c r="BX108" s="119"/>
      <c r="BY108" s="119"/>
      <c r="BZ108" s="120"/>
    </row>
    <row r="109" spans="1:110">
      <c r="A109" s="118"/>
      <c r="B109" s="119"/>
      <c r="C109" s="119"/>
      <c r="D109" s="119"/>
      <c r="E109" s="118"/>
      <c r="F109" s="119"/>
      <c r="G109" s="119"/>
      <c r="H109" s="119"/>
      <c r="I109" s="119"/>
      <c r="J109" s="119"/>
      <c r="K109" s="119"/>
      <c r="L109" s="119"/>
      <c r="M109" s="119"/>
      <c r="N109" s="118"/>
      <c r="O109" s="119"/>
      <c r="P109" s="119"/>
      <c r="Q109" s="119"/>
      <c r="R109" s="119"/>
      <c r="S109" s="119"/>
      <c r="T109" s="119"/>
      <c r="U109" s="119"/>
      <c r="V109" s="119"/>
      <c r="W109" s="119"/>
      <c r="X109" s="119"/>
      <c r="Y109" s="119"/>
      <c r="Z109" s="119"/>
      <c r="AA109" s="118"/>
      <c r="AB109" s="119"/>
      <c r="AC109" s="119"/>
      <c r="AD109" s="119"/>
      <c r="AE109" s="119"/>
      <c r="AF109" s="119"/>
      <c r="AG109" s="119"/>
      <c r="AH109" s="119"/>
      <c r="AI109" s="119"/>
      <c r="AJ109" s="119"/>
      <c r="AK109" s="119"/>
      <c r="AL109" s="119"/>
      <c r="AM109" s="119"/>
      <c r="AN109" s="118"/>
      <c r="AO109" s="119"/>
      <c r="AP109" s="119"/>
      <c r="AQ109" s="119"/>
      <c r="AR109" s="119"/>
      <c r="AS109" s="119"/>
      <c r="AT109" s="119"/>
      <c r="AU109" s="119"/>
      <c r="AV109" s="119"/>
      <c r="AW109" s="119"/>
      <c r="AX109" s="119"/>
      <c r="AY109" s="119"/>
      <c r="AZ109" s="119"/>
      <c r="BA109" s="118"/>
      <c r="BB109" s="119"/>
      <c r="BC109" s="119"/>
      <c r="BD109" s="119"/>
      <c r="BE109" s="119"/>
      <c r="BF109" s="119"/>
      <c r="BG109" s="119"/>
      <c r="BH109" s="119"/>
      <c r="BI109" s="119"/>
      <c r="BJ109" s="119"/>
      <c r="BK109" s="119"/>
      <c r="BL109" s="119"/>
      <c r="BM109" s="119"/>
      <c r="BN109" s="118"/>
      <c r="BO109" s="119"/>
      <c r="BP109" s="119"/>
      <c r="BQ109" s="119"/>
      <c r="BR109" s="119"/>
      <c r="BS109" s="119"/>
      <c r="BT109" s="119"/>
      <c r="BU109" s="119"/>
      <c r="BV109" s="119"/>
      <c r="BW109" s="119"/>
      <c r="BX109" s="119"/>
      <c r="BY109" s="119"/>
      <c r="BZ109" s="121"/>
    </row>
    <row r="110" spans="1:110">
      <c r="A110" s="118"/>
      <c r="B110" s="119"/>
      <c r="C110" s="119"/>
      <c r="D110" s="119"/>
      <c r="E110" s="118"/>
      <c r="F110" s="119"/>
      <c r="G110" s="119"/>
      <c r="H110" s="119"/>
      <c r="I110" s="119"/>
      <c r="J110" s="119"/>
      <c r="K110" s="119"/>
      <c r="L110" s="119"/>
      <c r="M110" s="119"/>
      <c r="N110" s="118"/>
      <c r="O110" s="119"/>
      <c r="P110" s="119"/>
      <c r="Q110" s="119"/>
      <c r="R110" s="119"/>
      <c r="S110" s="119"/>
      <c r="T110" s="119"/>
      <c r="U110" s="119"/>
      <c r="V110" s="119"/>
      <c r="W110" s="119"/>
      <c r="X110" s="119"/>
      <c r="Y110" s="119"/>
      <c r="Z110" s="119"/>
      <c r="AA110" s="118"/>
      <c r="AB110" s="119"/>
      <c r="AC110" s="119"/>
      <c r="AD110" s="119"/>
      <c r="AE110" s="119"/>
      <c r="AF110" s="119"/>
      <c r="AG110" s="119"/>
      <c r="AH110" s="119"/>
      <c r="AI110" s="119"/>
      <c r="AJ110" s="119"/>
      <c r="AK110" s="119"/>
      <c r="AL110" s="119"/>
      <c r="AM110" s="119"/>
      <c r="AN110" s="118"/>
      <c r="AO110" s="119"/>
      <c r="AP110" s="119"/>
      <c r="AQ110" s="119"/>
      <c r="AR110" s="119"/>
      <c r="AS110" s="119"/>
      <c r="AT110" s="119"/>
      <c r="AU110" s="119"/>
      <c r="AV110" s="119"/>
      <c r="AW110" s="119"/>
      <c r="AX110" s="119"/>
      <c r="AY110" s="119"/>
      <c r="AZ110" s="119"/>
      <c r="BA110" s="118"/>
      <c r="BB110" s="119"/>
      <c r="BC110" s="119"/>
      <c r="BD110" s="119"/>
      <c r="BE110" s="119"/>
      <c r="BF110" s="119"/>
      <c r="BG110" s="119"/>
      <c r="BH110" s="119"/>
      <c r="BI110" s="119"/>
      <c r="BJ110" s="119"/>
      <c r="BK110" s="119"/>
      <c r="BL110" s="119"/>
      <c r="BM110" s="119"/>
      <c r="BN110" s="118"/>
      <c r="BO110" s="119"/>
      <c r="BP110" s="119"/>
      <c r="BQ110" s="119"/>
      <c r="BR110" s="119"/>
      <c r="BS110" s="119"/>
      <c r="BT110" s="119"/>
      <c r="BU110" s="119"/>
      <c r="BV110" s="119"/>
      <c r="BW110" s="119"/>
      <c r="BX110" s="119"/>
      <c r="BY110" s="119"/>
      <c r="BZ110" s="121"/>
    </row>
    <row r="111" spans="1:110">
      <c r="A111" s="118"/>
      <c r="B111" s="119"/>
      <c r="C111" s="119"/>
      <c r="D111" s="119"/>
      <c r="E111" s="118"/>
      <c r="F111" s="119"/>
      <c r="G111" s="119"/>
      <c r="H111" s="119"/>
      <c r="I111" s="119"/>
      <c r="J111" s="119"/>
      <c r="K111" s="119"/>
      <c r="L111" s="119"/>
      <c r="M111" s="119"/>
      <c r="N111" s="118"/>
      <c r="O111" s="119"/>
      <c r="P111" s="119"/>
      <c r="Q111" s="119"/>
      <c r="R111" s="119"/>
      <c r="S111" s="119"/>
      <c r="T111" s="119"/>
      <c r="U111" s="119"/>
      <c r="V111" s="119"/>
      <c r="W111" s="119"/>
      <c r="X111" s="119"/>
      <c r="Y111" s="119"/>
      <c r="Z111" s="119"/>
      <c r="AA111" s="118"/>
      <c r="AB111" s="119"/>
      <c r="AC111" s="119"/>
      <c r="AD111" s="119"/>
      <c r="AE111" s="119"/>
      <c r="AF111" s="119"/>
      <c r="AG111" s="119"/>
      <c r="AH111" s="119"/>
      <c r="AI111" s="119"/>
      <c r="AJ111" s="119"/>
      <c r="AK111" s="119"/>
      <c r="AL111" s="119"/>
      <c r="AM111" s="119"/>
      <c r="AN111" s="118"/>
      <c r="AO111" s="119"/>
      <c r="AP111" s="119"/>
      <c r="AQ111" s="119"/>
      <c r="AR111" s="119"/>
      <c r="AS111" s="119"/>
      <c r="AT111" s="119"/>
      <c r="AU111" s="119"/>
      <c r="AV111" s="119"/>
      <c r="AW111" s="119"/>
      <c r="AX111" s="119"/>
      <c r="AY111" s="119"/>
      <c r="AZ111" s="119"/>
      <c r="BA111" s="118"/>
      <c r="BB111" s="119"/>
      <c r="BC111" s="119"/>
      <c r="BD111" s="119"/>
      <c r="BE111" s="119"/>
      <c r="BF111" s="119"/>
      <c r="BG111" s="119"/>
      <c r="BH111" s="119"/>
      <c r="BI111" s="119"/>
      <c r="BJ111" s="119"/>
      <c r="BK111" s="119"/>
      <c r="BL111" s="119"/>
      <c r="BM111" s="119"/>
      <c r="BN111" s="118"/>
      <c r="BO111" s="119"/>
      <c r="BP111" s="119"/>
      <c r="BQ111" s="119"/>
      <c r="BR111" s="119"/>
      <c r="BS111" s="119"/>
      <c r="BT111" s="119"/>
      <c r="BU111" s="119"/>
      <c r="BV111" s="119"/>
      <c r="BW111" s="119"/>
      <c r="BX111" s="119"/>
      <c r="BY111" s="119"/>
      <c r="BZ111" s="121"/>
    </row>
    <row r="112" spans="1:110">
      <c r="A112" s="122"/>
      <c r="B112" s="123"/>
      <c r="C112" s="123"/>
      <c r="D112" s="119"/>
      <c r="E112" s="119"/>
      <c r="F112" s="119"/>
      <c r="G112" s="119"/>
      <c r="H112" s="119"/>
      <c r="I112" s="119"/>
      <c r="J112" s="119"/>
      <c r="K112" s="119"/>
      <c r="L112" s="119"/>
      <c r="M112" s="119"/>
      <c r="N112" s="119"/>
      <c r="O112" s="119"/>
      <c r="P112" s="119"/>
      <c r="Q112" s="119"/>
      <c r="R112" s="119"/>
      <c r="S112" s="119"/>
      <c r="T112" s="123"/>
      <c r="U112" s="123"/>
      <c r="V112" s="123"/>
      <c r="W112" s="123"/>
      <c r="X112" s="123"/>
      <c r="Y112" s="123"/>
      <c r="Z112" s="123"/>
      <c r="AA112" s="122"/>
      <c r="AB112" s="123"/>
      <c r="AC112" s="123"/>
      <c r="AD112" s="123"/>
      <c r="AE112" s="123"/>
      <c r="AF112" s="123"/>
      <c r="AG112" s="123"/>
      <c r="AH112" s="123"/>
      <c r="AI112" s="123"/>
      <c r="AJ112" s="123"/>
      <c r="AK112" s="123"/>
      <c r="AL112" s="123"/>
      <c r="AM112" s="123"/>
      <c r="AN112" s="122"/>
      <c r="AO112" s="123"/>
      <c r="AP112" s="123"/>
      <c r="AQ112" s="123"/>
      <c r="AR112" s="123"/>
      <c r="AS112" s="123"/>
      <c r="AT112" s="123"/>
      <c r="AU112" s="123"/>
      <c r="AV112" s="123"/>
      <c r="AW112" s="123"/>
      <c r="AX112" s="123"/>
      <c r="AY112" s="123"/>
      <c r="AZ112" s="123"/>
      <c r="BA112" s="122"/>
      <c r="BB112" s="123"/>
      <c r="BC112" s="123"/>
      <c r="BD112" s="123"/>
      <c r="BE112" s="123"/>
      <c r="BF112" s="123"/>
      <c r="BG112" s="123"/>
      <c r="BH112" s="123"/>
      <c r="BI112" s="123"/>
      <c r="BJ112" s="123"/>
      <c r="BK112" s="123"/>
      <c r="BL112" s="123"/>
      <c r="BM112" s="123"/>
      <c r="BN112" s="122"/>
      <c r="BO112" s="123"/>
      <c r="BP112" s="123"/>
      <c r="BQ112" s="123"/>
      <c r="BR112" s="123"/>
      <c r="BS112" s="123"/>
      <c r="BT112" s="123"/>
      <c r="BU112" s="123"/>
      <c r="BV112" s="123"/>
      <c r="BW112" s="123"/>
      <c r="BX112" s="123"/>
      <c r="BY112" s="123"/>
      <c r="BZ112" s="120"/>
    </row>
    <row r="113" spans="1:78">
      <c r="A113" s="122"/>
      <c r="B113" s="123"/>
      <c r="C113" s="123"/>
      <c r="D113" s="119"/>
      <c r="E113" s="119"/>
      <c r="F113" s="119"/>
      <c r="G113" s="119"/>
      <c r="H113" s="119"/>
      <c r="I113" s="119"/>
      <c r="J113" s="119"/>
      <c r="K113" s="119"/>
      <c r="L113" s="119"/>
      <c r="M113" s="119"/>
      <c r="N113" s="119"/>
      <c r="O113" s="119"/>
      <c r="P113" s="119"/>
      <c r="Q113" s="119"/>
      <c r="R113" s="119"/>
      <c r="S113" s="119"/>
      <c r="T113" s="123"/>
      <c r="U113" s="123"/>
      <c r="V113" s="123"/>
      <c r="W113" s="123"/>
      <c r="X113" s="123"/>
      <c r="Y113" s="123"/>
      <c r="Z113" s="123"/>
      <c r="AA113" s="122"/>
      <c r="AB113" s="123"/>
      <c r="AC113" s="123"/>
      <c r="AD113" s="123"/>
      <c r="AE113" s="123"/>
      <c r="AF113" s="123"/>
      <c r="AG113" s="123"/>
      <c r="AH113" s="123"/>
      <c r="AI113" s="123"/>
      <c r="AJ113" s="123"/>
      <c r="AK113" s="123"/>
      <c r="AL113" s="123"/>
      <c r="AM113" s="123"/>
      <c r="AN113" s="122"/>
      <c r="AO113" s="123"/>
      <c r="AP113" s="123"/>
      <c r="AQ113" s="123"/>
      <c r="AR113" s="123"/>
      <c r="AS113" s="123"/>
      <c r="AT113" s="123"/>
      <c r="AU113" s="123"/>
      <c r="AV113" s="123"/>
      <c r="AW113" s="123"/>
      <c r="AX113" s="123"/>
      <c r="AY113" s="123"/>
      <c r="AZ113" s="123"/>
      <c r="BA113" s="122"/>
      <c r="BB113" s="123"/>
      <c r="BC113" s="123"/>
      <c r="BD113" s="123"/>
      <c r="BE113" s="123"/>
      <c r="BF113" s="123"/>
      <c r="BG113" s="123"/>
      <c r="BH113" s="123"/>
      <c r="BI113" s="123"/>
      <c r="BJ113" s="123"/>
      <c r="BK113" s="123"/>
      <c r="BL113" s="123"/>
      <c r="BM113" s="123"/>
      <c r="BN113" s="122"/>
      <c r="BO113" s="123"/>
      <c r="BP113" s="123"/>
      <c r="BQ113" s="123"/>
      <c r="BR113" s="123"/>
      <c r="BS113" s="123"/>
      <c r="BT113" s="123"/>
      <c r="BU113" s="123"/>
      <c r="BV113" s="123"/>
      <c r="BW113" s="123"/>
      <c r="BX113" s="123"/>
      <c r="BY113" s="123"/>
      <c r="BZ113" s="120"/>
    </row>
    <row r="114" spans="1:78">
      <c r="A114" s="122"/>
      <c r="B114" s="123"/>
      <c r="C114" s="123"/>
      <c r="D114" s="119"/>
      <c r="E114" s="119"/>
      <c r="F114" s="119"/>
      <c r="G114" s="119"/>
      <c r="H114" s="119"/>
      <c r="I114" s="119"/>
      <c r="J114" s="119"/>
      <c r="K114" s="119"/>
      <c r="L114" s="119"/>
      <c r="M114" s="119"/>
      <c r="N114" s="119"/>
      <c r="O114" s="119"/>
      <c r="P114" s="119"/>
      <c r="Q114" s="119"/>
      <c r="R114" s="119"/>
      <c r="S114" s="119"/>
      <c r="T114" s="123"/>
      <c r="U114" s="123"/>
      <c r="V114" s="123"/>
      <c r="W114" s="123"/>
      <c r="X114" s="123"/>
      <c r="Y114" s="123"/>
      <c r="Z114" s="123"/>
      <c r="AA114" s="122"/>
      <c r="AB114" s="123"/>
      <c r="AC114" s="123"/>
      <c r="AD114" s="123"/>
      <c r="AE114" s="123"/>
      <c r="AF114" s="123"/>
      <c r="AG114" s="123"/>
      <c r="AH114" s="123"/>
      <c r="AI114" s="123"/>
      <c r="AJ114" s="123"/>
      <c r="AK114" s="123"/>
      <c r="AL114" s="123"/>
      <c r="AM114" s="123"/>
      <c r="AN114" s="122"/>
      <c r="AO114" s="123"/>
      <c r="AP114" s="123"/>
      <c r="AQ114" s="123"/>
      <c r="AR114" s="123"/>
      <c r="AS114" s="123"/>
      <c r="AT114" s="123"/>
      <c r="AU114" s="123"/>
      <c r="AV114" s="123"/>
      <c r="AW114" s="123"/>
      <c r="AX114" s="123"/>
      <c r="AY114" s="123"/>
      <c r="AZ114" s="123"/>
      <c r="BA114" s="122"/>
      <c r="BB114" s="123"/>
      <c r="BC114" s="123"/>
      <c r="BD114" s="123"/>
      <c r="BE114" s="123"/>
      <c r="BF114" s="123"/>
      <c r="BG114" s="123"/>
      <c r="BH114" s="123"/>
      <c r="BI114" s="123"/>
      <c r="BJ114" s="123"/>
      <c r="BK114" s="123"/>
      <c r="BL114" s="123"/>
      <c r="BM114" s="123"/>
      <c r="BN114" s="122"/>
      <c r="BO114" s="123"/>
      <c r="BP114" s="123"/>
      <c r="BQ114" s="123"/>
      <c r="BR114" s="123"/>
      <c r="BS114" s="123"/>
      <c r="BT114" s="123"/>
      <c r="BU114" s="123"/>
      <c r="BV114" s="123"/>
      <c r="BW114" s="123"/>
      <c r="BX114" s="123"/>
      <c r="BY114" s="123"/>
      <c r="BZ114" s="120"/>
    </row>
    <row r="115" spans="1:78">
      <c r="A115" s="122"/>
      <c r="B115" s="123"/>
      <c r="C115" s="123"/>
      <c r="D115" s="119"/>
      <c r="E115" s="119"/>
      <c r="F115" s="119"/>
      <c r="G115" s="119"/>
      <c r="H115" s="119"/>
      <c r="I115" s="119"/>
      <c r="J115" s="119"/>
      <c r="K115" s="119"/>
      <c r="L115" s="119"/>
      <c r="M115" s="119"/>
      <c r="N115" s="119"/>
      <c r="O115" s="119"/>
      <c r="P115" s="119"/>
      <c r="Q115" s="119"/>
      <c r="R115" s="119"/>
      <c r="S115" s="119"/>
      <c r="T115" s="123"/>
      <c r="U115" s="123"/>
      <c r="V115" s="123"/>
      <c r="W115" s="123"/>
      <c r="X115" s="123"/>
      <c r="Y115" s="123"/>
      <c r="Z115" s="123"/>
      <c r="AA115" s="122"/>
      <c r="AB115" s="123"/>
      <c r="AC115" s="123"/>
      <c r="AD115" s="123"/>
      <c r="AE115" s="123"/>
      <c r="AF115" s="123"/>
      <c r="AG115" s="123"/>
      <c r="AH115" s="123"/>
      <c r="AI115" s="123"/>
      <c r="AJ115" s="123"/>
      <c r="AK115" s="123"/>
      <c r="AL115" s="123"/>
      <c r="AM115" s="123"/>
      <c r="AN115" s="122"/>
      <c r="AO115" s="123"/>
      <c r="AP115" s="123"/>
      <c r="AQ115" s="123"/>
      <c r="AR115" s="123"/>
      <c r="AS115" s="123"/>
      <c r="AT115" s="123"/>
      <c r="AU115" s="123"/>
      <c r="AV115" s="123"/>
      <c r="AW115" s="123"/>
      <c r="AX115" s="123"/>
      <c r="AY115" s="123"/>
      <c r="AZ115" s="123"/>
      <c r="BA115" s="122"/>
      <c r="BB115" s="123"/>
      <c r="BC115" s="123"/>
      <c r="BD115" s="123"/>
      <c r="BE115" s="123"/>
      <c r="BF115" s="123"/>
      <c r="BG115" s="123"/>
      <c r="BH115" s="123"/>
      <c r="BI115" s="123"/>
      <c r="BJ115" s="123"/>
      <c r="BK115" s="123"/>
      <c r="BL115" s="123"/>
      <c r="BM115" s="123"/>
      <c r="BN115" s="122"/>
      <c r="BO115" s="123"/>
      <c r="BP115" s="123"/>
      <c r="BQ115" s="123"/>
      <c r="BR115" s="123"/>
      <c r="BS115" s="123"/>
      <c r="BT115" s="123"/>
      <c r="BU115" s="123"/>
      <c r="BV115" s="123"/>
      <c r="BW115" s="123"/>
      <c r="BX115" s="123"/>
      <c r="BY115" s="123"/>
      <c r="BZ115" s="120"/>
    </row>
    <row r="116" spans="1:78">
      <c r="A116" s="122"/>
      <c r="B116" s="123"/>
      <c r="C116" s="123"/>
      <c r="D116" s="119"/>
      <c r="E116" s="119"/>
      <c r="F116" s="119"/>
      <c r="G116" s="119"/>
      <c r="H116" s="119"/>
      <c r="I116" s="119"/>
      <c r="J116" s="119"/>
      <c r="K116" s="119"/>
      <c r="L116" s="119"/>
      <c r="M116" s="119"/>
      <c r="N116" s="119"/>
      <c r="O116" s="119"/>
      <c r="P116" s="119"/>
      <c r="Q116" s="119"/>
      <c r="R116" s="119"/>
      <c r="S116" s="119"/>
      <c r="T116" s="123"/>
      <c r="U116" s="123"/>
      <c r="V116" s="123"/>
      <c r="W116" s="123"/>
      <c r="X116" s="123"/>
      <c r="Y116" s="123"/>
      <c r="Z116" s="123"/>
      <c r="AA116" s="122"/>
      <c r="AB116" s="123"/>
      <c r="AC116" s="123"/>
      <c r="AD116" s="123"/>
      <c r="AE116" s="123"/>
      <c r="AF116" s="123"/>
      <c r="AG116" s="123"/>
      <c r="AH116" s="123"/>
      <c r="AI116" s="123"/>
      <c r="AJ116" s="123"/>
      <c r="AK116" s="123"/>
      <c r="AL116" s="123"/>
      <c r="AM116" s="123"/>
      <c r="AN116" s="122"/>
      <c r="AO116" s="123"/>
      <c r="AP116" s="123"/>
      <c r="AQ116" s="123"/>
      <c r="AR116" s="123"/>
      <c r="AS116" s="123"/>
      <c r="AT116" s="123"/>
      <c r="AU116" s="123"/>
      <c r="AV116" s="123"/>
      <c r="AW116" s="123"/>
      <c r="AX116" s="123"/>
      <c r="AY116" s="123"/>
      <c r="AZ116" s="123"/>
      <c r="BA116" s="122"/>
      <c r="BB116" s="123"/>
      <c r="BC116" s="123"/>
      <c r="BD116" s="123"/>
      <c r="BE116" s="123"/>
      <c r="BF116" s="123"/>
      <c r="BG116" s="123"/>
      <c r="BH116" s="123"/>
      <c r="BI116" s="123"/>
      <c r="BJ116" s="123"/>
      <c r="BK116" s="123"/>
      <c r="BL116" s="123"/>
      <c r="BM116" s="123"/>
      <c r="BN116" s="122"/>
      <c r="BO116" s="123"/>
      <c r="BP116" s="123"/>
      <c r="BQ116" s="123"/>
      <c r="BR116" s="123"/>
      <c r="BS116" s="123"/>
      <c r="BT116" s="123"/>
      <c r="BU116" s="123"/>
      <c r="BV116" s="123"/>
      <c r="BW116" s="123"/>
      <c r="BX116" s="123"/>
      <c r="BY116" s="123"/>
      <c r="BZ116" s="120"/>
    </row>
    <row r="117" spans="1:78">
      <c r="A117" s="124"/>
      <c r="B117" s="123"/>
      <c r="C117" s="123"/>
      <c r="D117" s="123"/>
      <c r="E117" s="124"/>
      <c r="F117" s="123"/>
      <c r="G117" s="123"/>
      <c r="H117" s="123"/>
      <c r="I117" s="123"/>
      <c r="J117" s="123"/>
      <c r="K117" s="123"/>
      <c r="L117" s="123"/>
      <c r="M117" s="123"/>
      <c r="N117" s="124"/>
      <c r="O117" s="123"/>
      <c r="P117" s="123"/>
      <c r="Q117" s="123"/>
      <c r="R117" s="123"/>
      <c r="S117" s="123"/>
      <c r="T117" s="123"/>
      <c r="U117" s="123"/>
      <c r="V117" s="123"/>
      <c r="W117" s="123"/>
      <c r="X117" s="123"/>
      <c r="Y117" s="123"/>
      <c r="Z117" s="123"/>
      <c r="AA117" s="124"/>
      <c r="AB117" s="123"/>
      <c r="AC117" s="123"/>
      <c r="AD117" s="123"/>
      <c r="AE117" s="123"/>
      <c r="AF117" s="123"/>
      <c r="AG117" s="123"/>
      <c r="AH117" s="123"/>
      <c r="AI117" s="123"/>
      <c r="AJ117" s="123"/>
      <c r="AK117" s="123"/>
      <c r="AL117" s="123"/>
      <c r="AM117" s="123"/>
      <c r="AN117" s="124"/>
      <c r="AO117" s="123"/>
      <c r="AP117" s="123"/>
      <c r="AQ117" s="123"/>
      <c r="AR117" s="123"/>
      <c r="AS117" s="123"/>
      <c r="AT117" s="123"/>
      <c r="AU117" s="123"/>
      <c r="AV117" s="123"/>
      <c r="AW117" s="123"/>
      <c r="AX117" s="123"/>
      <c r="AY117" s="123"/>
      <c r="AZ117" s="123"/>
      <c r="BA117" s="124"/>
      <c r="BB117" s="123"/>
      <c r="BC117" s="123"/>
      <c r="BD117" s="123"/>
      <c r="BE117" s="123"/>
      <c r="BF117" s="123"/>
      <c r="BG117" s="123"/>
      <c r="BH117" s="123"/>
      <c r="BI117" s="123"/>
      <c r="BJ117" s="123"/>
      <c r="BK117" s="123"/>
      <c r="BL117" s="123"/>
      <c r="BM117" s="123"/>
      <c r="BN117" s="124"/>
      <c r="BO117" s="123"/>
      <c r="BP117" s="123"/>
      <c r="BQ117" s="123"/>
      <c r="BR117" s="123"/>
      <c r="BS117" s="123"/>
      <c r="BT117" s="123"/>
      <c r="BU117" s="123"/>
      <c r="BV117" s="123"/>
      <c r="BW117" s="123"/>
      <c r="BX117" s="123"/>
      <c r="BY117" s="123"/>
      <c r="BZ117" s="120"/>
    </row>
    <row r="118" spans="1:78">
      <c r="A118" s="122"/>
      <c r="B118" s="123"/>
      <c r="C118" s="123"/>
      <c r="D118" s="119"/>
      <c r="E118" s="119"/>
      <c r="F118" s="119"/>
      <c r="G118" s="119"/>
      <c r="H118" s="119"/>
      <c r="I118" s="119"/>
      <c r="J118" s="119"/>
      <c r="K118" s="119"/>
      <c r="L118" s="119"/>
      <c r="M118" s="119"/>
      <c r="N118" s="119"/>
      <c r="O118" s="119"/>
      <c r="P118" s="119"/>
      <c r="Q118" s="119"/>
      <c r="R118" s="119"/>
      <c r="S118" s="119"/>
      <c r="T118" s="123"/>
      <c r="U118" s="123"/>
      <c r="V118" s="123"/>
      <c r="W118" s="123"/>
      <c r="X118" s="123"/>
      <c r="Y118" s="123"/>
      <c r="Z118" s="123"/>
      <c r="AA118" s="122"/>
      <c r="AB118" s="123"/>
      <c r="AC118" s="123"/>
      <c r="AD118" s="123"/>
      <c r="AE118" s="123"/>
      <c r="AF118" s="123"/>
      <c r="AG118" s="123"/>
      <c r="AH118" s="123"/>
      <c r="AI118" s="123"/>
      <c r="AJ118" s="123"/>
      <c r="AK118" s="123"/>
      <c r="AL118" s="123"/>
      <c r="AM118" s="123"/>
      <c r="AN118" s="122"/>
      <c r="AO118" s="123"/>
      <c r="AP118" s="123"/>
      <c r="AQ118" s="123"/>
      <c r="AR118" s="123"/>
      <c r="AS118" s="123"/>
      <c r="AT118" s="123"/>
      <c r="AU118" s="123"/>
      <c r="AV118" s="123"/>
      <c r="AW118" s="123"/>
      <c r="AX118" s="123"/>
      <c r="AY118" s="123"/>
      <c r="AZ118" s="123"/>
      <c r="BA118" s="122"/>
      <c r="BB118" s="123"/>
      <c r="BC118" s="123"/>
      <c r="BD118" s="123"/>
      <c r="BE118" s="123"/>
      <c r="BF118" s="123"/>
      <c r="BG118" s="123"/>
      <c r="BH118" s="123"/>
      <c r="BI118" s="123"/>
      <c r="BJ118" s="123"/>
      <c r="BK118" s="123"/>
      <c r="BL118" s="123"/>
      <c r="BM118" s="123"/>
      <c r="BN118" s="122"/>
      <c r="BO118" s="123"/>
      <c r="BP118" s="123"/>
      <c r="BQ118" s="123"/>
      <c r="BR118" s="123"/>
      <c r="BS118" s="123"/>
      <c r="BT118" s="123"/>
      <c r="BU118" s="123"/>
      <c r="BV118" s="123"/>
      <c r="BW118" s="123"/>
      <c r="BX118" s="123"/>
      <c r="BY118" s="123"/>
      <c r="BZ118" s="120"/>
    </row>
    <row r="119" spans="1:78">
      <c r="A119" s="122"/>
      <c r="B119" s="123"/>
      <c r="C119" s="123"/>
      <c r="D119" s="119"/>
      <c r="E119" s="119"/>
      <c r="F119" s="119"/>
      <c r="G119" s="119"/>
      <c r="H119" s="119"/>
      <c r="I119" s="119"/>
      <c r="J119" s="119"/>
      <c r="K119" s="119"/>
      <c r="L119" s="119"/>
      <c r="M119" s="119"/>
      <c r="N119" s="119"/>
      <c r="O119" s="119"/>
      <c r="P119" s="119"/>
      <c r="Q119" s="119"/>
      <c r="R119" s="119"/>
      <c r="S119" s="119"/>
      <c r="T119" s="123"/>
      <c r="U119" s="123"/>
      <c r="V119" s="123"/>
      <c r="W119" s="123"/>
      <c r="X119" s="123"/>
      <c r="Y119" s="123"/>
      <c r="Z119" s="123"/>
      <c r="AA119" s="122"/>
      <c r="AB119" s="123"/>
      <c r="AC119" s="123"/>
      <c r="AD119" s="123"/>
      <c r="AE119" s="123"/>
      <c r="AF119" s="123"/>
      <c r="AG119" s="123"/>
      <c r="AH119" s="123"/>
      <c r="AI119" s="123"/>
      <c r="AJ119" s="123"/>
      <c r="AK119" s="123"/>
      <c r="AL119" s="123"/>
      <c r="AM119" s="123"/>
      <c r="AN119" s="122"/>
      <c r="AO119" s="123"/>
      <c r="AP119" s="123"/>
      <c r="AQ119" s="123"/>
      <c r="AR119" s="123"/>
      <c r="AS119" s="123"/>
      <c r="AT119" s="123"/>
      <c r="AU119" s="123"/>
      <c r="AV119" s="123"/>
      <c r="AW119" s="123"/>
      <c r="AX119" s="123"/>
      <c r="AY119" s="123"/>
      <c r="AZ119" s="123"/>
      <c r="BA119" s="122"/>
      <c r="BB119" s="123"/>
      <c r="BC119" s="123"/>
      <c r="BD119" s="123"/>
      <c r="BE119" s="123"/>
      <c r="BF119" s="123"/>
      <c r="BG119" s="123"/>
      <c r="BH119" s="123"/>
      <c r="BI119" s="123"/>
      <c r="BJ119" s="123"/>
      <c r="BK119" s="123"/>
      <c r="BL119" s="123"/>
      <c r="BM119" s="123"/>
      <c r="BN119" s="122"/>
      <c r="BO119" s="123"/>
      <c r="BP119" s="123"/>
      <c r="BQ119" s="123"/>
      <c r="BR119" s="123"/>
      <c r="BS119" s="123"/>
      <c r="BT119" s="123"/>
      <c r="BU119" s="123"/>
      <c r="BV119" s="123"/>
      <c r="BW119" s="123"/>
      <c r="BX119" s="123"/>
      <c r="BY119" s="123"/>
      <c r="BZ119" s="120"/>
    </row>
    <row r="120" spans="1:78">
      <c r="A120" s="125"/>
      <c r="B120" s="126"/>
      <c r="C120" s="126"/>
      <c r="D120" s="126"/>
      <c r="E120" s="125"/>
      <c r="F120" s="126"/>
      <c r="G120" s="126"/>
      <c r="H120" s="126"/>
      <c r="I120" s="126"/>
      <c r="J120" s="126"/>
      <c r="K120" s="126"/>
      <c r="L120" s="126"/>
      <c r="M120" s="126"/>
      <c r="N120" s="125"/>
      <c r="O120" s="126"/>
      <c r="P120" s="126"/>
      <c r="Q120" s="126"/>
      <c r="R120" s="126"/>
      <c r="S120" s="126"/>
      <c r="T120" s="126"/>
      <c r="U120" s="126"/>
      <c r="V120" s="126"/>
      <c r="W120" s="126"/>
      <c r="X120" s="126"/>
      <c r="Y120" s="126"/>
      <c r="Z120" s="126"/>
      <c r="AA120" s="125"/>
      <c r="AB120" s="126"/>
      <c r="AC120" s="126"/>
      <c r="AD120" s="126"/>
      <c r="AE120" s="126"/>
      <c r="AF120" s="126"/>
      <c r="AG120" s="126"/>
      <c r="AH120" s="126"/>
      <c r="AI120" s="126"/>
      <c r="AJ120" s="126"/>
      <c r="AK120" s="126"/>
      <c r="AL120" s="126"/>
      <c r="AM120" s="126"/>
      <c r="AN120" s="125"/>
      <c r="AO120" s="126"/>
      <c r="AP120" s="126"/>
      <c r="AQ120" s="126"/>
      <c r="AR120" s="126"/>
      <c r="AS120" s="126"/>
      <c r="AT120" s="126"/>
      <c r="AU120" s="126"/>
      <c r="AV120" s="126"/>
      <c r="AW120" s="126"/>
      <c r="AX120" s="126"/>
      <c r="AY120" s="126"/>
      <c r="AZ120" s="126"/>
      <c r="BA120" s="125"/>
      <c r="BB120" s="126"/>
      <c r="BC120" s="126"/>
      <c r="BD120" s="126"/>
      <c r="BE120" s="126"/>
      <c r="BF120" s="126"/>
      <c r="BG120" s="126"/>
      <c r="BH120" s="126"/>
      <c r="BI120" s="126"/>
      <c r="BJ120" s="126"/>
      <c r="BK120" s="126"/>
      <c r="BL120" s="126"/>
      <c r="BM120" s="126"/>
      <c r="BN120" s="125"/>
      <c r="BO120" s="126"/>
      <c r="BP120" s="126"/>
      <c r="BQ120" s="126"/>
      <c r="BR120" s="126"/>
      <c r="BS120" s="126"/>
      <c r="BT120" s="126"/>
      <c r="BU120" s="126"/>
      <c r="BV120" s="126"/>
      <c r="BW120" s="126"/>
      <c r="BX120" s="126"/>
      <c r="BY120" s="126"/>
      <c r="BZ120" s="127"/>
    </row>
    <row r="121" spans="1:78">
      <c r="A121" s="125"/>
      <c r="B121" s="126"/>
      <c r="C121" s="126"/>
      <c r="D121" s="126"/>
      <c r="E121" s="125"/>
      <c r="F121" s="126"/>
      <c r="G121" s="126"/>
      <c r="H121" s="126"/>
      <c r="I121" s="126"/>
      <c r="J121" s="126"/>
      <c r="K121" s="126"/>
      <c r="L121" s="126"/>
      <c r="M121" s="126"/>
      <c r="N121" s="125"/>
      <c r="O121" s="126"/>
      <c r="P121" s="126"/>
      <c r="Q121" s="126"/>
      <c r="R121" s="126"/>
      <c r="S121" s="126"/>
      <c r="T121" s="126"/>
      <c r="U121" s="126"/>
      <c r="V121" s="126"/>
      <c r="W121" s="126"/>
      <c r="X121" s="126"/>
      <c r="Y121" s="126"/>
      <c r="Z121" s="126"/>
      <c r="AA121" s="125"/>
      <c r="AB121" s="126"/>
      <c r="AC121" s="126"/>
      <c r="AD121" s="126"/>
      <c r="AE121" s="126"/>
      <c r="AF121" s="126"/>
      <c r="AG121" s="126"/>
      <c r="AH121" s="126"/>
      <c r="AI121" s="126"/>
      <c r="AJ121" s="126"/>
      <c r="AK121" s="126"/>
      <c r="AL121" s="126"/>
      <c r="AM121" s="126"/>
      <c r="AN121" s="125"/>
      <c r="AO121" s="126"/>
      <c r="AP121" s="126"/>
      <c r="AQ121" s="126"/>
      <c r="AR121" s="126"/>
      <c r="AS121" s="126"/>
      <c r="AT121" s="126"/>
      <c r="AU121" s="126"/>
      <c r="AV121" s="126"/>
      <c r="AW121" s="126"/>
      <c r="AX121" s="126"/>
      <c r="AY121" s="126"/>
      <c r="AZ121" s="126"/>
      <c r="BA121" s="125"/>
      <c r="BB121" s="126"/>
      <c r="BC121" s="126"/>
      <c r="BD121" s="126"/>
      <c r="BE121" s="126"/>
      <c r="BF121" s="126"/>
      <c r="BG121" s="126"/>
      <c r="BH121" s="126"/>
      <c r="BI121" s="126"/>
      <c r="BJ121" s="126"/>
      <c r="BK121" s="126"/>
      <c r="BL121" s="126"/>
      <c r="BM121" s="126"/>
      <c r="BN121" s="125"/>
      <c r="BO121" s="126"/>
      <c r="BP121" s="126"/>
      <c r="BQ121" s="126"/>
      <c r="BR121" s="126"/>
      <c r="BS121" s="126"/>
      <c r="BT121" s="126"/>
      <c r="BU121" s="126"/>
      <c r="BV121" s="126"/>
      <c r="BW121" s="126"/>
      <c r="BX121" s="126"/>
      <c r="BY121" s="126"/>
      <c r="BZ121" s="127"/>
    </row>
    <row r="122" spans="1:78">
      <c r="A122" s="128"/>
      <c r="B122" s="129"/>
      <c r="C122" s="129"/>
      <c r="D122" s="129"/>
      <c r="E122" s="128"/>
      <c r="F122" s="129"/>
      <c r="G122" s="129"/>
      <c r="H122" s="129"/>
      <c r="I122" s="129"/>
      <c r="J122" s="129"/>
      <c r="K122" s="129"/>
      <c r="L122" s="129"/>
      <c r="M122" s="129"/>
      <c r="N122" s="128"/>
      <c r="O122" s="129"/>
      <c r="P122" s="129"/>
      <c r="Q122" s="129"/>
      <c r="R122" s="129"/>
      <c r="S122" s="129"/>
      <c r="T122" s="129"/>
      <c r="U122" s="129"/>
      <c r="V122" s="129"/>
      <c r="W122" s="129"/>
      <c r="X122" s="129"/>
      <c r="Y122" s="129"/>
      <c r="Z122" s="129"/>
      <c r="AA122" s="128"/>
      <c r="AB122" s="129"/>
      <c r="AC122" s="129"/>
      <c r="AD122" s="129"/>
      <c r="AE122" s="129"/>
      <c r="AF122" s="129"/>
      <c r="AG122" s="129"/>
      <c r="AH122" s="129"/>
      <c r="AI122" s="129"/>
      <c r="AJ122" s="129"/>
      <c r="AK122" s="129"/>
      <c r="AL122" s="129"/>
      <c r="AM122" s="129"/>
      <c r="AN122" s="128"/>
      <c r="AO122" s="129"/>
      <c r="AP122" s="129"/>
      <c r="AQ122" s="129"/>
      <c r="AR122" s="129"/>
      <c r="AS122" s="129"/>
      <c r="AT122" s="129"/>
      <c r="AU122" s="129"/>
      <c r="AV122" s="129"/>
      <c r="AW122" s="129"/>
      <c r="AX122" s="129"/>
      <c r="AY122" s="129"/>
      <c r="AZ122" s="129"/>
      <c r="BA122" s="128"/>
      <c r="BB122" s="129"/>
      <c r="BC122" s="129"/>
      <c r="BD122" s="129"/>
      <c r="BE122" s="129"/>
      <c r="BF122" s="129"/>
      <c r="BG122" s="129"/>
      <c r="BH122" s="129"/>
      <c r="BI122" s="129"/>
      <c r="BJ122" s="129"/>
      <c r="BK122" s="129"/>
      <c r="BL122" s="129"/>
      <c r="BM122" s="129"/>
      <c r="BN122" s="128"/>
      <c r="BO122" s="129"/>
      <c r="BP122" s="129"/>
      <c r="BQ122" s="129"/>
      <c r="BR122" s="129"/>
      <c r="BS122" s="129"/>
      <c r="BT122" s="129"/>
      <c r="BU122" s="129"/>
      <c r="BV122" s="129"/>
      <c r="BW122" s="129"/>
      <c r="BX122" s="129"/>
      <c r="BY122" s="129"/>
      <c r="BZ122" s="130"/>
    </row>
    <row r="123" spans="1:78">
      <c r="A123" s="128"/>
      <c r="B123" s="129"/>
      <c r="C123" s="129"/>
      <c r="D123" s="129"/>
      <c r="E123" s="128"/>
      <c r="F123" s="129"/>
      <c r="G123" s="129"/>
      <c r="H123" s="129"/>
      <c r="I123" s="129"/>
      <c r="J123" s="129"/>
      <c r="K123" s="129"/>
      <c r="L123" s="129"/>
      <c r="M123" s="129"/>
      <c r="N123" s="128"/>
      <c r="O123" s="129"/>
      <c r="P123" s="129"/>
      <c r="Q123" s="129"/>
      <c r="R123" s="129"/>
      <c r="S123" s="129"/>
      <c r="T123" s="129"/>
      <c r="U123" s="129"/>
      <c r="V123" s="129"/>
      <c r="W123" s="129"/>
      <c r="X123" s="129"/>
      <c r="Y123" s="129"/>
      <c r="Z123" s="129"/>
      <c r="AA123" s="128"/>
      <c r="AB123" s="129"/>
      <c r="AC123" s="129"/>
      <c r="AD123" s="129"/>
      <c r="AE123" s="129"/>
      <c r="AF123" s="129"/>
      <c r="AG123" s="129"/>
      <c r="AH123" s="129"/>
      <c r="AI123" s="129"/>
      <c r="AJ123" s="129"/>
      <c r="AK123" s="129"/>
      <c r="AL123" s="129"/>
      <c r="AM123" s="129"/>
      <c r="AN123" s="128"/>
      <c r="AO123" s="129"/>
      <c r="AP123" s="129"/>
      <c r="AQ123" s="129"/>
      <c r="AR123" s="129"/>
      <c r="AS123" s="129"/>
      <c r="AT123" s="129"/>
      <c r="AU123" s="129"/>
      <c r="AV123" s="129"/>
      <c r="AW123" s="129"/>
      <c r="AX123" s="129"/>
      <c r="AY123" s="129"/>
      <c r="AZ123" s="129"/>
      <c r="BA123" s="128"/>
      <c r="BB123" s="129"/>
      <c r="BC123" s="129"/>
      <c r="BD123" s="129"/>
      <c r="BE123" s="129"/>
      <c r="BF123" s="129"/>
      <c r="BG123" s="129"/>
      <c r="BH123" s="129"/>
      <c r="BI123" s="129"/>
      <c r="BJ123" s="129"/>
      <c r="BK123" s="129"/>
      <c r="BL123" s="129"/>
      <c r="BM123" s="129"/>
      <c r="BN123" s="128"/>
      <c r="BO123" s="129"/>
      <c r="BP123" s="129"/>
      <c r="BQ123" s="129"/>
      <c r="BR123" s="129"/>
      <c r="BS123" s="129"/>
      <c r="BT123" s="129"/>
      <c r="BU123" s="129"/>
      <c r="BV123" s="129"/>
      <c r="BW123" s="129"/>
      <c r="BX123" s="129"/>
      <c r="BY123" s="129"/>
      <c r="BZ123" s="130"/>
    </row>
    <row r="124" spans="1:78">
      <c r="A124" s="128"/>
      <c r="B124" s="129"/>
      <c r="C124" s="129"/>
      <c r="D124" s="129"/>
      <c r="E124" s="128"/>
      <c r="F124" s="129"/>
      <c r="G124" s="129"/>
      <c r="H124" s="129"/>
      <c r="I124" s="129"/>
      <c r="J124" s="129"/>
      <c r="K124" s="129"/>
      <c r="L124" s="129"/>
      <c r="M124" s="129"/>
      <c r="N124" s="128"/>
      <c r="O124" s="129"/>
      <c r="P124" s="129"/>
      <c r="Q124" s="129"/>
      <c r="R124" s="129"/>
      <c r="S124" s="129"/>
      <c r="T124" s="129"/>
      <c r="U124" s="129"/>
      <c r="V124" s="129"/>
      <c r="W124" s="129"/>
      <c r="X124" s="129"/>
      <c r="Y124" s="129"/>
      <c r="Z124" s="129"/>
      <c r="AA124" s="128"/>
      <c r="AB124" s="129"/>
      <c r="AC124" s="129"/>
      <c r="AD124" s="129"/>
      <c r="AE124" s="129"/>
      <c r="AF124" s="129"/>
      <c r="AG124" s="129"/>
      <c r="AH124" s="129"/>
      <c r="AI124" s="129"/>
      <c r="AJ124" s="129"/>
      <c r="AK124" s="129"/>
      <c r="AL124" s="129"/>
      <c r="AM124" s="129"/>
      <c r="AN124" s="128"/>
      <c r="AO124" s="129"/>
      <c r="AP124" s="129"/>
      <c r="AQ124" s="129"/>
      <c r="AR124" s="129"/>
      <c r="AS124" s="129"/>
      <c r="AT124" s="129"/>
      <c r="AU124" s="129"/>
      <c r="AV124" s="129"/>
      <c r="AW124" s="129"/>
      <c r="AX124" s="129"/>
      <c r="AY124" s="129"/>
      <c r="AZ124" s="129"/>
      <c r="BA124" s="128"/>
      <c r="BB124" s="129"/>
      <c r="BC124" s="129"/>
      <c r="BD124" s="129"/>
      <c r="BE124" s="129"/>
      <c r="BF124" s="129"/>
      <c r="BG124" s="129"/>
      <c r="BH124" s="129"/>
      <c r="BI124" s="129"/>
      <c r="BJ124" s="129"/>
      <c r="BK124" s="129"/>
      <c r="BL124" s="129"/>
      <c r="BM124" s="129"/>
      <c r="BN124" s="128"/>
      <c r="BO124" s="129"/>
      <c r="BP124" s="129"/>
      <c r="BQ124" s="129"/>
      <c r="BR124" s="129"/>
      <c r="BS124" s="129"/>
      <c r="BT124" s="129"/>
      <c r="BU124" s="129"/>
      <c r="BV124" s="129"/>
      <c r="BW124" s="129"/>
      <c r="BX124" s="129"/>
      <c r="BY124" s="129"/>
      <c r="BZ124" s="130"/>
    </row>
    <row r="125" spans="1:78">
      <c r="A125" s="131"/>
      <c r="B125" s="126"/>
      <c r="C125" s="126"/>
      <c r="D125" s="126"/>
      <c r="E125" s="131"/>
      <c r="F125" s="126"/>
      <c r="G125" s="126"/>
      <c r="H125" s="126"/>
      <c r="I125" s="126"/>
      <c r="J125" s="126"/>
      <c r="K125" s="126"/>
      <c r="L125" s="126"/>
      <c r="M125" s="126"/>
      <c r="N125" s="131"/>
      <c r="O125" s="126"/>
      <c r="P125" s="126"/>
      <c r="Q125" s="126"/>
      <c r="R125" s="126"/>
      <c r="S125" s="126"/>
      <c r="T125" s="126"/>
      <c r="U125" s="126"/>
      <c r="V125" s="126"/>
      <c r="W125" s="126"/>
      <c r="X125" s="126"/>
      <c r="Y125" s="126"/>
      <c r="Z125" s="126"/>
      <c r="AA125" s="131"/>
      <c r="AB125" s="126"/>
      <c r="AC125" s="126"/>
      <c r="AD125" s="126"/>
      <c r="AE125" s="126"/>
      <c r="AF125" s="126"/>
      <c r="AG125" s="126"/>
      <c r="AH125" s="126"/>
      <c r="AI125" s="126"/>
      <c r="AJ125" s="126"/>
      <c r="AK125" s="126"/>
      <c r="AL125" s="126"/>
      <c r="AM125" s="126"/>
      <c r="AN125" s="131"/>
      <c r="AO125" s="126"/>
      <c r="AP125" s="126"/>
      <c r="AQ125" s="126"/>
      <c r="AR125" s="126"/>
      <c r="AS125" s="126"/>
      <c r="AT125" s="126"/>
      <c r="AU125" s="126"/>
      <c r="AV125" s="126"/>
      <c r="AW125" s="126"/>
      <c r="AX125" s="126"/>
      <c r="AY125" s="126"/>
      <c r="AZ125" s="126"/>
      <c r="BA125" s="131"/>
      <c r="BB125" s="126"/>
      <c r="BC125" s="126"/>
      <c r="BD125" s="126"/>
      <c r="BE125" s="126"/>
      <c r="BF125" s="126"/>
      <c r="BG125" s="126"/>
      <c r="BH125" s="126"/>
      <c r="BI125" s="126"/>
      <c r="BJ125" s="126"/>
      <c r="BK125" s="126"/>
      <c r="BL125" s="126"/>
      <c r="BM125" s="126"/>
      <c r="BN125" s="131"/>
      <c r="BO125" s="126"/>
      <c r="BP125" s="126"/>
      <c r="BQ125" s="126"/>
      <c r="BR125" s="126"/>
      <c r="BS125" s="126"/>
      <c r="BT125" s="126"/>
      <c r="BU125" s="126"/>
      <c r="BV125" s="126"/>
      <c r="BW125" s="126"/>
      <c r="BX125" s="126"/>
      <c r="BY125" s="126"/>
      <c r="BZ125" s="130"/>
    </row>
    <row r="126" spans="1:78">
      <c r="A126" s="125"/>
      <c r="B126" s="126"/>
      <c r="C126" s="126"/>
      <c r="D126" s="126"/>
      <c r="E126" s="126"/>
      <c r="F126" s="126"/>
      <c r="G126" s="126"/>
      <c r="H126" s="126"/>
      <c r="I126" s="126"/>
      <c r="J126" s="126"/>
      <c r="K126" s="126"/>
      <c r="L126" s="126"/>
      <c r="M126" s="126"/>
      <c r="N126" s="125"/>
      <c r="O126" s="126"/>
      <c r="P126" s="126"/>
      <c r="Q126" s="126"/>
      <c r="R126" s="126"/>
      <c r="S126" s="126"/>
      <c r="T126" s="126"/>
      <c r="U126" s="126"/>
      <c r="V126" s="126"/>
      <c r="W126" s="126"/>
      <c r="X126" s="126"/>
      <c r="Y126" s="126"/>
      <c r="Z126" s="126"/>
      <c r="AA126" s="125"/>
      <c r="AB126" s="126"/>
      <c r="AC126" s="126"/>
      <c r="AD126" s="126"/>
      <c r="AE126" s="126"/>
      <c r="AF126" s="74"/>
      <c r="AG126" s="126"/>
      <c r="AH126" s="126"/>
      <c r="AI126" s="126"/>
      <c r="AJ126" s="126"/>
      <c r="AK126" s="126"/>
      <c r="AL126" s="126"/>
      <c r="AM126" s="126"/>
      <c r="AN126" s="125"/>
      <c r="AO126" s="126"/>
      <c r="AP126" s="126"/>
      <c r="AQ126" s="126"/>
      <c r="AR126" s="126"/>
      <c r="AS126" s="126"/>
      <c r="AT126" s="126"/>
      <c r="AU126" s="126"/>
      <c r="AV126" s="126"/>
      <c r="AW126" s="126"/>
      <c r="AX126" s="126"/>
      <c r="AY126" s="126"/>
      <c r="AZ126" s="126"/>
      <c r="BA126" s="125"/>
      <c r="BB126" s="126"/>
      <c r="BC126" s="126"/>
      <c r="BD126" s="126"/>
      <c r="BE126" s="126"/>
      <c r="BF126" s="126"/>
      <c r="BG126" s="126"/>
      <c r="BH126" s="126"/>
      <c r="BI126" s="126"/>
      <c r="BJ126" s="126"/>
      <c r="BK126" s="126"/>
      <c r="BL126" s="126"/>
      <c r="BM126" s="126"/>
      <c r="BN126" s="125"/>
      <c r="BO126" s="126"/>
      <c r="BP126" s="126"/>
      <c r="BQ126" s="126"/>
      <c r="BR126" s="126"/>
      <c r="BS126" s="126"/>
      <c r="BT126" s="126"/>
      <c r="BU126" s="126"/>
      <c r="BV126" s="126"/>
      <c r="BW126" s="126"/>
      <c r="BX126" s="126"/>
      <c r="BY126" s="126"/>
      <c r="BZ126" s="127"/>
    </row>
    <row r="127" spans="1:78">
      <c r="A127" s="132"/>
      <c r="B127" s="126"/>
      <c r="C127" s="126"/>
      <c r="D127" s="126"/>
      <c r="E127" s="125"/>
      <c r="F127" s="126"/>
      <c r="G127" s="126"/>
      <c r="H127" s="126"/>
      <c r="I127" s="126"/>
      <c r="J127" s="126"/>
      <c r="K127" s="126"/>
      <c r="L127" s="126"/>
      <c r="M127" s="126"/>
      <c r="N127" s="132"/>
      <c r="O127" s="126"/>
      <c r="P127" s="126"/>
      <c r="Q127" s="126"/>
      <c r="R127" s="126"/>
      <c r="S127" s="126"/>
      <c r="T127" s="126"/>
      <c r="U127" s="126"/>
      <c r="V127" s="126"/>
      <c r="W127" s="126"/>
      <c r="X127" s="126"/>
      <c r="Y127" s="126"/>
      <c r="Z127" s="126"/>
      <c r="AA127" s="132"/>
      <c r="AB127" s="126"/>
      <c r="AC127" s="126"/>
      <c r="AD127" s="126"/>
      <c r="AE127" s="126"/>
      <c r="AF127" s="74"/>
      <c r="AG127" s="126"/>
      <c r="AH127" s="126"/>
      <c r="AI127" s="126"/>
      <c r="AJ127" s="126"/>
      <c r="AK127" s="126"/>
      <c r="AL127" s="126"/>
      <c r="AM127" s="126"/>
      <c r="AN127" s="132"/>
      <c r="AO127" s="126"/>
      <c r="AP127" s="126"/>
      <c r="AQ127" s="126"/>
      <c r="AR127" s="126"/>
      <c r="AS127" s="126"/>
      <c r="AT127" s="126"/>
      <c r="AU127" s="126"/>
      <c r="AV127" s="126"/>
      <c r="AW127" s="126"/>
      <c r="AX127" s="126"/>
      <c r="AY127" s="126"/>
      <c r="AZ127" s="126"/>
      <c r="BA127" s="132"/>
      <c r="BB127" s="126"/>
      <c r="BC127" s="126"/>
      <c r="BD127" s="126"/>
      <c r="BE127" s="126"/>
      <c r="BF127" s="126"/>
      <c r="BG127" s="126"/>
      <c r="BH127" s="126"/>
      <c r="BI127" s="126"/>
      <c r="BJ127" s="126"/>
      <c r="BK127" s="126"/>
      <c r="BL127" s="126"/>
      <c r="BM127" s="126"/>
      <c r="BN127" s="132"/>
      <c r="BO127" s="126"/>
      <c r="BP127" s="126"/>
      <c r="BQ127" s="126"/>
      <c r="BR127" s="126"/>
      <c r="BS127" s="126"/>
      <c r="BT127" s="126"/>
      <c r="BU127" s="126"/>
      <c r="BV127" s="126"/>
      <c r="BW127" s="126"/>
      <c r="BX127" s="126"/>
      <c r="BY127" s="126"/>
      <c r="BZ127" s="127"/>
    </row>
    <row r="128" spans="1:78">
      <c r="A128" s="125"/>
      <c r="B128" s="126"/>
      <c r="C128" s="126"/>
      <c r="D128" s="126"/>
      <c r="E128" s="125"/>
      <c r="F128" s="126"/>
      <c r="G128" s="126"/>
      <c r="H128" s="126"/>
      <c r="I128" s="126"/>
      <c r="J128" s="126"/>
      <c r="K128" s="126"/>
      <c r="L128" s="126"/>
      <c r="M128" s="126"/>
      <c r="N128" s="125"/>
      <c r="O128" s="126"/>
      <c r="P128" s="126"/>
      <c r="Q128" s="126"/>
      <c r="R128" s="126"/>
      <c r="S128" s="126"/>
      <c r="T128" s="126"/>
      <c r="U128" s="126"/>
      <c r="V128" s="126"/>
      <c r="W128" s="126"/>
      <c r="X128" s="126"/>
      <c r="Y128" s="126"/>
      <c r="Z128" s="126"/>
      <c r="AA128" s="125"/>
      <c r="AB128" s="126"/>
      <c r="AC128" s="126"/>
      <c r="AD128" s="126"/>
      <c r="AE128" s="126"/>
      <c r="AF128" s="126"/>
      <c r="AG128" s="126"/>
      <c r="AH128" s="126"/>
      <c r="AI128" s="126"/>
      <c r="AJ128" s="126"/>
      <c r="AK128" s="126"/>
      <c r="AL128" s="126"/>
      <c r="AM128" s="126"/>
      <c r="AN128" s="125"/>
      <c r="AO128" s="126"/>
      <c r="AP128" s="126"/>
      <c r="AQ128" s="126"/>
      <c r="AR128" s="126"/>
      <c r="AS128" s="126"/>
      <c r="AT128" s="126"/>
      <c r="AU128" s="126"/>
      <c r="AV128" s="126"/>
      <c r="AW128" s="126"/>
      <c r="AX128" s="126"/>
      <c r="AY128" s="126"/>
      <c r="AZ128" s="126"/>
      <c r="BA128" s="125"/>
      <c r="BB128" s="126"/>
      <c r="BC128" s="126"/>
      <c r="BD128" s="126"/>
      <c r="BE128" s="126"/>
      <c r="BF128" s="126"/>
      <c r="BG128" s="126"/>
      <c r="BH128" s="126"/>
      <c r="BI128" s="126"/>
      <c r="BJ128" s="126"/>
      <c r="BK128" s="126"/>
      <c r="BL128" s="126"/>
      <c r="BM128" s="126"/>
      <c r="BN128" s="125"/>
      <c r="BO128" s="126"/>
      <c r="BP128" s="126"/>
      <c r="BQ128" s="126"/>
      <c r="BR128" s="126"/>
      <c r="BS128" s="126"/>
      <c r="BT128" s="126"/>
      <c r="BU128" s="126"/>
      <c r="BV128" s="126"/>
      <c r="BW128" s="126"/>
      <c r="BX128" s="126"/>
      <c r="BY128" s="126"/>
      <c r="BZ128" s="127"/>
    </row>
    <row r="129" spans="1:78">
      <c r="A129" s="125"/>
      <c r="B129" s="126"/>
      <c r="C129" s="126"/>
      <c r="D129" s="126"/>
      <c r="E129" s="125"/>
      <c r="F129" s="126"/>
      <c r="G129" s="126"/>
      <c r="H129" s="126"/>
      <c r="I129" s="126"/>
      <c r="J129" s="126"/>
      <c r="K129" s="126"/>
      <c r="L129" s="126"/>
      <c r="M129" s="126"/>
      <c r="N129" s="125"/>
      <c r="O129" s="126"/>
      <c r="P129" s="126"/>
      <c r="Q129" s="126"/>
      <c r="R129" s="126"/>
      <c r="S129" s="126"/>
      <c r="T129" s="126"/>
      <c r="U129" s="126"/>
      <c r="V129" s="126"/>
      <c r="W129" s="126"/>
      <c r="X129" s="126"/>
      <c r="Y129" s="126"/>
      <c r="Z129" s="126"/>
      <c r="AA129" s="125"/>
      <c r="AB129" s="126"/>
      <c r="AC129" s="126"/>
      <c r="AD129" s="126"/>
      <c r="AE129" s="126"/>
      <c r="AF129" s="126"/>
      <c r="AG129" s="126"/>
      <c r="AH129" s="126"/>
      <c r="AI129" s="126"/>
      <c r="AJ129" s="126"/>
      <c r="AK129" s="126"/>
      <c r="AL129" s="126"/>
      <c r="AM129" s="126"/>
      <c r="AN129" s="125"/>
      <c r="AO129" s="126"/>
      <c r="AP129" s="126"/>
      <c r="AQ129" s="126"/>
      <c r="AR129" s="126"/>
      <c r="AS129" s="126"/>
      <c r="AT129" s="126"/>
      <c r="AU129" s="126"/>
      <c r="AV129" s="126"/>
      <c r="AW129" s="126"/>
      <c r="AX129" s="126"/>
      <c r="AY129" s="126"/>
      <c r="AZ129" s="126"/>
      <c r="BA129" s="125"/>
      <c r="BB129" s="126"/>
      <c r="BC129" s="126"/>
      <c r="BD129" s="126"/>
      <c r="BE129" s="126"/>
      <c r="BF129" s="126"/>
      <c r="BG129" s="126"/>
      <c r="BH129" s="126"/>
      <c r="BI129" s="126"/>
      <c r="BJ129" s="126"/>
      <c r="BK129" s="126"/>
      <c r="BL129" s="126"/>
      <c r="BM129" s="126"/>
      <c r="BN129" s="125"/>
      <c r="BO129" s="126"/>
      <c r="BP129" s="126"/>
      <c r="BQ129" s="126"/>
      <c r="BR129" s="126"/>
      <c r="BS129" s="126"/>
      <c r="BT129" s="126"/>
      <c r="BU129" s="126"/>
      <c r="BV129" s="126"/>
      <c r="BW129" s="126"/>
      <c r="BX129" s="126"/>
      <c r="BY129" s="126"/>
      <c r="BZ129" s="127"/>
    </row>
    <row r="130" spans="1:78">
      <c r="A130" s="125"/>
      <c r="B130" s="126"/>
      <c r="C130" s="126"/>
      <c r="D130" s="126"/>
      <c r="E130" s="125"/>
      <c r="F130" s="126"/>
      <c r="G130" s="126"/>
      <c r="H130" s="126"/>
      <c r="I130" s="126"/>
      <c r="J130" s="126"/>
      <c r="K130" s="126"/>
      <c r="L130" s="126"/>
      <c r="M130" s="126"/>
      <c r="N130" s="125"/>
      <c r="O130" s="126"/>
      <c r="P130" s="126"/>
      <c r="Q130" s="126"/>
      <c r="R130" s="126"/>
      <c r="S130" s="126"/>
      <c r="T130" s="126"/>
      <c r="U130" s="126"/>
      <c r="V130" s="126"/>
      <c r="W130" s="126"/>
      <c r="X130" s="126"/>
      <c r="Y130" s="126"/>
      <c r="Z130" s="126"/>
      <c r="AA130" s="125"/>
      <c r="AB130" s="126"/>
      <c r="AC130" s="126"/>
      <c r="AD130" s="126"/>
      <c r="AE130" s="126"/>
      <c r="AF130" s="126"/>
      <c r="AG130" s="126"/>
      <c r="AH130" s="126"/>
      <c r="AI130" s="126"/>
      <c r="AJ130" s="126"/>
      <c r="AK130" s="126"/>
      <c r="AL130" s="126"/>
      <c r="AM130" s="126"/>
      <c r="AN130" s="125"/>
      <c r="AO130" s="126"/>
      <c r="AP130" s="126"/>
      <c r="AQ130" s="126"/>
      <c r="AR130" s="126"/>
      <c r="AS130" s="126"/>
      <c r="AT130" s="126"/>
      <c r="AU130" s="126"/>
      <c r="AV130" s="126"/>
      <c r="AW130" s="126"/>
      <c r="AX130" s="126"/>
      <c r="AY130" s="126"/>
      <c r="AZ130" s="126"/>
      <c r="BA130" s="125"/>
      <c r="BB130" s="126"/>
      <c r="BC130" s="126"/>
      <c r="BD130" s="126"/>
      <c r="BE130" s="126"/>
      <c r="BF130" s="126"/>
      <c r="BG130" s="126"/>
      <c r="BH130" s="126"/>
      <c r="BI130" s="126"/>
      <c r="BJ130" s="126"/>
      <c r="BK130" s="126"/>
      <c r="BL130" s="126"/>
      <c r="BM130" s="126"/>
      <c r="BN130" s="125"/>
      <c r="BO130" s="126"/>
      <c r="BP130" s="126"/>
      <c r="BQ130" s="126"/>
      <c r="BR130" s="126"/>
      <c r="BS130" s="126"/>
      <c r="BT130" s="126"/>
      <c r="BU130" s="126"/>
      <c r="BV130" s="126"/>
      <c r="BW130" s="126"/>
      <c r="BX130" s="126"/>
      <c r="BY130" s="126"/>
      <c r="BZ130" s="127"/>
    </row>
    <row r="131" spans="1:78">
      <c r="A131" s="125"/>
      <c r="B131" s="126"/>
      <c r="C131" s="126"/>
      <c r="D131" s="126"/>
      <c r="E131" s="125"/>
      <c r="F131" s="126"/>
      <c r="G131" s="126"/>
      <c r="H131" s="126"/>
      <c r="I131" s="126"/>
      <c r="J131" s="126"/>
      <c r="K131" s="126"/>
      <c r="L131" s="126"/>
      <c r="M131" s="126"/>
      <c r="N131" s="125"/>
      <c r="O131" s="126"/>
      <c r="P131" s="126"/>
      <c r="Q131" s="126"/>
      <c r="R131" s="126"/>
      <c r="S131" s="126"/>
      <c r="T131" s="126"/>
      <c r="U131" s="126"/>
      <c r="V131" s="126"/>
      <c r="W131" s="126"/>
      <c r="X131" s="126"/>
      <c r="Y131" s="126"/>
      <c r="Z131" s="126"/>
      <c r="AA131" s="125"/>
      <c r="AB131" s="126"/>
      <c r="AC131" s="126"/>
      <c r="AD131" s="126"/>
      <c r="AE131" s="126"/>
      <c r="AF131" s="126"/>
      <c r="AG131" s="126"/>
      <c r="AH131" s="126"/>
      <c r="AI131" s="126"/>
      <c r="AJ131" s="126"/>
      <c r="AK131" s="126"/>
      <c r="AL131" s="126"/>
      <c r="AM131" s="126"/>
      <c r="AN131" s="125"/>
      <c r="AO131" s="126"/>
      <c r="AP131" s="126"/>
      <c r="AQ131" s="126"/>
      <c r="AR131" s="126"/>
      <c r="AS131" s="126"/>
      <c r="AT131" s="126"/>
      <c r="AU131" s="126"/>
      <c r="AV131" s="126"/>
      <c r="AW131" s="126"/>
      <c r="AX131" s="126"/>
      <c r="AY131" s="126"/>
      <c r="AZ131" s="126"/>
      <c r="BA131" s="125"/>
      <c r="BB131" s="126"/>
      <c r="BC131" s="126"/>
      <c r="BD131" s="126"/>
      <c r="BE131" s="126"/>
      <c r="BF131" s="126"/>
      <c r="BG131" s="126"/>
      <c r="BH131" s="126"/>
      <c r="BI131" s="126"/>
      <c r="BJ131" s="126"/>
      <c r="BK131" s="126"/>
      <c r="BL131" s="126"/>
      <c r="BM131" s="126"/>
      <c r="BN131" s="125"/>
      <c r="BO131" s="126"/>
      <c r="BP131" s="126"/>
      <c r="BQ131" s="126"/>
      <c r="BR131" s="126"/>
      <c r="BS131" s="126"/>
      <c r="BT131" s="126"/>
      <c r="BU131" s="126"/>
      <c r="BV131" s="126"/>
      <c r="BW131" s="126"/>
      <c r="BX131" s="126"/>
      <c r="BY131" s="126"/>
      <c r="BZ131" s="127"/>
    </row>
    <row r="132" spans="1:78">
      <c r="A132" s="125"/>
      <c r="B132" s="126"/>
      <c r="C132" s="126"/>
      <c r="D132" s="126"/>
      <c r="E132" s="125"/>
      <c r="F132" s="126"/>
      <c r="G132" s="126"/>
      <c r="H132" s="126"/>
      <c r="I132" s="126"/>
      <c r="J132" s="126"/>
      <c r="K132" s="126"/>
      <c r="L132" s="126"/>
      <c r="M132" s="126"/>
      <c r="N132" s="125"/>
      <c r="O132" s="126"/>
      <c r="P132" s="126"/>
      <c r="Q132" s="126"/>
      <c r="R132" s="126"/>
      <c r="S132" s="126"/>
      <c r="T132" s="126"/>
      <c r="U132" s="126"/>
      <c r="V132" s="126"/>
      <c r="W132" s="126"/>
      <c r="X132" s="126"/>
      <c r="Y132" s="126"/>
      <c r="Z132" s="126"/>
      <c r="AA132" s="125"/>
      <c r="AB132" s="126"/>
      <c r="AC132" s="126"/>
      <c r="AD132" s="126"/>
      <c r="AE132" s="126"/>
      <c r="AF132" s="126"/>
      <c r="AG132" s="126"/>
      <c r="AH132" s="126"/>
      <c r="AI132" s="126"/>
      <c r="AJ132" s="126"/>
      <c r="AK132" s="126"/>
      <c r="AL132" s="126"/>
      <c r="AM132" s="126"/>
      <c r="AN132" s="125"/>
      <c r="AO132" s="126"/>
      <c r="AP132" s="126"/>
      <c r="AQ132" s="126"/>
      <c r="AR132" s="126"/>
      <c r="AS132" s="126"/>
      <c r="AT132" s="126"/>
      <c r="AU132" s="126"/>
      <c r="AV132" s="126"/>
      <c r="AW132" s="126"/>
      <c r="AX132" s="126"/>
      <c r="AY132" s="126"/>
      <c r="AZ132" s="126"/>
      <c r="BA132" s="125"/>
      <c r="BB132" s="126"/>
      <c r="BC132" s="126"/>
      <c r="BD132" s="126"/>
      <c r="BE132" s="126"/>
      <c r="BF132" s="126"/>
      <c r="BG132" s="126"/>
      <c r="BH132" s="126"/>
      <c r="BI132" s="126"/>
      <c r="BJ132" s="126"/>
      <c r="BK132" s="126"/>
      <c r="BL132" s="126"/>
      <c r="BM132" s="126"/>
      <c r="BN132" s="125"/>
      <c r="BO132" s="126"/>
      <c r="BP132" s="126"/>
      <c r="BQ132" s="126"/>
      <c r="BR132" s="126"/>
      <c r="BS132" s="126"/>
      <c r="BT132" s="126"/>
      <c r="BU132" s="126"/>
      <c r="BV132" s="126"/>
      <c r="BW132" s="126"/>
      <c r="BX132" s="126"/>
      <c r="BY132" s="126"/>
      <c r="BZ132" s="127"/>
    </row>
    <row r="133" spans="1:78">
      <c r="A133" s="125"/>
      <c r="B133" s="126"/>
      <c r="C133" s="126"/>
      <c r="D133" s="126"/>
      <c r="E133" s="125"/>
      <c r="F133" s="126"/>
      <c r="G133" s="126"/>
      <c r="H133" s="126"/>
      <c r="I133" s="126"/>
      <c r="J133" s="126"/>
      <c r="K133" s="126"/>
      <c r="L133" s="126"/>
      <c r="M133" s="126"/>
      <c r="N133" s="125"/>
      <c r="O133" s="126"/>
      <c r="P133" s="126"/>
      <c r="Q133" s="126"/>
      <c r="R133" s="126"/>
      <c r="S133" s="126"/>
      <c r="T133" s="126"/>
      <c r="U133" s="126"/>
      <c r="V133" s="126"/>
      <c r="W133" s="126"/>
      <c r="X133" s="126"/>
      <c r="Y133" s="126"/>
      <c r="Z133" s="126"/>
      <c r="AA133" s="125"/>
      <c r="AB133" s="126"/>
      <c r="AC133" s="126"/>
      <c r="AD133" s="126"/>
      <c r="AE133" s="126"/>
      <c r="AF133" s="126"/>
      <c r="AG133" s="126"/>
      <c r="AH133" s="126"/>
      <c r="AI133" s="126"/>
      <c r="AJ133" s="126"/>
      <c r="AK133" s="126"/>
      <c r="AL133" s="126"/>
      <c r="AM133" s="126"/>
      <c r="AN133" s="125"/>
      <c r="AO133" s="126"/>
      <c r="AP133" s="126"/>
      <c r="AQ133" s="126"/>
      <c r="AR133" s="126"/>
      <c r="AS133" s="126"/>
      <c r="AT133" s="126"/>
      <c r="AU133" s="126"/>
      <c r="AV133" s="126"/>
      <c r="AW133" s="126"/>
      <c r="AX133" s="126"/>
      <c r="AY133" s="126"/>
      <c r="AZ133" s="126"/>
      <c r="BA133" s="125"/>
      <c r="BB133" s="126"/>
      <c r="BC133" s="126"/>
      <c r="BD133" s="126"/>
      <c r="BE133" s="126"/>
      <c r="BF133" s="126"/>
      <c r="BG133" s="126"/>
      <c r="BH133" s="126"/>
      <c r="BI133" s="126"/>
      <c r="BJ133" s="126"/>
      <c r="BK133" s="126"/>
      <c r="BL133" s="126"/>
      <c r="BM133" s="126"/>
      <c r="BN133" s="125"/>
      <c r="BO133" s="126"/>
      <c r="BP133" s="126"/>
      <c r="BQ133" s="126"/>
      <c r="BR133" s="126"/>
      <c r="BS133" s="126"/>
      <c r="BT133" s="126"/>
      <c r="BU133" s="126"/>
      <c r="BV133" s="126"/>
      <c r="BW133" s="126"/>
      <c r="BX133" s="126"/>
      <c r="BY133" s="126"/>
      <c r="BZ133" s="127"/>
    </row>
    <row r="134" spans="1:78">
      <c r="A134" s="131"/>
      <c r="B134" s="126"/>
      <c r="C134" s="126"/>
      <c r="D134" s="126"/>
      <c r="E134" s="131"/>
      <c r="F134" s="126"/>
      <c r="G134" s="126"/>
      <c r="H134" s="126"/>
      <c r="I134" s="126"/>
      <c r="J134" s="126"/>
      <c r="K134" s="126"/>
      <c r="L134" s="126"/>
      <c r="M134" s="126"/>
      <c r="N134" s="131"/>
      <c r="O134" s="126"/>
      <c r="P134" s="126"/>
      <c r="Q134" s="126"/>
      <c r="R134" s="126"/>
      <c r="S134" s="126"/>
      <c r="T134" s="126"/>
      <c r="U134" s="126"/>
      <c r="V134" s="126"/>
      <c r="W134" s="126"/>
      <c r="X134" s="126"/>
      <c r="Y134" s="126"/>
      <c r="Z134" s="126"/>
      <c r="AA134" s="131"/>
      <c r="AB134" s="126"/>
      <c r="AC134" s="126"/>
      <c r="AD134" s="126"/>
      <c r="AE134" s="126"/>
      <c r="AF134" s="126"/>
      <c r="AG134" s="126"/>
      <c r="AH134" s="126"/>
      <c r="AI134" s="126"/>
      <c r="AJ134" s="126"/>
      <c r="AK134" s="126"/>
      <c r="AL134" s="126"/>
      <c r="AM134" s="126"/>
      <c r="AN134" s="131"/>
      <c r="AO134" s="126"/>
      <c r="AP134" s="126"/>
      <c r="AQ134" s="126"/>
      <c r="AR134" s="126"/>
      <c r="AS134" s="126"/>
      <c r="AT134" s="126"/>
      <c r="AU134" s="126"/>
      <c r="AV134" s="126"/>
      <c r="AW134" s="126"/>
      <c r="AX134" s="126"/>
      <c r="AY134" s="126"/>
      <c r="AZ134" s="126"/>
      <c r="BA134" s="131"/>
      <c r="BB134" s="126"/>
      <c r="BC134" s="126"/>
      <c r="BD134" s="126"/>
      <c r="BE134" s="126"/>
      <c r="BF134" s="126"/>
      <c r="BG134" s="126"/>
      <c r="BH134" s="126"/>
      <c r="BI134" s="126"/>
      <c r="BJ134" s="126"/>
      <c r="BK134" s="126"/>
      <c r="BL134" s="126"/>
      <c r="BM134" s="126"/>
      <c r="BN134" s="131"/>
      <c r="BO134" s="126"/>
      <c r="BP134" s="126"/>
      <c r="BQ134" s="126"/>
      <c r="BR134" s="126"/>
      <c r="BS134" s="126"/>
      <c r="BT134" s="126"/>
      <c r="BU134" s="126"/>
      <c r="BV134" s="126"/>
      <c r="BW134" s="126"/>
      <c r="BX134" s="126"/>
      <c r="BY134" s="126"/>
      <c r="BZ134" s="127"/>
    </row>
    <row r="135" spans="1:78">
      <c r="A135" s="125"/>
      <c r="B135" s="126"/>
      <c r="C135" s="126"/>
      <c r="D135" s="126"/>
      <c r="E135" s="125"/>
      <c r="F135" s="126"/>
      <c r="G135" s="126"/>
      <c r="H135" s="126"/>
      <c r="I135" s="126"/>
      <c r="J135" s="126"/>
      <c r="K135" s="126"/>
      <c r="L135" s="126"/>
      <c r="M135" s="126"/>
      <c r="N135" s="125"/>
      <c r="O135" s="126"/>
      <c r="P135" s="126"/>
      <c r="Q135" s="126"/>
      <c r="R135" s="126"/>
      <c r="S135" s="126"/>
      <c r="T135" s="126"/>
      <c r="U135" s="126"/>
      <c r="V135" s="126"/>
      <c r="W135" s="126"/>
      <c r="X135" s="126"/>
      <c r="Y135" s="126"/>
      <c r="Z135" s="126"/>
      <c r="AA135" s="125"/>
      <c r="AB135" s="126"/>
      <c r="AC135" s="126"/>
      <c r="AD135" s="126"/>
      <c r="AE135" s="126"/>
      <c r="AF135" s="126"/>
      <c r="AG135" s="126"/>
      <c r="AH135" s="126"/>
      <c r="AI135" s="126"/>
      <c r="AJ135" s="126"/>
      <c r="AK135" s="126"/>
      <c r="AL135" s="126"/>
      <c r="AM135" s="126"/>
      <c r="AN135" s="125"/>
      <c r="AO135" s="126"/>
      <c r="AP135" s="126"/>
      <c r="AQ135" s="126"/>
      <c r="AR135" s="126"/>
      <c r="AS135" s="126"/>
      <c r="AT135" s="126"/>
      <c r="AU135" s="126"/>
      <c r="AV135" s="126"/>
      <c r="AW135" s="126"/>
      <c r="AX135" s="126"/>
      <c r="AY135" s="126"/>
      <c r="AZ135" s="126"/>
      <c r="BA135" s="125"/>
      <c r="BB135" s="126"/>
      <c r="BC135" s="126"/>
      <c r="BD135" s="126"/>
      <c r="BE135" s="126"/>
      <c r="BF135" s="126"/>
      <c r="BG135" s="126"/>
      <c r="BH135" s="126"/>
      <c r="BI135" s="126"/>
      <c r="BJ135" s="126"/>
      <c r="BK135" s="126"/>
      <c r="BL135" s="126"/>
      <c r="BM135" s="126"/>
      <c r="BN135" s="125"/>
      <c r="BO135" s="126"/>
      <c r="BP135" s="126"/>
      <c r="BQ135" s="126"/>
      <c r="BR135" s="126"/>
      <c r="BS135" s="126"/>
      <c r="BT135" s="126"/>
      <c r="BU135" s="126"/>
      <c r="BV135" s="126"/>
      <c r="BW135" s="126"/>
      <c r="BX135" s="126"/>
      <c r="BY135" s="126"/>
      <c r="BZ135" s="127"/>
    </row>
    <row r="136" spans="1:78">
      <c r="A136" s="128"/>
      <c r="B136" s="129"/>
      <c r="C136" s="129"/>
      <c r="D136" s="129"/>
      <c r="E136" s="128"/>
      <c r="F136" s="129"/>
      <c r="G136" s="129"/>
      <c r="H136" s="129"/>
      <c r="I136" s="129"/>
      <c r="J136" s="129"/>
      <c r="K136" s="129"/>
      <c r="L136" s="129"/>
      <c r="M136" s="129"/>
      <c r="N136" s="128"/>
      <c r="O136" s="129"/>
      <c r="P136" s="129"/>
      <c r="Q136" s="129"/>
      <c r="R136" s="129"/>
      <c r="S136" s="129"/>
      <c r="T136" s="129"/>
      <c r="U136" s="129"/>
      <c r="V136" s="129"/>
      <c r="W136" s="129"/>
      <c r="X136" s="129"/>
      <c r="Y136" s="129"/>
      <c r="Z136" s="129"/>
      <c r="AA136" s="128"/>
      <c r="AB136" s="129"/>
      <c r="AC136" s="129"/>
      <c r="AD136" s="129"/>
      <c r="AE136" s="129"/>
      <c r="AF136" s="129"/>
      <c r="AG136" s="129"/>
      <c r="AH136" s="129"/>
      <c r="AI136" s="129"/>
      <c r="AJ136" s="129"/>
      <c r="AK136" s="129"/>
      <c r="AL136" s="129"/>
      <c r="AM136" s="129"/>
      <c r="AN136" s="128"/>
      <c r="AO136" s="129"/>
      <c r="AP136" s="129"/>
      <c r="AQ136" s="129"/>
      <c r="AR136" s="129"/>
      <c r="AS136" s="129"/>
      <c r="AT136" s="129"/>
      <c r="AU136" s="129"/>
      <c r="AV136" s="129"/>
      <c r="AW136" s="129"/>
      <c r="AX136" s="129"/>
      <c r="AY136" s="129"/>
      <c r="AZ136" s="129"/>
      <c r="BA136" s="128"/>
      <c r="BB136" s="129"/>
      <c r="BC136" s="129"/>
      <c r="BD136" s="129"/>
      <c r="BE136" s="129"/>
      <c r="BF136" s="129"/>
      <c r="BG136" s="129"/>
      <c r="BH136" s="129"/>
      <c r="BI136" s="129"/>
      <c r="BJ136" s="129"/>
      <c r="BK136" s="129"/>
      <c r="BL136" s="129"/>
      <c r="BM136" s="129"/>
      <c r="BN136" s="128"/>
      <c r="BO136" s="129"/>
      <c r="BP136" s="129"/>
      <c r="BQ136" s="129"/>
      <c r="BR136" s="129"/>
      <c r="BS136" s="129"/>
      <c r="BT136" s="129"/>
      <c r="BU136" s="129"/>
      <c r="BV136" s="129"/>
      <c r="BW136" s="129"/>
      <c r="BX136" s="129"/>
      <c r="BY136" s="129"/>
      <c r="BZ136" s="130"/>
    </row>
    <row r="137" spans="1:78">
      <c r="A137" s="128"/>
      <c r="B137" s="129"/>
      <c r="C137" s="129"/>
      <c r="D137" s="129"/>
      <c r="E137" s="128"/>
      <c r="F137" s="129"/>
      <c r="G137" s="129"/>
      <c r="H137" s="129"/>
      <c r="I137" s="129"/>
      <c r="J137" s="129"/>
      <c r="K137" s="129"/>
      <c r="L137" s="129"/>
      <c r="M137" s="129"/>
      <c r="N137" s="128"/>
      <c r="O137" s="129"/>
      <c r="P137" s="129"/>
      <c r="Q137" s="129"/>
      <c r="R137" s="129"/>
      <c r="S137" s="129"/>
      <c r="T137" s="129"/>
      <c r="U137" s="129"/>
      <c r="V137" s="129"/>
      <c r="W137" s="129"/>
      <c r="X137" s="129"/>
      <c r="Y137" s="129"/>
      <c r="Z137" s="129"/>
      <c r="AA137" s="128"/>
      <c r="AB137" s="129"/>
      <c r="AC137" s="129"/>
      <c r="AD137" s="129"/>
      <c r="AE137" s="129"/>
      <c r="AF137" s="129"/>
      <c r="AG137" s="129"/>
      <c r="AH137" s="129"/>
      <c r="AI137" s="129"/>
      <c r="AJ137" s="129"/>
      <c r="AK137" s="129"/>
      <c r="AL137" s="129"/>
      <c r="AM137" s="129"/>
      <c r="AN137" s="128"/>
      <c r="AO137" s="129"/>
      <c r="AP137" s="129"/>
      <c r="AQ137" s="129"/>
      <c r="AR137" s="129"/>
      <c r="AS137" s="129"/>
      <c r="AT137" s="129"/>
      <c r="AU137" s="129"/>
      <c r="AV137" s="129"/>
      <c r="AW137" s="129"/>
      <c r="AX137" s="129"/>
      <c r="AY137" s="129"/>
      <c r="AZ137" s="129"/>
      <c r="BA137" s="128"/>
      <c r="BB137" s="129"/>
      <c r="BC137" s="129"/>
      <c r="BD137" s="129"/>
      <c r="BE137" s="129"/>
      <c r="BF137" s="129"/>
      <c r="BG137" s="129"/>
      <c r="BH137" s="129"/>
      <c r="BI137" s="129"/>
      <c r="BJ137" s="129"/>
      <c r="BK137" s="129"/>
      <c r="BL137" s="129"/>
      <c r="BM137" s="129"/>
      <c r="BN137" s="128"/>
      <c r="BO137" s="129"/>
      <c r="BP137" s="129"/>
      <c r="BQ137" s="129"/>
      <c r="BR137" s="129"/>
      <c r="BS137" s="129"/>
      <c r="BT137" s="129"/>
      <c r="BU137" s="129"/>
      <c r="BV137" s="129"/>
      <c r="BW137" s="129"/>
      <c r="BX137" s="129"/>
      <c r="BY137" s="129"/>
      <c r="BZ137" s="130"/>
    </row>
    <row r="138" spans="1:78">
      <c r="A138" s="128"/>
      <c r="B138" s="129"/>
      <c r="C138" s="129"/>
      <c r="D138" s="129"/>
      <c r="E138" s="128"/>
      <c r="F138" s="129"/>
      <c r="G138" s="129"/>
      <c r="H138" s="129"/>
      <c r="I138" s="129"/>
      <c r="J138" s="129"/>
      <c r="K138" s="129"/>
      <c r="L138" s="129"/>
      <c r="M138" s="129"/>
      <c r="N138" s="128"/>
      <c r="O138" s="129"/>
      <c r="P138" s="129"/>
      <c r="Q138" s="129"/>
      <c r="R138" s="129"/>
      <c r="S138" s="129"/>
      <c r="T138" s="129"/>
      <c r="U138" s="129"/>
      <c r="V138" s="129"/>
      <c r="W138" s="129"/>
      <c r="X138" s="129"/>
      <c r="Y138" s="129"/>
      <c r="Z138" s="129"/>
      <c r="AA138" s="128"/>
      <c r="AB138" s="129"/>
      <c r="AC138" s="129"/>
      <c r="AD138" s="129"/>
      <c r="AE138" s="129"/>
      <c r="AF138" s="129"/>
      <c r="AG138" s="129"/>
      <c r="AH138" s="129"/>
      <c r="AI138" s="129"/>
      <c r="AJ138" s="129"/>
      <c r="AK138" s="129"/>
      <c r="AL138" s="129"/>
      <c r="AM138" s="129"/>
      <c r="AN138" s="128"/>
      <c r="AO138" s="129"/>
      <c r="AP138" s="129"/>
      <c r="AQ138" s="129"/>
      <c r="AR138" s="129"/>
      <c r="AS138" s="129"/>
      <c r="AT138" s="129"/>
      <c r="AU138" s="129"/>
      <c r="AV138" s="129"/>
      <c r="AW138" s="129"/>
      <c r="AX138" s="129"/>
      <c r="AY138" s="129"/>
      <c r="AZ138" s="129"/>
      <c r="BA138" s="128"/>
      <c r="BB138" s="129"/>
      <c r="BC138" s="129"/>
      <c r="BD138" s="129"/>
      <c r="BE138" s="129"/>
      <c r="BF138" s="129"/>
      <c r="BG138" s="129"/>
      <c r="BH138" s="129"/>
      <c r="BI138" s="129"/>
      <c r="BJ138" s="129"/>
      <c r="BK138" s="129"/>
      <c r="BL138" s="129"/>
      <c r="BM138" s="129"/>
      <c r="BN138" s="128"/>
      <c r="BO138" s="129"/>
      <c r="BP138" s="129"/>
      <c r="BQ138" s="129"/>
      <c r="BR138" s="129"/>
      <c r="BS138" s="129"/>
      <c r="BT138" s="129"/>
      <c r="BU138" s="129"/>
      <c r="BV138" s="129"/>
      <c r="BW138" s="129"/>
      <c r="BX138" s="129"/>
      <c r="BY138" s="129"/>
      <c r="BZ138" s="130"/>
    </row>
    <row r="139" spans="1:78">
      <c r="A139" s="128"/>
      <c r="B139" s="129"/>
      <c r="C139" s="129"/>
      <c r="D139" s="129"/>
      <c r="E139" s="128"/>
      <c r="F139" s="129"/>
      <c r="G139" s="129"/>
      <c r="H139" s="129"/>
      <c r="I139" s="129"/>
      <c r="J139" s="129"/>
      <c r="K139" s="129"/>
      <c r="L139" s="129"/>
      <c r="M139" s="129"/>
      <c r="N139" s="128"/>
      <c r="O139" s="129"/>
      <c r="P139" s="129"/>
      <c r="Q139" s="129"/>
      <c r="R139" s="129"/>
      <c r="S139" s="129"/>
      <c r="T139" s="129"/>
      <c r="U139" s="129"/>
      <c r="V139" s="129"/>
      <c r="W139" s="129"/>
      <c r="X139" s="129"/>
      <c r="Y139" s="129"/>
      <c r="Z139" s="129"/>
      <c r="AA139" s="128"/>
      <c r="AB139" s="129"/>
      <c r="AC139" s="129"/>
      <c r="AD139" s="129"/>
      <c r="AE139" s="129"/>
      <c r="AF139" s="129"/>
      <c r="AG139" s="129"/>
      <c r="AH139" s="129"/>
      <c r="AI139" s="129"/>
      <c r="AJ139" s="129"/>
      <c r="AK139" s="129"/>
      <c r="AL139" s="129"/>
      <c r="AM139" s="129"/>
      <c r="AN139" s="128"/>
      <c r="AO139" s="129"/>
      <c r="AP139" s="129"/>
      <c r="AQ139" s="129"/>
      <c r="AR139" s="129"/>
      <c r="AS139" s="129"/>
      <c r="AT139" s="129"/>
      <c r="AU139" s="129"/>
      <c r="AV139" s="129"/>
      <c r="AW139" s="129"/>
      <c r="AX139" s="129"/>
      <c r="AY139" s="129"/>
      <c r="AZ139" s="129"/>
      <c r="BA139" s="128"/>
      <c r="BB139" s="129"/>
      <c r="BC139" s="129"/>
      <c r="BD139" s="129"/>
      <c r="BE139" s="129"/>
      <c r="BF139" s="129"/>
      <c r="BG139" s="129"/>
      <c r="BH139" s="129"/>
      <c r="BI139" s="129"/>
      <c r="BJ139" s="129"/>
      <c r="BK139" s="129"/>
      <c r="BL139" s="129"/>
      <c r="BM139" s="129"/>
      <c r="BN139" s="128"/>
      <c r="BO139" s="129"/>
      <c r="BP139" s="129"/>
      <c r="BQ139" s="129"/>
      <c r="BR139" s="129"/>
      <c r="BS139" s="129"/>
      <c r="BT139" s="129"/>
      <c r="BU139" s="129"/>
      <c r="BV139" s="129"/>
      <c r="BW139" s="129"/>
      <c r="BX139" s="129"/>
      <c r="BY139" s="129"/>
      <c r="BZ139" s="130"/>
    </row>
    <row r="140" spans="1:78">
      <c r="A140" s="128"/>
      <c r="B140" s="129"/>
      <c r="C140" s="129"/>
      <c r="D140" s="129"/>
      <c r="E140" s="128"/>
      <c r="F140" s="129"/>
      <c r="G140" s="129"/>
      <c r="H140" s="129"/>
      <c r="I140" s="129"/>
      <c r="J140" s="129"/>
      <c r="K140" s="129"/>
      <c r="L140" s="129"/>
      <c r="M140" s="129"/>
      <c r="N140" s="128"/>
      <c r="O140" s="129"/>
      <c r="P140" s="129"/>
      <c r="Q140" s="129"/>
      <c r="R140" s="129"/>
      <c r="S140" s="129"/>
      <c r="T140" s="129"/>
      <c r="U140" s="129"/>
      <c r="V140" s="129"/>
      <c r="W140" s="129"/>
      <c r="X140" s="129"/>
      <c r="Y140" s="129"/>
      <c r="Z140" s="129"/>
      <c r="AA140" s="128"/>
      <c r="AB140" s="129"/>
      <c r="AC140" s="129"/>
      <c r="AD140" s="129"/>
      <c r="AE140" s="129"/>
      <c r="AF140" s="129"/>
      <c r="AG140" s="129"/>
      <c r="AH140" s="129"/>
      <c r="AI140" s="129"/>
      <c r="AJ140" s="129"/>
      <c r="AK140" s="129"/>
      <c r="AL140" s="129"/>
      <c r="AM140" s="129"/>
      <c r="AN140" s="128"/>
      <c r="AO140" s="129"/>
      <c r="AP140" s="129"/>
      <c r="AQ140" s="129"/>
      <c r="AR140" s="129"/>
      <c r="AS140" s="129"/>
      <c r="AT140" s="129"/>
      <c r="AU140" s="129"/>
      <c r="AV140" s="129"/>
      <c r="AW140" s="129"/>
      <c r="AX140" s="129"/>
      <c r="AY140" s="129"/>
      <c r="AZ140" s="129"/>
      <c r="BA140" s="128"/>
      <c r="BB140" s="129"/>
      <c r="BC140" s="129"/>
      <c r="BD140" s="129"/>
      <c r="BE140" s="129"/>
      <c r="BF140" s="129"/>
      <c r="BG140" s="129"/>
      <c r="BH140" s="129"/>
      <c r="BI140" s="129"/>
      <c r="BJ140" s="129"/>
      <c r="BK140" s="129"/>
      <c r="BL140" s="129"/>
      <c r="BM140" s="129"/>
      <c r="BN140" s="128"/>
      <c r="BO140" s="129"/>
      <c r="BP140" s="129"/>
      <c r="BQ140" s="129"/>
      <c r="BR140" s="129"/>
      <c r="BS140" s="129"/>
      <c r="BT140" s="129"/>
      <c r="BU140" s="129"/>
      <c r="BV140" s="129"/>
      <c r="BW140" s="129"/>
      <c r="BX140" s="129"/>
      <c r="BY140" s="129"/>
      <c r="BZ140" s="130"/>
    </row>
    <row r="141" spans="1:78">
      <c r="A141" s="128"/>
      <c r="B141" s="129"/>
      <c r="C141" s="129"/>
      <c r="D141" s="129"/>
      <c r="E141" s="128"/>
      <c r="F141" s="129"/>
      <c r="G141" s="129"/>
      <c r="H141" s="129"/>
      <c r="I141" s="129"/>
      <c r="J141" s="129"/>
      <c r="K141" s="129"/>
      <c r="L141" s="129"/>
      <c r="M141" s="129"/>
      <c r="N141" s="128"/>
      <c r="O141" s="129"/>
      <c r="P141" s="129"/>
      <c r="Q141" s="129"/>
      <c r="R141" s="129"/>
      <c r="S141" s="129"/>
      <c r="T141" s="129"/>
      <c r="U141" s="129"/>
      <c r="V141" s="129"/>
      <c r="W141" s="129"/>
      <c r="X141" s="129"/>
      <c r="Y141" s="129"/>
      <c r="Z141" s="129"/>
      <c r="AA141" s="128"/>
      <c r="AB141" s="129"/>
      <c r="AC141" s="129"/>
      <c r="AD141" s="129"/>
      <c r="AE141" s="129"/>
      <c r="AF141" s="129"/>
      <c r="AG141" s="129"/>
      <c r="AH141" s="129"/>
      <c r="AI141" s="129"/>
      <c r="AJ141" s="129"/>
      <c r="AK141" s="129"/>
      <c r="AL141" s="129"/>
      <c r="AM141" s="129"/>
      <c r="AN141" s="128"/>
      <c r="AO141" s="129"/>
      <c r="AP141" s="129"/>
      <c r="AQ141" s="129"/>
      <c r="AR141" s="129"/>
      <c r="AS141" s="129"/>
      <c r="AT141" s="129"/>
      <c r="AU141" s="129"/>
      <c r="AV141" s="129"/>
      <c r="AW141" s="129"/>
      <c r="AX141" s="129"/>
      <c r="AY141" s="129"/>
      <c r="AZ141" s="129"/>
      <c r="BA141" s="128"/>
      <c r="BB141" s="129"/>
      <c r="BC141" s="129"/>
      <c r="BD141" s="129"/>
      <c r="BE141" s="129"/>
      <c r="BF141" s="129"/>
      <c r="BG141" s="129"/>
      <c r="BH141" s="129"/>
      <c r="BI141" s="129"/>
      <c r="BJ141" s="129"/>
      <c r="BK141" s="129"/>
      <c r="BL141" s="129"/>
      <c r="BM141" s="129"/>
      <c r="BN141" s="128"/>
      <c r="BO141" s="129"/>
      <c r="BP141" s="129"/>
      <c r="BQ141" s="129"/>
      <c r="BR141" s="129"/>
      <c r="BS141" s="129"/>
      <c r="BT141" s="129"/>
      <c r="BU141" s="129"/>
      <c r="BV141" s="129"/>
      <c r="BW141" s="129"/>
      <c r="BX141" s="129"/>
      <c r="BY141" s="129"/>
      <c r="BZ141" s="130"/>
    </row>
    <row r="142" spans="1:78">
      <c r="A142" s="128"/>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c r="BY142" s="129"/>
      <c r="BZ142" s="129"/>
    </row>
    <row r="143" spans="1:78">
      <c r="A143" s="133"/>
      <c r="B143" s="134"/>
      <c r="C143" s="134"/>
      <c r="D143" s="134"/>
      <c r="E143" s="133"/>
      <c r="F143" s="134"/>
      <c r="G143" s="134"/>
      <c r="H143" s="134"/>
      <c r="I143" s="134"/>
      <c r="J143" s="134"/>
      <c r="K143" s="134"/>
      <c r="L143" s="134"/>
      <c r="M143" s="134"/>
      <c r="N143" s="133"/>
      <c r="O143" s="134"/>
      <c r="P143" s="134"/>
      <c r="Q143" s="134"/>
      <c r="R143" s="134"/>
      <c r="S143" s="134"/>
      <c r="T143" s="134"/>
      <c r="U143" s="134"/>
      <c r="V143" s="134"/>
      <c r="W143" s="134"/>
      <c r="X143" s="134"/>
      <c r="Y143" s="134"/>
      <c r="Z143" s="134"/>
      <c r="AA143" s="133"/>
      <c r="AB143" s="134"/>
      <c r="AC143" s="134"/>
      <c r="AD143" s="134"/>
      <c r="AE143" s="134"/>
      <c r="AF143" s="134"/>
      <c r="AG143" s="134"/>
      <c r="AH143" s="134"/>
      <c r="AI143" s="134"/>
      <c r="AJ143" s="134"/>
      <c r="AK143" s="134"/>
      <c r="AL143" s="134"/>
      <c r="AM143" s="134"/>
      <c r="AN143" s="133"/>
      <c r="AO143" s="134"/>
      <c r="AP143" s="134"/>
      <c r="AQ143" s="134"/>
      <c r="AR143" s="134"/>
      <c r="AS143" s="134"/>
      <c r="AT143" s="134"/>
      <c r="AU143" s="134"/>
      <c r="AV143" s="134"/>
      <c r="AW143" s="134"/>
      <c r="AX143" s="134"/>
      <c r="AY143" s="134"/>
      <c r="AZ143" s="134"/>
      <c r="BA143" s="133"/>
      <c r="BB143" s="134"/>
      <c r="BC143" s="134"/>
      <c r="BD143" s="134"/>
      <c r="BE143" s="134"/>
      <c r="BF143" s="134"/>
      <c r="BG143" s="134"/>
      <c r="BH143" s="134"/>
      <c r="BI143" s="134"/>
      <c r="BJ143" s="134"/>
      <c r="BK143" s="134"/>
      <c r="BL143" s="134"/>
      <c r="BM143" s="134"/>
      <c r="BN143" s="133"/>
      <c r="BO143" s="134"/>
      <c r="BP143" s="134"/>
      <c r="BQ143" s="134"/>
      <c r="BR143" s="134"/>
      <c r="BS143" s="134"/>
      <c r="BT143" s="134"/>
      <c r="BU143" s="134"/>
      <c r="BV143" s="134"/>
      <c r="BW143" s="134"/>
      <c r="BX143" s="134"/>
      <c r="BY143" s="134"/>
      <c r="BZ143" s="135"/>
    </row>
    <row r="144" spans="1:78" ht="20.399999999999999">
      <c r="A144" s="658"/>
      <c r="B144" s="137"/>
      <c r="C144" s="137"/>
      <c r="D144" s="137"/>
      <c r="E144" s="136"/>
      <c r="F144" s="137"/>
      <c r="G144" s="137"/>
      <c r="H144" s="137"/>
      <c r="I144" s="138"/>
      <c r="J144" s="137"/>
      <c r="K144" s="137"/>
      <c r="L144" s="137"/>
      <c r="M144" s="138"/>
      <c r="N144" s="136"/>
      <c r="O144" s="137"/>
      <c r="P144" s="137"/>
      <c r="Q144" s="137"/>
      <c r="R144" s="137"/>
      <c r="S144" s="137"/>
      <c r="T144" s="137"/>
      <c r="U144" s="137"/>
      <c r="V144" s="137"/>
      <c r="W144" s="137"/>
      <c r="X144" s="137"/>
      <c r="Y144" s="137"/>
      <c r="Z144" s="137"/>
      <c r="AA144" s="136"/>
      <c r="AB144" s="137"/>
      <c r="AC144" s="137"/>
      <c r="AD144" s="137"/>
      <c r="AE144" s="137"/>
      <c r="AF144" s="137"/>
      <c r="AG144" s="137"/>
      <c r="AH144" s="137"/>
      <c r="AI144" s="137"/>
      <c r="AJ144" s="137"/>
      <c r="AK144" s="137"/>
      <c r="AL144" s="137"/>
      <c r="AM144" s="137"/>
      <c r="AN144" s="136"/>
      <c r="AO144" s="137"/>
      <c r="AP144" s="137"/>
      <c r="AQ144" s="137"/>
      <c r="AR144" s="137"/>
      <c r="AS144" s="137"/>
      <c r="AT144" s="137"/>
      <c r="AU144" s="137"/>
      <c r="AV144" s="138"/>
      <c r="AW144" s="137"/>
      <c r="AX144" s="137"/>
      <c r="AY144" s="137"/>
      <c r="AZ144" s="137"/>
      <c r="BA144" s="136"/>
      <c r="BB144" s="137"/>
      <c r="BC144" s="137"/>
      <c r="BD144" s="137"/>
      <c r="BE144" s="137"/>
      <c r="BF144" s="137"/>
      <c r="BG144" s="137"/>
      <c r="BH144" s="137"/>
      <c r="BI144" s="137"/>
      <c r="BJ144" s="137"/>
      <c r="BK144" s="137"/>
      <c r="BL144" s="137"/>
      <c r="BM144" s="137"/>
      <c r="BN144" s="136"/>
      <c r="BO144" s="137"/>
      <c r="BP144" s="137"/>
      <c r="BQ144" s="137"/>
      <c r="BR144" s="137"/>
      <c r="BS144" s="137"/>
      <c r="BT144" s="137"/>
      <c r="BU144" s="137"/>
      <c r="BV144" s="137"/>
      <c r="BW144" s="137"/>
      <c r="BX144" s="137"/>
      <c r="BY144" s="137"/>
      <c r="BZ144" s="127"/>
    </row>
    <row r="145" spans="1:78" ht="20.399999999999999">
      <c r="A145" s="658"/>
      <c r="B145" s="134"/>
      <c r="C145" s="134"/>
      <c r="D145" s="134"/>
      <c r="E145" s="136"/>
      <c r="F145" s="134"/>
      <c r="G145" s="134"/>
      <c r="H145" s="134"/>
      <c r="I145" s="134"/>
      <c r="J145" s="134"/>
      <c r="K145" s="134"/>
      <c r="L145" s="134"/>
      <c r="M145" s="134"/>
      <c r="N145" s="136"/>
      <c r="O145" s="134"/>
      <c r="P145" s="134"/>
      <c r="Q145" s="134"/>
      <c r="R145" s="134"/>
      <c r="S145" s="134"/>
      <c r="T145" s="134"/>
      <c r="U145" s="134"/>
      <c r="V145" s="134"/>
      <c r="W145" s="134"/>
      <c r="X145" s="134"/>
      <c r="Y145" s="134"/>
      <c r="Z145" s="134"/>
      <c r="AA145" s="136"/>
      <c r="AB145" s="134"/>
      <c r="AC145" s="134"/>
      <c r="AD145" s="134"/>
      <c r="AE145" s="134"/>
      <c r="AF145" s="134"/>
      <c r="AG145" s="134"/>
      <c r="AH145" s="134"/>
      <c r="AI145" s="134"/>
      <c r="AJ145" s="134"/>
      <c r="AK145" s="134"/>
      <c r="AL145" s="134"/>
      <c r="AM145" s="134"/>
      <c r="AN145" s="136"/>
      <c r="AO145" s="134"/>
      <c r="AP145" s="134"/>
      <c r="AQ145" s="134"/>
      <c r="AR145" s="134"/>
      <c r="AS145" s="134"/>
      <c r="AT145" s="134"/>
      <c r="AU145" s="134"/>
      <c r="AV145" s="134"/>
      <c r="AW145" s="134"/>
      <c r="AX145" s="134"/>
      <c r="AY145" s="134"/>
      <c r="AZ145" s="134"/>
      <c r="BA145" s="136"/>
      <c r="BB145" s="134"/>
      <c r="BC145" s="134"/>
      <c r="BD145" s="134"/>
      <c r="BE145" s="134"/>
      <c r="BF145" s="134"/>
      <c r="BG145" s="134"/>
      <c r="BH145" s="134"/>
      <c r="BI145" s="134"/>
      <c r="BJ145" s="134"/>
      <c r="BK145" s="134"/>
      <c r="BL145" s="134"/>
      <c r="BM145" s="134"/>
      <c r="BN145" s="136"/>
      <c r="BO145" s="134"/>
      <c r="BP145" s="134"/>
      <c r="BQ145" s="134"/>
      <c r="BR145" s="134"/>
      <c r="BS145" s="134"/>
      <c r="BT145" s="134"/>
      <c r="BU145" s="134"/>
      <c r="BV145" s="134"/>
      <c r="BW145" s="134"/>
      <c r="BX145" s="134"/>
      <c r="BY145" s="134"/>
      <c r="BZ145" s="127"/>
    </row>
    <row r="146" spans="1:78">
      <c r="A146" s="139"/>
      <c r="B146" s="134"/>
      <c r="C146" s="134"/>
      <c r="D146" s="134"/>
      <c r="E146" s="139"/>
      <c r="F146" s="134"/>
      <c r="G146" s="134"/>
      <c r="H146" s="134"/>
      <c r="I146" s="134"/>
      <c r="J146" s="134"/>
      <c r="K146" s="134"/>
      <c r="L146" s="134"/>
      <c r="M146" s="134"/>
      <c r="N146" s="139"/>
      <c r="O146" s="134"/>
      <c r="P146" s="134"/>
      <c r="Q146" s="134"/>
      <c r="R146" s="134"/>
      <c r="S146" s="134"/>
      <c r="T146" s="134"/>
      <c r="U146" s="134"/>
      <c r="V146" s="134"/>
      <c r="W146" s="134"/>
      <c r="X146" s="134"/>
      <c r="Y146" s="134"/>
      <c r="Z146" s="134"/>
      <c r="AA146" s="139"/>
      <c r="AB146" s="134"/>
      <c r="AC146" s="134"/>
      <c r="AD146" s="134"/>
      <c r="AE146" s="134"/>
      <c r="AF146" s="134"/>
      <c r="AG146" s="134"/>
      <c r="AH146" s="134"/>
      <c r="AI146" s="134"/>
      <c r="AJ146" s="134"/>
      <c r="AK146" s="134"/>
      <c r="AL146" s="134"/>
      <c r="AM146" s="134"/>
      <c r="AN146" s="139"/>
      <c r="AO146" s="134"/>
      <c r="AP146" s="134"/>
      <c r="AQ146" s="134"/>
      <c r="AR146" s="134"/>
      <c r="AS146" s="134"/>
      <c r="AT146" s="134"/>
      <c r="AU146" s="134"/>
      <c r="AV146" s="134"/>
      <c r="AW146" s="134"/>
      <c r="AX146" s="134"/>
      <c r="AY146" s="134"/>
      <c r="AZ146" s="134"/>
      <c r="BA146" s="139"/>
      <c r="BB146" s="134"/>
      <c r="BC146" s="134"/>
      <c r="BD146" s="134"/>
      <c r="BE146" s="134"/>
      <c r="BF146" s="134"/>
      <c r="BG146" s="134"/>
      <c r="BH146" s="134"/>
      <c r="BI146" s="134"/>
      <c r="BJ146" s="134"/>
      <c r="BK146" s="134"/>
      <c r="BL146" s="134"/>
      <c r="BM146" s="134"/>
      <c r="BN146" s="139"/>
      <c r="BO146" s="134"/>
      <c r="BP146" s="134"/>
      <c r="BQ146" s="134"/>
      <c r="BR146" s="134"/>
      <c r="BS146" s="134"/>
      <c r="BT146" s="134"/>
      <c r="BU146" s="134"/>
      <c r="BV146" s="134"/>
      <c r="BW146" s="134"/>
      <c r="BX146" s="134"/>
      <c r="BY146" s="134"/>
      <c r="BZ146" s="135"/>
    </row>
    <row r="147" spans="1:78">
      <c r="A147" s="125"/>
      <c r="B147" s="126"/>
      <c r="C147" s="126"/>
      <c r="D147" s="126"/>
      <c r="E147" s="125"/>
      <c r="F147" s="126"/>
      <c r="G147" s="126"/>
      <c r="H147" s="126"/>
      <c r="I147" s="126"/>
      <c r="J147" s="126"/>
      <c r="K147" s="126"/>
      <c r="L147" s="126"/>
      <c r="M147" s="126"/>
      <c r="N147" s="125"/>
      <c r="O147" s="126"/>
      <c r="P147" s="126"/>
      <c r="Q147" s="126"/>
      <c r="R147" s="126"/>
      <c r="S147" s="126"/>
      <c r="T147" s="126"/>
      <c r="U147" s="126"/>
      <c r="V147" s="126"/>
      <c r="W147" s="126"/>
      <c r="X147" s="126"/>
      <c r="Y147" s="126"/>
      <c r="Z147" s="126"/>
      <c r="AA147" s="125"/>
      <c r="AB147" s="126"/>
      <c r="AC147" s="126"/>
      <c r="AD147" s="126"/>
      <c r="AE147" s="126"/>
      <c r="AF147" s="126"/>
      <c r="AG147" s="126"/>
      <c r="AH147" s="126"/>
      <c r="AI147" s="126"/>
      <c r="AJ147" s="126"/>
      <c r="AK147" s="126"/>
      <c r="AL147" s="126"/>
      <c r="AM147" s="126"/>
      <c r="AN147" s="125"/>
      <c r="AO147" s="126"/>
      <c r="AP147" s="126"/>
      <c r="AQ147" s="126"/>
      <c r="AR147" s="126"/>
      <c r="AS147" s="126"/>
      <c r="AT147" s="126"/>
      <c r="AU147" s="126"/>
      <c r="AV147" s="126"/>
      <c r="AW147" s="126"/>
      <c r="AX147" s="126"/>
      <c r="AY147" s="126"/>
      <c r="AZ147" s="126"/>
      <c r="BA147" s="125"/>
      <c r="BB147" s="126"/>
      <c r="BC147" s="126"/>
      <c r="BD147" s="126"/>
      <c r="BE147" s="126"/>
      <c r="BF147" s="126"/>
      <c r="BG147" s="126"/>
      <c r="BH147" s="126"/>
      <c r="BI147" s="126"/>
      <c r="BJ147" s="126"/>
      <c r="BK147" s="126"/>
      <c r="BL147" s="126"/>
      <c r="BM147" s="126"/>
      <c r="BN147" s="125"/>
      <c r="BO147" s="126"/>
      <c r="BP147" s="126"/>
      <c r="BQ147" s="126"/>
      <c r="BR147" s="126"/>
      <c r="BS147" s="126"/>
      <c r="BT147" s="126"/>
      <c r="BU147" s="126"/>
      <c r="BV147" s="126"/>
      <c r="BW147" s="126"/>
      <c r="BX147" s="126"/>
      <c r="BY147" s="126"/>
      <c r="BZ147" s="127"/>
    </row>
    <row r="148" spans="1:78">
      <c r="A148" s="125"/>
      <c r="B148" s="126"/>
      <c r="C148" s="126"/>
      <c r="D148" s="126"/>
      <c r="E148" s="125"/>
      <c r="F148" s="126"/>
      <c r="G148" s="126"/>
      <c r="H148" s="126"/>
      <c r="I148" s="126"/>
      <c r="J148" s="126"/>
      <c r="K148" s="126"/>
      <c r="L148" s="126"/>
      <c r="M148" s="126"/>
      <c r="N148" s="125"/>
      <c r="O148" s="126"/>
      <c r="P148" s="126"/>
      <c r="Q148" s="126"/>
      <c r="R148" s="126"/>
      <c r="S148" s="126"/>
      <c r="T148" s="126"/>
      <c r="U148" s="126"/>
      <c r="V148" s="126"/>
      <c r="W148" s="126"/>
      <c r="X148" s="126"/>
      <c r="Y148" s="126"/>
      <c r="Z148" s="126"/>
      <c r="AA148" s="125"/>
      <c r="AB148" s="126"/>
      <c r="AC148" s="126"/>
      <c r="AD148" s="126"/>
      <c r="AE148" s="126"/>
      <c r="AF148" s="126"/>
      <c r="AG148" s="126"/>
      <c r="AH148" s="126"/>
      <c r="AI148" s="126"/>
      <c r="AJ148" s="126"/>
      <c r="AK148" s="126"/>
      <c r="AL148" s="126"/>
      <c r="AM148" s="126"/>
      <c r="AN148" s="125"/>
      <c r="AO148" s="126"/>
      <c r="AP148" s="126"/>
      <c r="AQ148" s="126"/>
      <c r="AR148" s="126"/>
      <c r="AS148" s="126"/>
      <c r="AT148" s="126"/>
      <c r="AU148" s="126"/>
      <c r="AV148" s="126"/>
      <c r="AW148" s="126"/>
      <c r="AX148" s="126"/>
      <c r="AY148" s="126"/>
      <c r="AZ148" s="126"/>
      <c r="BA148" s="125"/>
      <c r="BB148" s="126"/>
      <c r="BC148" s="126"/>
      <c r="BD148" s="126"/>
      <c r="BE148" s="126"/>
      <c r="BF148" s="126"/>
      <c r="BG148" s="126"/>
      <c r="BH148" s="126"/>
      <c r="BI148" s="126"/>
      <c r="BJ148" s="126"/>
      <c r="BK148" s="126"/>
      <c r="BL148" s="126"/>
      <c r="BM148" s="126"/>
      <c r="BN148" s="125"/>
      <c r="BO148" s="126"/>
      <c r="BP148" s="126"/>
      <c r="BQ148" s="126"/>
      <c r="BR148" s="126"/>
      <c r="BS148" s="126"/>
      <c r="BT148" s="126"/>
      <c r="BU148" s="126"/>
      <c r="BV148" s="126"/>
      <c r="BW148" s="126"/>
      <c r="BX148" s="126"/>
      <c r="BY148" s="126"/>
      <c r="BZ148" s="127"/>
    </row>
    <row r="149" spans="1:78">
      <c r="A149" s="125"/>
      <c r="B149" s="126"/>
      <c r="C149" s="126"/>
      <c r="D149" s="126"/>
      <c r="E149" s="125"/>
      <c r="F149" s="126"/>
      <c r="G149" s="126"/>
      <c r="H149" s="126"/>
      <c r="I149" s="126"/>
      <c r="J149" s="126"/>
      <c r="K149" s="126"/>
      <c r="L149" s="126"/>
      <c r="M149" s="126"/>
      <c r="N149" s="125"/>
      <c r="O149" s="126"/>
      <c r="P149" s="126"/>
      <c r="Q149" s="126"/>
      <c r="R149" s="126"/>
      <c r="S149" s="126"/>
      <c r="T149" s="126"/>
      <c r="U149" s="126"/>
      <c r="V149" s="126"/>
      <c r="W149" s="126"/>
      <c r="X149" s="126"/>
      <c r="Y149" s="126"/>
      <c r="Z149" s="126"/>
      <c r="AA149" s="125"/>
      <c r="AB149" s="126"/>
      <c r="AC149" s="126"/>
      <c r="AD149" s="126"/>
      <c r="AE149" s="126"/>
      <c r="AF149" s="126"/>
      <c r="AG149" s="126"/>
      <c r="AH149" s="126"/>
      <c r="AI149" s="126"/>
      <c r="AJ149" s="126"/>
      <c r="AK149" s="126"/>
      <c r="AL149" s="126"/>
      <c r="AM149" s="126"/>
      <c r="AN149" s="125"/>
      <c r="AO149" s="126"/>
      <c r="AP149" s="126"/>
      <c r="AQ149" s="126"/>
      <c r="AR149" s="126"/>
      <c r="AS149" s="126"/>
      <c r="AT149" s="126"/>
      <c r="AU149" s="126"/>
      <c r="AV149" s="126"/>
      <c r="AW149" s="126"/>
      <c r="AX149" s="126"/>
      <c r="AY149" s="126"/>
      <c r="AZ149" s="126"/>
      <c r="BA149" s="125"/>
      <c r="BB149" s="126"/>
      <c r="BC149" s="126"/>
      <c r="BD149" s="126"/>
      <c r="BE149" s="126"/>
      <c r="BF149" s="126"/>
      <c r="BG149" s="126"/>
      <c r="BH149" s="126"/>
      <c r="BI149" s="126"/>
      <c r="BJ149" s="126"/>
      <c r="BK149" s="126"/>
      <c r="BL149" s="126"/>
      <c r="BM149" s="126"/>
      <c r="BN149" s="125"/>
      <c r="BO149" s="126"/>
      <c r="BP149" s="126"/>
      <c r="BQ149" s="126"/>
      <c r="BR149" s="126"/>
      <c r="BS149" s="126"/>
      <c r="BT149" s="126"/>
      <c r="BU149" s="126"/>
      <c r="BV149" s="126"/>
      <c r="BW149" s="126"/>
      <c r="BX149" s="126"/>
      <c r="BY149" s="126"/>
      <c r="BZ149" s="127"/>
    </row>
    <row r="150" spans="1:78">
      <c r="A150" s="125"/>
      <c r="B150" s="126"/>
      <c r="C150" s="126"/>
      <c r="D150" s="126"/>
      <c r="E150" s="125"/>
      <c r="F150" s="126"/>
      <c r="G150" s="126"/>
      <c r="H150" s="126"/>
      <c r="I150" s="126"/>
      <c r="J150" s="126"/>
      <c r="K150" s="126"/>
      <c r="L150" s="126"/>
      <c r="M150" s="126"/>
      <c r="N150" s="125"/>
      <c r="O150" s="126"/>
      <c r="P150" s="126"/>
      <c r="Q150" s="126"/>
      <c r="R150" s="126"/>
      <c r="S150" s="126"/>
      <c r="T150" s="126"/>
      <c r="U150" s="126"/>
      <c r="V150" s="126"/>
      <c r="W150" s="126"/>
      <c r="X150" s="126"/>
      <c r="Y150" s="126"/>
      <c r="Z150" s="126"/>
      <c r="AA150" s="125"/>
      <c r="AB150" s="126"/>
      <c r="AC150" s="126"/>
      <c r="AD150" s="126"/>
      <c r="AE150" s="126"/>
      <c r="AF150" s="126"/>
      <c r="AG150" s="126"/>
      <c r="AH150" s="126"/>
      <c r="AI150" s="126"/>
      <c r="AJ150" s="126"/>
      <c r="AK150" s="126"/>
      <c r="AL150" s="126"/>
      <c r="AM150" s="126"/>
      <c r="AN150" s="125"/>
      <c r="AO150" s="126"/>
      <c r="AP150" s="126"/>
      <c r="AQ150" s="126"/>
      <c r="AR150" s="126"/>
      <c r="AS150" s="126"/>
      <c r="AT150" s="126"/>
      <c r="AU150" s="126"/>
      <c r="AV150" s="126"/>
      <c r="AW150" s="126"/>
      <c r="AX150" s="126"/>
      <c r="AY150" s="126"/>
      <c r="AZ150" s="126"/>
      <c r="BA150" s="125"/>
      <c r="BB150" s="126"/>
      <c r="BC150" s="126"/>
      <c r="BD150" s="126"/>
      <c r="BE150" s="126"/>
      <c r="BF150" s="126"/>
      <c r="BG150" s="126"/>
      <c r="BH150" s="126"/>
      <c r="BI150" s="126"/>
      <c r="BJ150" s="126"/>
      <c r="BK150" s="126"/>
      <c r="BL150" s="126"/>
      <c r="BM150" s="126"/>
      <c r="BN150" s="125"/>
      <c r="BO150" s="126"/>
      <c r="BP150" s="126"/>
      <c r="BQ150" s="126"/>
      <c r="BR150" s="126"/>
      <c r="BS150" s="126"/>
      <c r="BT150" s="126"/>
      <c r="BU150" s="126"/>
      <c r="BV150" s="126"/>
      <c r="BW150" s="126"/>
      <c r="BX150" s="126"/>
      <c r="BY150" s="126"/>
      <c r="BZ150" s="127"/>
    </row>
    <row r="151" spans="1:78">
      <c r="A151" s="125"/>
      <c r="B151" s="126"/>
      <c r="C151" s="126"/>
      <c r="D151" s="126"/>
      <c r="E151" s="125"/>
      <c r="F151" s="126"/>
      <c r="G151" s="126"/>
      <c r="H151" s="126"/>
      <c r="I151" s="126"/>
      <c r="J151" s="126"/>
      <c r="K151" s="126"/>
      <c r="L151" s="126"/>
      <c r="M151" s="126"/>
      <c r="N151" s="125"/>
      <c r="O151" s="126"/>
      <c r="P151" s="126"/>
      <c r="Q151" s="126"/>
      <c r="R151" s="126"/>
      <c r="S151" s="126"/>
      <c r="T151" s="126"/>
      <c r="U151" s="126"/>
      <c r="V151" s="126"/>
      <c r="W151" s="126"/>
      <c r="X151" s="126"/>
      <c r="Y151" s="126"/>
      <c r="Z151" s="126"/>
      <c r="AA151" s="125"/>
      <c r="AB151" s="126"/>
      <c r="AC151" s="126"/>
      <c r="AD151" s="126"/>
      <c r="AE151" s="126"/>
      <c r="AF151" s="126"/>
      <c r="AG151" s="126"/>
      <c r="AH151" s="126"/>
      <c r="AI151" s="126"/>
      <c r="AJ151" s="126"/>
      <c r="AK151" s="126"/>
      <c r="AL151" s="126"/>
      <c r="AM151" s="126"/>
      <c r="AN151" s="125"/>
      <c r="AO151" s="126"/>
      <c r="AP151" s="126"/>
      <c r="AQ151" s="126"/>
      <c r="AR151" s="126"/>
      <c r="AS151" s="126"/>
      <c r="AT151" s="126"/>
      <c r="AU151" s="126"/>
      <c r="AV151" s="126"/>
      <c r="AW151" s="126"/>
      <c r="AX151" s="126"/>
      <c r="AY151" s="126"/>
      <c r="AZ151" s="126"/>
      <c r="BA151" s="125"/>
      <c r="BB151" s="126"/>
      <c r="BC151" s="126"/>
      <c r="BD151" s="126"/>
      <c r="BE151" s="126"/>
      <c r="BF151" s="126"/>
      <c r="BG151" s="126"/>
      <c r="BH151" s="126"/>
      <c r="BI151" s="126"/>
      <c r="BJ151" s="126"/>
      <c r="BK151" s="126"/>
      <c r="BL151" s="126"/>
      <c r="BM151" s="126"/>
      <c r="BN151" s="125"/>
      <c r="BO151" s="126"/>
      <c r="BP151" s="126"/>
      <c r="BQ151" s="126"/>
      <c r="BR151" s="126"/>
      <c r="BS151" s="126"/>
      <c r="BT151" s="126"/>
      <c r="BU151" s="126"/>
      <c r="BV151" s="126"/>
      <c r="BW151" s="126"/>
      <c r="BX151" s="126"/>
      <c r="BY151" s="126"/>
      <c r="BZ151" s="127"/>
    </row>
    <row r="152" spans="1:78">
      <c r="A152" s="125"/>
      <c r="B152" s="140"/>
      <c r="C152" s="140"/>
      <c r="D152" s="140"/>
      <c r="E152" s="125"/>
      <c r="F152" s="140"/>
      <c r="G152" s="140"/>
      <c r="H152" s="140"/>
      <c r="I152" s="140"/>
      <c r="J152" s="140"/>
      <c r="K152" s="140"/>
      <c r="L152" s="140"/>
      <c r="M152" s="140"/>
      <c r="N152" s="125"/>
      <c r="O152" s="140"/>
      <c r="P152" s="140"/>
      <c r="Q152" s="140"/>
      <c r="R152" s="140"/>
      <c r="S152" s="140"/>
      <c r="T152" s="140"/>
      <c r="U152" s="140"/>
      <c r="V152" s="140"/>
      <c r="W152" s="140"/>
      <c r="X152" s="140"/>
      <c r="Y152" s="140"/>
      <c r="Z152" s="140"/>
      <c r="AA152" s="125"/>
      <c r="AB152" s="140"/>
      <c r="AC152" s="140"/>
      <c r="AD152" s="140"/>
      <c r="AE152" s="140"/>
      <c r="AF152" s="140"/>
      <c r="AG152" s="140"/>
      <c r="AH152" s="140"/>
      <c r="AI152" s="140"/>
      <c r="AJ152" s="140"/>
      <c r="AK152" s="140"/>
      <c r="AL152" s="140"/>
      <c r="AM152" s="140"/>
      <c r="AN152" s="125"/>
      <c r="AO152" s="140"/>
      <c r="AP152" s="140"/>
      <c r="AQ152" s="140"/>
      <c r="AR152" s="140"/>
      <c r="AS152" s="140"/>
      <c r="AT152" s="140"/>
      <c r="AU152" s="140"/>
      <c r="AV152" s="140"/>
      <c r="AW152" s="140"/>
      <c r="AX152" s="140"/>
      <c r="AY152" s="140"/>
      <c r="AZ152" s="140"/>
      <c r="BA152" s="125"/>
      <c r="BB152" s="140"/>
      <c r="BC152" s="140"/>
      <c r="BD152" s="140"/>
      <c r="BE152" s="140"/>
      <c r="BF152" s="140"/>
      <c r="BG152" s="140"/>
      <c r="BH152" s="140"/>
      <c r="BI152" s="140"/>
      <c r="BJ152" s="140"/>
      <c r="BK152" s="140"/>
      <c r="BL152" s="140"/>
      <c r="BM152" s="140"/>
      <c r="BN152" s="125"/>
      <c r="BO152" s="140"/>
      <c r="BP152" s="140"/>
      <c r="BQ152" s="140"/>
      <c r="BR152" s="140"/>
      <c r="BS152" s="140"/>
      <c r="BT152" s="140"/>
      <c r="BU152" s="140"/>
      <c r="BV152" s="140"/>
      <c r="BW152" s="140"/>
      <c r="BX152" s="140"/>
      <c r="BY152" s="140"/>
      <c r="BZ152" s="141"/>
    </row>
    <row r="153" spans="1:78">
      <c r="A153" s="125"/>
      <c r="B153" s="140"/>
      <c r="C153" s="140"/>
      <c r="D153" s="140"/>
      <c r="E153" s="125"/>
      <c r="F153" s="140"/>
      <c r="G153" s="140"/>
      <c r="H153" s="140"/>
      <c r="I153" s="140"/>
      <c r="J153" s="140"/>
      <c r="K153" s="140"/>
      <c r="L153" s="140"/>
      <c r="M153" s="140"/>
      <c r="N153" s="125"/>
      <c r="O153" s="140"/>
      <c r="P153" s="140"/>
      <c r="Q153" s="140"/>
      <c r="R153" s="140"/>
      <c r="S153" s="140"/>
      <c r="T153" s="140"/>
      <c r="U153" s="140"/>
      <c r="V153" s="140"/>
      <c r="W153" s="140"/>
      <c r="X153" s="140"/>
      <c r="Y153" s="140"/>
      <c r="Z153" s="140"/>
      <c r="AA153" s="125"/>
      <c r="AB153" s="140"/>
      <c r="AC153" s="140"/>
      <c r="AD153" s="140"/>
      <c r="AE153" s="140"/>
      <c r="AF153" s="140"/>
      <c r="AG153" s="140"/>
      <c r="AH153" s="140"/>
      <c r="AI153" s="140"/>
      <c r="AJ153" s="140"/>
      <c r="AK153" s="140"/>
      <c r="AL153" s="140"/>
      <c r="AM153" s="140"/>
      <c r="AN153" s="125"/>
      <c r="AO153" s="140"/>
      <c r="AP153" s="140"/>
      <c r="AQ153" s="140"/>
      <c r="AR153" s="140"/>
      <c r="AS153" s="140"/>
      <c r="AT153" s="140"/>
      <c r="AU153" s="140"/>
      <c r="AV153" s="140"/>
      <c r="AW153" s="140"/>
      <c r="AX153" s="140"/>
      <c r="AY153" s="140"/>
      <c r="AZ153" s="140"/>
      <c r="BA153" s="125"/>
      <c r="BB153" s="140"/>
      <c r="BC153" s="140"/>
      <c r="BD153" s="140"/>
      <c r="BE153" s="140"/>
      <c r="BF153" s="140"/>
      <c r="BG153" s="140"/>
      <c r="BH153" s="140"/>
      <c r="BI153" s="140"/>
      <c r="BJ153" s="140"/>
      <c r="BK153" s="140"/>
      <c r="BL153" s="140"/>
      <c r="BM153" s="140"/>
      <c r="BN153" s="125"/>
      <c r="BO153" s="140"/>
      <c r="BP153" s="140"/>
      <c r="BQ153" s="140"/>
      <c r="BR153" s="140"/>
      <c r="BS153" s="140"/>
      <c r="BT153" s="140"/>
      <c r="BU153" s="140"/>
      <c r="BV153" s="140"/>
      <c r="BW153" s="140"/>
      <c r="BX153" s="140"/>
      <c r="BY153" s="140"/>
      <c r="BZ153" s="141"/>
    </row>
    <row r="154" spans="1:78">
      <c r="A154" s="125"/>
      <c r="B154" s="140"/>
      <c r="C154" s="140"/>
      <c r="D154" s="140"/>
      <c r="E154" s="125"/>
      <c r="F154" s="140"/>
      <c r="G154" s="140"/>
      <c r="H154" s="140"/>
      <c r="I154" s="140"/>
      <c r="J154" s="140"/>
      <c r="K154" s="140"/>
      <c r="L154" s="140"/>
      <c r="M154" s="140"/>
      <c r="N154" s="125"/>
      <c r="O154" s="140"/>
      <c r="P154" s="140"/>
      <c r="Q154" s="140"/>
      <c r="R154" s="140"/>
      <c r="S154" s="140"/>
      <c r="T154" s="140"/>
      <c r="U154" s="140"/>
      <c r="V154" s="140"/>
      <c r="W154" s="140"/>
      <c r="X154" s="140"/>
      <c r="Y154" s="140"/>
      <c r="Z154" s="140"/>
      <c r="AA154" s="125"/>
      <c r="AB154" s="140"/>
      <c r="AC154" s="140"/>
      <c r="AD154" s="140"/>
      <c r="AE154" s="140"/>
      <c r="AF154" s="140"/>
      <c r="AG154" s="140"/>
      <c r="AH154" s="140"/>
      <c r="AI154" s="140"/>
      <c r="AJ154" s="140"/>
      <c r="AK154" s="140"/>
      <c r="AL154" s="140"/>
      <c r="AM154" s="140"/>
      <c r="AN154" s="125"/>
      <c r="AO154" s="140"/>
      <c r="AP154" s="140"/>
      <c r="AQ154" s="140"/>
      <c r="AR154" s="140"/>
      <c r="AS154" s="140"/>
      <c r="AT154" s="140"/>
      <c r="AU154" s="140"/>
      <c r="AV154" s="140"/>
      <c r="AW154" s="140"/>
      <c r="AX154" s="140"/>
      <c r="AY154" s="140"/>
      <c r="AZ154" s="140"/>
      <c r="BA154" s="125"/>
      <c r="BB154" s="140"/>
      <c r="BC154" s="140"/>
      <c r="BD154" s="140"/>
      <c r="BE154" s="140"/>
      <c r="BF154" s="140"/>
      <c r="BG154" s="140"/>
      <c r="BH154" s="140"/>
      <c r="BI154" s="140"/>
      <c r="BJ154" s="140"/>
      <c r="BK154" s="140"/>
      <c r="BL154" s="140"/>
      <c r="BM154" s="140"/>
      <c r="BN154" s="125"/>
      <c r="BO154" s="140"/>
      <c r="BP154" s="140"/>
      <c r="BQ154" s="140"/>
      <c r="BR154" s="140"/>
      <c r="BS154" s="140"/>
      <c r="BT154" s="140"/>
      <c r="BU154" s="140"/>
      <c r="BV154" s="140"/>
      <c r="BW154" s="140"/>
      <c r="BX154" s="140"/>
      <c r="BY154" s="140"/>
      <c r="BZ154" s="141"/>
    </row>
    <row r="155" spans="1:78">
      <c r="A155" s="125"/>
      <c r="B155" s="140"/>
      <c r="C155" s="140"/>
      <c r="D155" s="140"/>
      <c r="E155" s="125"/>
      <c r="F155" s="140"/>
      <c r="G155" s="140"/>
      <c r="H155" s="140"/>
      <c r="I155" s="140"/>
      <c r="J155" s="140"/>
      <c r="K155" s="140"/>
      <c r="L155" s="140"/>
      <c r="M155" s="140"/>
      <c r="N155" s="125"/>
      <c r="O155" s="140"/>
      <c r="P155" s="140"/>
      <c r="Q155" s="140"/>
      <c r="R155" s="140"/>
      <c r="S155" s="140"/>
      <c r="T155" s="140"/>
      <c r="U155" s="140"/>
      <c r="V155" s="140"/>
      <c r="W155" s="140"/>
      <c r="X155" s="140"/>
      <c r="Y155" s="140"/>
      <c r="Z155" s="140"/>
      <c r="AA155" s="125"/>
      <c r="AB155" s="140"/>
      <c r="AC155" s="140"/>
      <c r="AD155" s="140"/>
      <c r="AE155" s="140"/>
      <c r="AF155" s="140"/>
      <c r="AG155" s="140"/>
      <c r="AH155" s="140"/>
      <c r="AI155" s="140"/>
      <c r="AJ155" s="140"/>
      <c r="AK155" s="140"/>
      <c r="AL155" s="140"/>
      <c r="AM155" s="140"/>
      <c r="AN155" s="125"/>
      <c r="AO155" s="140"/>
      <c r="AP155" s="140"/>
      <c r="AQ155" s="140"/>
      <c r="AR155" s="140"/>
      <c r="AS155" s="140"/>
      <c r="AT155" s="140"/>
      <c r="AU155" s="140"/>
      <c r="AV155" s="140"/>
      <c r="AW155" s="140"/>
      <c r="AX155" s="140"/>
      <c r="AY155" s="140"/>
      <c r="AZ155" s="140"/>
      <c r="BA155" s="125"/>
      <c r="BB155" s="140"/>
      <c r="BC155" s="140"/>
      <c r="BD155" s="140"/>
      <c r="BE155" s="140"/>
      <c r="BF155" s="140"/>
      <c r="BG155" s="140"/>
      <c r="BH155" s="140"/>
      <c r="BI155" s="140"/>
      <c r="BJ155" s="140"/>
      <c r="BK155" s="140"/>
      <c r="BL155" s="140"/>
      <c r="BM155" s="140"/>
      <c r="BN155" s="125"/>
      <c r="BO155" s="140"/>
      <c r="BP155" s="140"/>
      <c r="BQ155" s="140"/>
      <c r="BR155" s="140"/>
      <c r="BS155" s="140"/>
      <c r="BT155" s="140"/>
      <c r="BU155" s="140"/>
      <c r="BV155" s="140"/>
      <c r="BW155" s="140"/>
      <c r="BX155" s="140"/>
      <c r="BY155" s="140"/>
      <c r="BZ155" s="141"/>
    </row>
    <row r="156" spans="1:78">
      <c r="A156" s="142"/>
      <c r="B156" s="140"/>
      <c r="C156" s="140"/>
      <c r="D156" s="140"/>
      <c r="E156" s="142"/>
      <c r="F156" s="140"/>
      <c r="G156" s="140"/>
      <c r="H156" s="140"/>
      <c r="I156" s="140"/>
      <c r="J156" s="140"/>
      <c r="K156" s="140"/>
      <c r="L156" s="140"/>
      <c r="M156" s="140"/>
      <c r="N156" s="142"/>
      <c r="O156" s="140"/>
      <c r="P156" s="140"/>
      <c r="Q156" s="140"/>
      <c r="R156" s="140"/>
      <c r="S156" s="140"/>
      <c r="T156" s="140"/>
      <c r="U156" s="140"/>
      <c r="V156" s="140"/>
      <c r="W156" s="140"/>
      <c r="X156" s="140"/>
      <c r="Y156" s="140"/>
      <c r="Z156" s="140"/>
      <c r="AA156" s="142"/>
      <c r="AB156" s="140"/>
      <c r="AC156" s="140"/>
      <c r="AD156" s="140"/>
      <c r="AE156" s="140"/>
      <c r="AF156" s="140"/>
      <c r="AG156" s="140"/>
      <c r="AH156" s="140"/>
      <c r="AI156" s="140"/>
      <c r="AJ156" s="140"/>
      <c r="AK156" s="140"/>
      <c r="AL156" s="140"/>
      <c r="AM156" s="140"/>
      <c r="AN156" s="142"/>
      <c r="AO156" s="140"/>
      <c r="AP156" s="140"/>
      <c r="AQ156" s="140"/>
      <c r="AR156" s="140"/>
      <c r="AS156" s="140"/>
      <c r="AT156" s="140"/>
      <c r="AU156" s="140"/>
      <c r="AV156" s="140"/>
      <c r="AW156" s="140"/>
      <c r="AX156" s="140"/>
      <c r="AY156" s="140"/>
      <c r="AZ156" s="140"/>
      <c r="BA156" s="142"/>
      <c r="BB156" s="140"/>
      <c r="BC156" s="140"/>
      <c r="BD156" s="140"/>
      <c r="BE156" s="140"/>
      <c r="BF156" s="140"/>
      <c r="BG156" s="140"/>
      <c r="BH156" s="140"/>
      <c r="BI156" s="140"/>
      <c r="BJ156" s="140"/>
      <c r="BK156" s="140"/>
      <c r="BL156" s="140"/>
      <c r="BM156" s="140"/>
      <c r="BN156" s="142"/>
      <c r="BO156" s="140"/>
      <c r="BP156" s="140"/>
      <c r="BQ156" s="140"/>
      <c r="BR156" s="140"/>
      <c r="BS156" s="140"/>
      <c r="BT156" s="140"/>
      <c r="BU156" s="140"/>
      <c r="BV156" s="140"/>
      <c r="BW156" s="140"/>
      <c r="BX156" s="140"/>
      <c r="BY156" s="140"/>
      <c r="BZ156" s="141"/>
    </row>
    <row r="157" spans="1:78">
      <c r="A157" s="128"/>
      <c r="B157" s="129"/>
      <c r="C157" s="129"/>
      <c r="D157" s="129"/>
      <c r="E157" s="128"/>
      <c r="F157" s="129"/>
      <c r="G157" s="129"/>
      <c r="H157" s="129"/>
      <c r="I157" s="129"/>
      <c r="J157" s="129"/>
      <c r="K157" s="129"/>
      <c r="L157" s="129"/>
      <c r="M157" s="129"/>
      <c r="N157" s="128"/>
      <c r="O157" s="129"/>
      <c r="P157" s="129"/>
      <c r="Q157" s="129"/>
      <c r="R157" s="129"/>
      <c r="S157" s="129"/>
      <c r="T157" s="129"/>
      <c r="U157" s="129"/>
      <c r="V157" s="129"/>
      <c r="W157" s="129"/>
      <c r="X157" s="129"/>
      <c r="Y157" s="129"/>
      <c r="Z157" s="129"/>
      <c r="AA157" s="128"/>
      <c r="AB157" s="129"/>
      <c r="AC157" s="129"/>
      <c r="AD157" s="129"/>
      <c r="AE157" s="129"/>
      <c r="AF157" s="129"/>
      <c r="AG157" s="129"/>
      <c r="AH157" s="129"/>
      <c r="AI157" s="129"/>
      <c r="AJ157" s="129"/>
      <c r="AK157" s="129"/>
      <c r="AL157" s="129"/>
      <c r="AM157" s="129"/>
      <c r="AN157" s="128"/>
      <c r="AO157" s="129"/>
      <c r="AP157" s="129"/>
      <c r="AQ157" s="129"/>
      <c r="AR157" s="129"/>
      <c r="AS157" s="129"/>
      <c r="AT157" s="129"/>
      <c r="AU157" s="129"/>
      <c r="AV157" s="129"/>
      <c r="AW157" s="129"/>
      <c r="AX157" s="129"/>
      <c r="AY157" s="129"/>
      <c r="AZ157" s="129"/>
      <c r="BA157" s="128"/>
      <c r="BB157" s="129"/>
      <c r="BC157" s="129"/>
      <c r="BD157" s="129"/>
      <c r="BE157" s="129"/>
      <c r="BF157" s="129"/>
      <c r="BG157" s="129"/>
      <c r="BH157" s="129"/>
      <c r="BI157" s="129"/>
      <c r="BJ157" s="129"/>
      <c r="BK157" s="129"/>
      <c r="BL157" s="129"/>
      <c r="BM157" s="129"/>
      <c r="BN157" s="128"/>
      <c r="BO157" s="129"/>
      <c r="BP157" s="129"/>
      <c r="BQ157" s="129"/>
      <c r="BR157" s="129"/>
      <c r="BS157" s="129"/>
      <c r="BT157" s="129"/>
      <c r="BU157" s="129"/>
      <c r="BV157" s="129"/>
      <c r="BW157" s="129"/>
      <c r="BX157" s="129"/>
      <c r="BY157" s="129"/>
      <c r="BZ157" s="130"/>
    </row>
    <row r="158" spans="1:78">
      <c r="A158" s="128"/>
      <c r="B158" s="129"/>
      <c r="C158" s="129"/>
      <c r="D158" s="129"/>
      <c r="E158" s="128"/>
      <c r="F158" s="129"/>
      <c r="G158" s="129"/>
      <c r="H158" s="129"/>
      <c r="I158" s="129"/>
      <c r="J158" s="129"/>
      <c r="K158" s="129"/>
      <c r="L158" s="129"/>
      <c r="M158" s="129"/>
      <c r="N158" s="128"/>
      <c r="O158" s="129"/>
      <c r="P158" s="129"/>
      <c r="Q158" s="129"/>
      <c r="R158" s="129"/>
      <c r="S158" s="129"/>
      <c r="T158" s="129"/>
      <c r="U158" s="129"/>
      <c r="V158" s="129"/>
      <c r="W158" s="129"/>
      <c r="X158" s="129"/>
      <c r="Y158" s="129"/>
      <c r="Z158" s="129"/>
      <c r="AA158" s="128"/>
      <c r="AB158" s="129"/>
      <c r="AC158" s="129"/>
      <c r="AD158" s="129"/>
      <c r="AE158" s="129"/>
      <c r="AF158" s="129"/>
      <c r="AG158" s="129"/>
      <c r="AH158" s="129"/>
      <c r="AI158" s="129"/>
      <c r="AJ158" s="129"/>
      <c r="AK158" s="129"/>
      <c r="AL158" s="129"/>
      <c r="AM158" s="129"/>
      <c r="AN158" s="128"/>
      <c r="AO158" s="129"/>
      <c r="AP158" s="129"/>
      <c r="AQ158" s="129"/>
      <c r="AR158" s="129"/>
      <c r="AS158" s="129"/>
      <c r="AT158" s="129"/>
      <c r="AU158" s="129"/>
      <c r="AV158" s="129"/>
      <c r="AW158" s="129"/>
      <c r="AX158" s="129"/>
      <c r="AY158" s="129"/>
      <c r="AZ158" s="129"/>
      <c r="BA158" s="128"/>
      <c r="BB158" s="129"/>
      <c r="BC158" s="129"/>
      <c r="BD158" s="129"/>
      <c r="BE158" s="129"/>
      <c r="BF158" s="129"/>
      <c r="BG158" s="129"/>
      <c r="BH158" s="129"/>
      <c r="BI158" s="129"/>
      <c r="BJ158" s="129"/>
      <c r="BK158" s="129"/>
      <c r="BL158" s="129"/>
      <c r="BM158" s="129"/>
      <c r="BN158" s="128"/>
      <c r="BO158" s="129"/>
      <c r="BP158" s="129"/>
      <c r="BQ158" s="129"/>
      <c r="BR158" s="129"/>
      <c r="BS158" s="129"/>
      <c r="BT158" s="129"/>
      <c r="BU158" s="129"/>
      <c r="BV158" s="129"/>
      <c r="BW158" s="129"/>
      <c r="BX158" s="129"/>
      <c r="BY158" s="129"/>
      <c r="BZ158" s="130"/>
    </row>
    <row r="159" spans="1:78">
      <c r="A159" s="125"/>
      <c r="B159" s="126"/>
      <c r="C159" s="126"/>
      <c r="D159" s="126"/>
      <c r="E159" s="125"/>
      <c r="F159" s="126"/>
      <c r="G159" s="126"/>
      <c r="H159" s="126"/>
      <c r="I159" s="126"/>
      <c r="J159" s="126"/>
      <c r="K159" s="126"/>
      <c r="L159" s="126"/>
      <c r="M159" s="126"/>
      <c r="N159" s="125"/>
      <c r="O159" s="126"/>
      <c r="P159" s="126"/>
      <c r="Q159" s="126"/>
      <c r="R159" s="126"/>
      <c r="S159" s="126"/>
      <c r="T159" s="126"/>
      <c r="U159" s="126"/>
      <c r="V159" s="126"/>
      <c r="W159" s="126"/>
      <c r="X159" s="126"/>
      <c r="Y159" s="126"/>
      <c r="Z159" s="126"/>
      <c r="AA159" s="125"/>
      <c r="AB159" s="126"/>
      <c r="AC159" s="126"/>
      <c r="AD159" s="126"/>
      <c r="AE159" s="126"/>
      <c r="AF159" s="126"/>
      <c r="AG159" s="126"/>
      <c r="AH159" s="126"/>
      <c r="AI159" s="126"/>
      <c r="AJ159" s="126"/>
      <c r="AK159" s="126"/>
      <c r="AL159" s="126"/>
      <c r="AM159" s="126"/>
      <c r="AN159" s="125"/>
      <c r="AO159" s="126"/>
      <c r="AP159" s="126"/>
      <c r="AQ159" s="126"/>
      <c r="AR159" s="126"/>
      <c r="AS159" s="126"/>
      <c r="AT159" s="126"/>
      <c r="AU159" s="126"/>
      <c r="AV159" s="126"/>
      <c r="AW159" s="126"/>
      <c r="AX159" s="126"/>
      <c r="AY159" s="126"/>
      <c r="AZ159" s="126"/>
      <c r="BA159" s="125"/>
      <c r="BB159" s="126"/>
      <c r="BC159" s="126"/>
      <c r="BD159" s="126"/>
      <c r="BE159" s="126"/>
      <c r="BF159" s="126"/>
      <c r="BG159" s="126"/>
      <c r="BH159" s="126"/>
      <c r="BI159" s="126"/>
      <c r="BJ159" s="126"/>
      <c r="BK159" s="126"/>
      <c r="BL159" s="126"/>
      <c r="BM159" s="126"/>
      <c r="BN159" s="125"/>
      <c r="BO159" s="126"/>
      <c r="BP159" s="126"/>
      <c r="BQ159" s="126"/>
      <c r="BR159" s="126"/>
      <c r="BS159" s="126"/>
      <c r="BT159" s="126"/>
      <c r="BU159" s="126"/>
      <c r="BV159" s="126"/>
      <c r="BW159" s="126"/>
      <c r="BX159" s="126"/>
      <c r="BY159" s="126"/>
      <c r="BZ159" s="127"/>
    </row>
    <row r="160" spans="1:78">
      <c r="A160" s="125"/>
      <c r="B160" s="126"/>
      <c r="C160" s="126"/>
      <c r="D160" s="126"/>
      <c r="E160" s="125"/>
      <c r="F160" s="126"/>
      <c r="G160" s="126"/>
      <c r="H160" s="126"/>
      <c r="I160" s="126"/>
      <c r="J160" s="126"/>
      <c r="K160" s="126"/>
      <c r="L160" s="126"/>
      <c r="M160" s="126"/>
      <c r="N160" s="125"/>
      <c r="O160" s="126"/>
      <c r="P160" s="126"/>
      <c r="Q160" s="126"/>
      <c r="R160" s="126"/>
      <c r="S160" s="126"/>
      <c r="T160" s="126"/>
      <c r="U160" s="126"/>
      <c r="V160" s="126"/>
      <c r="W160" s="126"/>
      <c r="X160" s="126"/>
      <c r="Y160" s="126"/>
      <c r="Z160" s="126"/>
      <c r="AA160" s="125"/>
      <c r="AB160" s="126"/>
      <c r="AC160" s="126"/>
      <c r="AD160" s="126"/>
      <c r="AE160" s="126"/>
      <c r="AF160" s="126"/>
      <c r="AG160" s="126"/>
      <c r="AH160" s="126"/>
      <c r="AI160" s="126"/>
      <c r="AJ160" s="126"/>
      <c r="AK160" s="126"/>
      <c r="AL160" s="126"/>
      <c r="AM160" s="126"/>
      <c r="AN160" s="125"/>
      <c r="AO160" s="126"/>
      <c r="AP160" s="126"/>
      <c r="AQ160" s="126"/>
      <c r="AR160" s="126"/>
      <c r="AS160" s="126"/>
      <c r="AT160" s="126"/>
      <c r="AU160" s="126"/>
      <c r="AV160" s="126"/>
      <c r="AW160" s="126"/>
      <c r="AX160" s="126"/>
      <c r="AY160" s="126"/>
      <c r="AZ160" s="126"/>
      <c r="BA160" s="125"/>
      <c r="BB160" s="126"/>
      <c r="BC160" s="126"/>
      <c r="BD160" s="126"/>
      <c r="BE160" s="126"/>
      <c r="BF160" s="126"/>
      <c r="BG160" s="126"/>
      <c r="BH160" s="126"/>
      <c r="BI160" s="126"/>
      <c r="BJ160" s="126"/>
      <c r="BK160" s="126"/>
      <c r="BL160" s="126"/>
      <c r="BM160" s="126"/>
      <c r="BN160" s="125"/>
      <c r="BO160" s="126"/>
      <c r="BP160" s="126"/>
      <c r="BQ160" s="126"/>
      <c r="BR160" s="126"/>
      <c r="BS160" s="126"/>
      <c r="BT160" s="126"/>
      <c r="BU160" s="126"/>
      <c r="BV160" s="126"/>
      <c r="BW160" s="126"/>
      <c r="BX160" s="126"/>
      <c r="BY160" s="126"/>
      <c r="BZ160" s="127"/>
    </row>
    <row r="161" spans="1:78">
      <c r="A161" s="125"/>
      <c r="B161" s="140"/>
      <c r="C161" s="140"/>
      <c r="D161" s="140"/>
      <c r="E161" s="125"/>
      <c r="F161" s="140"/>
      <c r="G161" s="140"/>
      <c r="H161" s="140"/>
      <c r="I161" s="140"/>
      <c r="J161" s="140"/>
      <c r="K161" s="140"/>
      <c r="L161" s="140"/>
      <c r="M161" s="140"/>
      <c r="N161" s="125"/>
      <c r="O161" s="140"/>
      <c r="P161" s="140"/>
      <c r="Q161" s="140"/>
      <c r="R161" s="140"/>
      <c r="S161" s="140"/>
      <c r="T161" s="140"/>
      <c r="U161" s="140"/>
      <c r="V161" s="140"/>
      <c r="W161" s="140"/>
      <c r="X161" s="140"/>
      <c r="Y161" s="140"/>
      <c r="Z161" s="140"/>
      <c r="AA161" s="125"/>
      <c r="AB161" s="140"/>
      <c r="AC161" s="140"/>
      <c r="AD161" s="140"/>
      <c r="AE161" s="140"/>
      <c r="AF161" s="140"/>
      <c r="AG161" s="140"/>
      <c r="AH161" s="140"/>
      <c r="AI161" s="140"/>
      <c r="AJ161" s="140"/>
      <c r="AK161" s="140"/>
      <c r="AL161" s="140"/>
      <c r="AM161" s="140"/>
      <c r="AN161" s="125"/>
      <c r="AO161" s="140"/>
      <c r="AP161" s="140"/>
      <c r="AQ161" s="140"/>
      <c r="AR161" s="140"/>
      <c r="AS161" s="140"/>
      <c r="AT161" s="140"/>
      <c r="AU161" s="140"/>
      <c r="AV161" s="140"/>
      <c r="AW161" s="140"/>
      <c r="AX161" s="140"/>
      <c r="AY161" s="140"/>
      <c r="AZ161" s="140"/>
      <c r="BA161" s="125"/>
      <c r="BB161" s="140"/>
      <c r="BC161" s="140"/>
      <c r="BD161" s="140"/>
      <c r="BE161" s="140"/>
      <c r="BF161" s="140"/>
      <c r="BG161" s="140"/>
      <c r="BH161" s="140"/>
      <c r="BI161" s="140"/>
      <c r="BJ161" s="140"/>
      <c r="BK161" s="140"/>
      <c r="BL161" s="140"/>
      <c r="BM161" s="140"/>
      <c r="BN161" s="125"/>
      <c r="BO161" s="140"/>
      <c r="BP161" s="140"/>
      <c r="BQ161" s="140"/>
      <c r="BR161" s="140"/>
      <c r="BS161" s="140"/>
      <c r="BT161" s="140"/>
      <c r="BU161" s="140"/>
      <c r="BV161" s="140"/>
      <c r="BW161" s="140"/>
      <c r="BX161" s="140"/>
      <c r="BY161" s="140"/>
      <c r="BZ161" s="141"/>
    </row>
    <row r="162" spans="1:78">
      <c r="A162" s="125"/>
      <c r="B162" s="140"/>
      <c r="C162" s="140"/>
      <c r="D162" s="140"/>
      <c r="E162" s="125"/>
      <c r="F162" s="140"/>
      <c r="G162" s="140"/>
      <c r="H162" s="140"/>
      <c r="I162" s="140"/>
      <c r="J162" s="140"/>
      <c r="K162" s="140"/>
      <c r="L162" s="140"/>
      <c r="M162" s="140"/>
      <c r="N162" s="125"/>
      <c r="O162" s="140"/>
      <c r="P162" s="140"/>
      <c r="Q162" s="140"/>
      <c r="R162" s="140"/>
      <c r="S162" s="140"/>
      <c r="T162" s="140"/>
      <c r="U162" s="140"/>
      <c r="V162" s="140"/>
      <c r="W162" s="140"/>
      <c r="X162" s="140"/>
      <c r="Y162" s="140"/>
      <c r="Z162" s="140"/>
      <c r="AA162" s="125"/>
      <c r="AB162" s="140"/>
      <c r="AC162" s="140"/>
      <c r="AD162" s="140"/>
      <c r="AE162" s="140"/>
      <c r="AF162" s="140"/>
      <c r="AG162" s="140"/>
      <c r="AH162" s="140"/>
      <c r="AI162" s="140"/>
      <c r="AJ162" s="140"/>
      <c r="AK162" s="140"/>
      <c r="AL162" s="140"/>
      <c r="AM162" s="140"/>
      <c r="AN162" s="125"/>
      <c r="AO162" s="140"/>
      <c r="AP162" s="140"/>
      <c r="AQ162" s="140"/>
      <c r="AR162" s="140"/>
      <c r="AS162" s="140"/>
      <c r="AT162" s="140"/>
      <c r="AU162" s="140"/>
      <c r="AV162" s="140"/>
      <c r="AW162" s="140"/>
      <c r="AX162" s="140"/>
      <c r="AY162" s="140"/>
      <c r="AZ162" s="140"/>
      <c r="BA162" s="125"/>
      <c r="BB162" s="140"/>
      <c r="BC162" s="140"/>
      <c r="BD162" s="140"/>
      <c r="BE162" s="140"/>
      <c r="BF162" s="140"/>
      <c r="BG162" s="140"/>
      <c r="BH162" s="140"/>
      <c r="BI162" s="140"/>
      <c r="BJ162" s="140"/>
      <c r="BK162" s="140"/>
      <c r="BL162" s="140"/>
      <c r="BM162" s="140"/>
      <c r="BN162" s="125"/>
      <c r="BO162" s="140"/>
      <c r="BP162" s="140"/>
      <c r="BQ162" s="140"/>
      <c r="BR162" s="140"/>
      <c r="BS162" s="140"/>
      <c r="BT162" s="140"/>
      <c r="BU162" s="140"/>
      <c r="BV162" s="140"/>
      <c r="BW162" s="140"/>
      <c r="BX162" s="140"/>
      <c r="BY162" s="140"/>
      <c r="BZ162" s="141"/>
    </row>
    <row r="163" spans="1:78">
      <c r="A163" s="131"/>
      <c r="B163" s="140"/>
      <c r="C163" s="140"/>
      <c r="D163" s="140"/>
      <c r="E163" s="125"/>
      <c r="F163" s="140"/>
      <c r="G163" s="140"/>
      <c r="H163" s="140"/>
      <c r="I163" s="140"/>
      <c r="J163" s="140"/>
      <c r="K163" s="140"/>
      <c r="L163" s="140"/>
      <c r="M163" s="140"/>
      <c r="N163" s="131"/>
      <c r="O163" s="140"/>
      <c r="P163" s="140"/>
      <c r="Q163" s="140"/>
      <c r="R163" s="140"/>
      <c r="S163" s="140"/>
      <c r="T163" s="140"/>
      <c r="U163" s="140"/>
      <c r="V163" s="140"/>
      <c r="W163" s="140"/>
      <c r="X163" s="140"/>
      <c r="Y163" s="140"/>
      <c r="Z163" s="140"/>
      <c r="AA163" s="131"/>
      <c r="AB163" s="140"/>
      <c r="AC163" s="140"/>
      <c r="AD163" s="140"/>
      <c r="AE163" s="140"/>
      <c r="AF163" s="140"/>
      <c r="AG163" s="140"/>
      <c r="AH163" s="140"/>
      <c r="AI163" s="140"/>
      <c r="AJ163" s="140"/>
      <c r="AK163" s="140"/>
      <c r="AL163" s="140"/>
      <c r="AM163" s="140"/>
      <c r="AN163" s="131"/>
      <c r="AO163" s="140"/>
      <c r="AP163" s="140"/>
      <c r="AQ163" s="140"/>
      <c r="AR163" s="140"/>
      <c r="AS163" s="140"/>
      <c r="AT163" s="140"/>
      <c r="AU163" s="140"/>
      <c r="AV163" s="140"/>
      <c r="AW163" s="140"/>
      <c r="AX163" s="140"/>
      <c r="AY163" s="140"/>
      <c r="AZ163" s="140"/>
      <c r="BA163" s="131"/>
      <c r="BB163" s="140"/>
      <c r="BC163" s="140"/>
      <c r="BD163" s="140"/>
      <c r="BE163" s="140"/>
      <c r="BF163" s="140"/>
      <c r="BG163" s="140"/>
      <c r="BH163" s="140"/>
      <c r="BI163" s="140"/>
      <c r="BJ163" s="140"/>
      <c r="BK163" s="140"/>
      <c r="BL163" s="140"/>
      <c r="BM163" s="140"/>
      <c r="BN163" s="131"/>
      <c r="BO163" s="140"/>
      <c r="BP163" s="140"/>
      <c r="BQ163" s="140"/>
      <c r="BR163" s="140"/>
      <c r="BS163" s="140"/>
      <c r="BT163" s="140"/>
      <c r="BU163" s="140"/>
      <c r="BV163" s="140"/>
      <c r="BW163" s="140"/>
      <c r="BX163" s="140"/>
      <c r="BY163" s="140"/>
      <c r="BZ163" s="141"/>
    </row>
    <row r="164" spans="1:78">
      <c r="A164" s="142"/>
      <c r="B164" s="140"/>
      <c r="C164" s="140"/>
      <c r="D164" s="140"/>
      <c r="E164" s="142"/>
      <c r="F164" s="140"/>
      <c r="G164" s="140"/>
      <c r="H164" s="140"/>
      <c r="I164" s="140"/>
      <c r="J164" s="140"/>
      <c r="K164" s="140"/>
      <c r="L164" s="140"/>
      <c r="M164" s="140"/>
      <c r="N164" s="142"/>
      <c r="O164" s="140"/>
      <c r="P164" s="140"/>
      <c r="Q164" s="140"/>
      <c r="R164" s="140"/>
      <c r="S164" s="140"/>
      <c r="T164" s="140"/>
      <c r="U164" s="140"/>
      <c r="V164" s="140"/>
      <c r="W164" s="140"/>
      <c r="X164" s="140"/>
      <c r="Y164" s="140"/>
      <c r="Z164" s="140"/>
      <c r="AA164" s="142"/>
      <c r="AB164" s="140"/>
      <c r="AC164" s="140"/>
      <c r="AD164" s="140"/>
      <c r="AE164" s="140"/>
      <c r="AF164" s="140"/>
      <c r="AG164" s="140"/>
      <c r="AH164" s="140"/>
      <c r="AI164" s="140"/>
      <c r="AJ164" s="140"/>
      <c r="AK164" s="140"/>
      <c r="AL164" s="140"/>
      <c r="AM164" s="140"/>
      <c r="AN164" s="142"/>
      <c r="AO164" s="140"/>
      <c r="AP164" s="140"/>
      <c r="AQ164" s="140"/>
      <c r="AR164" s="140"/>
      <c r="AS164" s="140"/>
      <c r="AT164" s="140"/>
      <c r="AU164" s="140"/>
      <c r="AV164" s="140"/>
      <c r="AW164" s="140"/>
      <c r="AX164" s="140"/>
      <c r="AY164" s="140"/>
      <c r="AZ164" s="140"/>
      <c r="BA164" s="142"/>
      <c r="BB164" s="140"/>
      <c r="BC164" s="140"/>
      <c r="BD164" s="140"/>
      <c r="BE164" s="140"/>
      <c r="BF164" s="140"/>
      <c r="BG164" s="140"/>
      <c r="BH164" s="140"/>
      <c r="BI164" s="140"/>
      <c r="BJ164" s="140"/>
      <c r="BK164" s="140"/>
      <c r="BL164" s="140"/>
      <c r="BM164" s="140"/>
      <c r="BN164" s="142"/>
      <c r="BO164" s="140"/>
      <c r="BP164" s="140"/>
      <c r="BQ164" s="140"/>
      <c r="BR164" s="140"/>
      <c r="BS164" s="140"/>
      <c r="BT164" s="140"/>
      <c r="BU164" s="140"/>
      <c r="BV164" s="140"/>
      <c r="BW164" s="140"/>
      <c r="BX164" s="140"/>
      <c r="BY164" s="140"/>
      <c r="BZ164" s="141"/>
    </row>
    <row r="165" spans="1:78">
      <c r="A165" s="128"/>
      <c r="B165" s="129"/>
      <c r="C165" s="129"/>
      <c r="D165" s="129"/>
      <c r="E165" s="128"/>
      <c r="F165" s="129"/>
      <c r="G165" s="129"/>
      <c r="H165" s="129"/>
      <c r="I165" s="129"/>
      <c r="J165" s="129"/>
      <c r="K165" s="129"/>
      <c r="L165" s="129"/>
      <c r="M165" s="129"/>
      <c r="N165" s="128"/>
      <c r="O165" s="129"/>
      <c r="P165" s="129"/>
      <c r="Q165" s="129"/>
      <c r="R165" s="129"/>
      <c r="S165" s="129"/>
      <c r="T165" s="129"/>
      <c r="U165" s="129"/>
      <c r="V165" s="129"/>
      <c r="W165" s="129"/>
      <c r="X165" s="129"/>
      <c r="Y165" s="129"/>
      <c r="Z165" s="129"/>
      <c r="AA165" s="128"/>
      <c r="AB165" s="129"/>
      <c r="AC165" s="129"/>
      <c r="AD165" s="129"/>
      <c r="AE165" s="129"/>
      <c r="AF165" s="129"/>
      <c r="AG165" s="129"/>
      <c r="AH165" s="129"/>
      <c r="AI165" s="129"/>
      <c r="AJ165" s="129"/>
      <c r="AK165" s="129"/>
      <c r="AL165" s="129"/>
      <c r="AM165" s="129"/>
      <c r="AN165" s="128"/>
      <c r="AO165" s="129"/>
      <c r="AP165" s="129"/>
      <c r="AQ165" s="129"/>
      <c r="AR165" s="129"/>
      <c r="AS165" s="129"/>
      <c r="AT165" s="129"/>
      <c r="AU165" s="129"/>
      <c r="AV165" s="129"/>
      <c r="AW165" s="129"/>
      <c r="AX165" s="129"/>
      <c r="AY165" s="129"/>
      <c r="AZ165" s="129"/>
      <c r="BA165" s="128"/>
      <c r="BB165" s="129"/>
      <c r="BC165" s="129"/>
      <c r="BD165" s="129"/>
      <c r="BE165" s="129"/>
      <c r="BF165" s="129"/>
      <c r="BG165" s="129"/>
      <c r="BH165" s="129"/>
      <c r="BI165" s="129"/>
      <c r="BJ165" s="129"/>
      <c r="BK165" s="129"/>
      <c r="BL165" s="129"/>
      <c r="BM165" s="129"/>
      <c r="BN165" s="128"/>
      <c r="BO165" s="129"/>
      <c r="BP165" s="129"/>
      <c r="BQ165" s="129"/>
      <c r="BR165" s="129"/>
      <c r="BS165" s="129"/>
      <c r="BT165" s="129"/>
      <c r="BU165" s="129"/>
      <c r="BV165" s="129"/>
      <c r="BW165" s="129"/>
      <c r="BX165" s="129"/>
      <c r="BY165" s="129"/>
      <c r="BZ165" s="143"/>
    </row>
    <row r="166" spans="1:78">
      <c r="A166" s="144"/>
      <c r="B166" s="145"/>
      <c r="C166" s="145"/>
      <c r="D166" s="145"/>
      <c r="E166" s="144"/>
      <c r="F166" s="145"/>
      <c r="G166" s="145"/>
      <c r="H166" s="145"/>
      <c r="I166" s="145"/>
      <c r="J166" s="145"/>
      <c r="K166" s="145"/>
      <c r="L166" s="145"/>
      <c r="M166" s="145"/>
      <c r="N166" s="144"/>
      <c r="O166" s="145"/>
      <c r="P166" s="145"/>
      <c r="Q166" s="145"/>
      <c r="R166" s="145"/>
      <c r="S166" s="145"/>
      <c r="T166" s="145"/>
      <c r="U166" s="145"/>
      <c r="V166" s="145"/>
      <c r="W166" s="145"/>
      <c r="X166" s="145"/>
      <c r="Y166" s="145"/>
      <c r="Z166" s="145"/>
      <c r="AA166" s="144"/>
      <c r="AB166" s="145"/>
      <c r="AC166" s="145"/>
      <c r="AD166" s="145"/>
      <c r="AE166" s="145"/>
      <c r="AF166" s="145"/>
      <c r="AG166" s="145"/>
      <c r="AH166" s="145"/>
      <c r="AI166" s="145"/>
      <c r="AJ166" s="145"/>
      <c r="AK166" s="145"/>
      <c r="AL166" s="145"/>
      <c r="AM166" s="145"/>
      <c r="AN166" s="144"/>
      <c r="AO166" s="145"/>
      <c r="AP166" s="145"/>
      <c r="AQ166" s="145"/>
      <c r="AR166" s="145"/>
      <c r="AS166" s="145"/>
      <c r="AT166" s="145"/>
      <c r="AU166" s="145"/>
      <c r="AV166" s="145"/>
      <c r="AW166" s="145"/>
      <c r="AX166" s="145"/>
      <c r="AY166" s="145"/>
      <c r="AZ166" s="145"/>
      <c r="BA166" s="144"/>
      <c r="BB166" s="145"/>
      <c r="BC166" s="145"/>
      <c r="BD166" s="145"/>
      <c r="BE166" s="145"/>
      <c r="BF166" s="145"/>
      <c r="BG166" s="145"/>
      <c r="BH166" s="145"/>
      <c r="BI166" s="145"/>
      <c r="BJ166" s="145"/>
      <c r="BK166" s="145"/>
      <c r="BL166" s="145"/>
      <c r="BM166" s="145"/>
      <c r="BN166" s="144"/>
      <c r="BO166" s="145"/>
      <c r="BP166" s="145"/>
      <c r="BQ166" s="145"/>
      <c r="BR166" s="145"/>
      <c r="BS166" s="145"/>
      <c r="BT166" s="145"/>
      <c r="BU166" s="145"/>
      <c r="BV166" s="145"/>
      <c r="BW166" s="145"/>
      <c r="BX166" s="145"/>
      <c r="BY166" s="145"/>
      <c r="BZ166" s="143"/>
    </row>
    <row r="167" spans="1:78">
      <c r="A167" s="128"/>
      <c r="B167" s="129"/>
      <c r="C167" s="129"/>
      <c r="D167" s="129"/>
      <c r="E167" s="128"/>
      <c r="F167" s="129"/>
      <c r="G167" s="129"/>
      <c r="H167" s="129"/>
      <c r="I167" s="129"/>
      <c r="J167" s="129"/>
      <c r="K167" s="129"/>
      <c r="L167" s="129"/>
      <c r="M167" s="129"/>
      <c r="N167" s="128"/>
      <c r="O167" s="129"/>
      <c r="P167" s="129"/>
      <c r="Q167" s="129"/>
      <c r="R167" s="129"/>
      <c r="S167" s="129"/>
      <c r="T167" s="129"/>
      <c r="U167" s="129"/>
      <c r="V167" s="129"/>
      <c r="W167" s="129"/>
      <c r="X167" s="129"/>
      <c r="Y167" s="129"/>
      <c r="Z167" s="129"/>
      <c r="AA167" s="128"/>
      <c r="AB167" s="129"/>
      <c r="AC167" s="129"/>
      <c r="AD167" s="129"/>
      <c r="AE167" s="129"/>
      <c r="AF167" s="129"/>
      <c r="AG167" s="129"/>
      <c r="AH167" s="129"/>
      <c r="AI167" s="129"/>
      <c r="AJ167" s="129"/>
      <c r="AK167" s="129"/>
      <c r="AL167" s="129"/>
      <c r="AM167" s="129"/>
      <c r="AN167" s="128"/>
      <c r="AO167" s="129"/>
      <c r="AP167" s="129"/>
      <c r="AQ167" s="129"/>
      <c r="AR167" s="129"/>
      <c r="AS167" s="129"/>
      <c r="AT167" s="129"/>
      <c r="AU167" s="129"/>
      <c r="AV167" s="129"/>
      <c r="AW167" s="129"/>
      <c r="AX167" s="129"/>
      <c r="AY167" s="129"/>
      <c r="AZ167" s="129"/>
      <c r="BA167" s="128"/>
      <c r="BB167" s="129"/>
      <c r="BC167" s="129"/>
      <c r="BD167" s="129"/>
      <c r="BE167" s="129"/>
      <c r="BF167" s="129"/>
      <c r="BG167" s="129"/>
      <c r="BH167" s="129"/>
      <c r="BI167" s="129"/>
      <c r="BJ167" s="129"/>
      <c r="BK167" s="129"/>
      <c r="BL167" s="129"/>
      <c r="BM167" s="129"/>
      <c r="BN167" s="128"/>
      <c r="BO167" s="129"/>
      <c r="BP167" s="129"/>
      <c r="BQ167" s="129"/>
      <c r="BR167" s="129"/>
      <c r="BS167" s="129"/>
      <c r="BT167" s="129"/>
      <c r="BU167" s="129"/>
      <c r="BV167" s="129"/>
      <c r="BW167" s="129"/>
      <c r="BX167" s="129"/>
      <c r="BY167" s="129"/>
      <c r="BZ167" s="143"/>
    </row>
    <row r="168" spans="1:78">
      <c r="A168" s="125"/>
      <c r="B168" s="126"/>
      <c r="C168" s="126"/>
      <c r="D168" s="126"/>
      <c r="E168" s="125"/>
      <c r="F168" s="126"/>
      <c r="G168" s="126"/>
      <c r="H168" s="126"/>
      <c r="I168" s="126"/>
      <c r="J168" s="126"/>
      <c r="K168" s="126"/>
      <c r="L168" s="126"/>
      <c r="M168" s="126"/>
      <c r="N168" s="125"/>
      <c r="O168" s="126"/>
      <c r="P168" s="126"/>
      <c r="Q168" s="126"/>
      <c r="R168" s="126"/>
      <c r="S168" s="126"/>
      <c r="T168" s="126"/>
      <c r="U168" s="126"/>
      <c r="V168" s="126"/>
      <c r="W168" s="126"/>
      <c r="X168" s="126"/>
      <c r="Y168" s="126"/>
      <c r="Z168" s="126"/>
      <c r="AA168" s="125"/>
      <c r="AB168" s="126"/>
      <c r="AC168" s="126"/>
      <c r="AD168" s="126"/>
      <c r="AE168" s="126"/>
      <c r="AF168" s="126"/>
      <c r="AG168" s="126"/>
      <c r="AH168" s="126"/>
      <c r="AI168" s="126"/>
      <c r="AJ168" s="126"/>
      <c r="AK168" s="126"/>
      <c r="AL168" s="126"/>
      <c r="AM168" s="126"/>
      <c r="AN168" s="125"/>
      <c r="AO168" s="126"/>
      <c r="AP168" s="126"/>
      <c r="AQ168" s="126"/>
      <c r="AR168" s="126"/>
      <c r="AS168" s="126"/>
      <c r="AT168" s="126"/>
      <c r="AU168" s="126"/>
      <c r="AV168" s="126"/>
      <c r="AW168" s="126"/>
      <c r="AX168" s="126"/>
      <c r="AY168" s="126"/>
      <c r="AZ168" s="126"/>
      <c r="BA168" s="125"/>
      <c r="BB168" s="126"/>
      <c r="BC168" s="126"/>
      <c r="BD168" s="126"/>
      <c r="BE168" s="126"/>
      <c r="BF168" s="126"/>
      <c r="BG168" s="126"/>
      <c r="BH168" s="126"/>
      <c r="BI168" s="126"/>
      <c r="BJ168" s="126"/>
      <c r="BK168" s="126"/>
      <c r="BL168" s="126"/>
      <c r="BM168" s="126"/>
      <c r="BN168" s="125"/>
      <c r="BO168" s="126"/>
      <c r="BP168" s="126"/>
      <c r="BQ168" s="126"/>
      <c r="BR168" s="126"/>
      <c r="BS168" s="126"/>
      <c r="BT168" s="126"/>
      <c r="BU168" s="126"/>
      <c r="BV168" s="126"/>
      <c r="BW168" s="126"/>
      <c r="BX168" s="126"/>
      <c r="BY168" s="126"/>
      <c r="BZ168" s="141"/>
    </row>
    <row r="169" spans="1:78">
      <c r="A169" s="125"/>
      <c r="B169" s="126"/>
      <c r="C169" s="126"/>
      <c r="D169" s="126"/>
      <c r="E169" s="125"/>
      <c r="F169" s="126"/>
      <c r="G169" s="126"/>
      <c r="H169" s="126"/>
      <c r="I169" s="126"/>
      <c r="J169" s="126"/>
      <c r="K169" s="126"/>
      <c r="L169" s="126"/>
      <c r="M169" s="126"/>
      <c r="N169" s="125"/>
      <c r="O169" s="126"/>
      <c r="P169" s="126"/>
      <c r="Q169" s="126"/>
      <c r="R169" s="126"/>
      <c r="S169" s="126"/>
      <c r="T169" s="126"/>
      <c r="U169" s="126"/>
      <c r="V169" s="126"/>
      <c r="W169" s="126"/>
      <c r="X169" s="126"/>
      <c r="Y169" s="126"/>
      <c r="Z169" s="126"/>
      <c r="AA169" s="125"/>
      <c r="AB169" s="126"/>
      <c r="AC169" s="126"/>
      <c r="AD169" s="126"/>
      <c r="AE169" s="126"/>
      <c r="AF169" s="126"/>
      <c r="AG169" s="126"/>
      <c r="AH169" s="126"/>
      <c r="AI169" s="126"/>
      <c r="AJ169" s="126"/>
      <c r="AK169" s="126"/>
      <c r="AL169" s="126"/>
      <c r="AM169" s="126"/>
      <c r="AN169" s="125"/>
      <c r="AO169" s="126"/>
      <c r="AP169" s="126"/>
      <c r="AQ169" s="126"/>
      <c r="AR169" s="126"/>
      <c r="AS169" s="126"/>
      <c r="AT169" s="126"/>
      <c r="AU169" s="126"/>
      <c r="AV169" s="126"/>
      <c r="AW169" s="126"/>
      <c r="AX169" s="126"/>
      <c r="AY169" s="126"/>
      <c r="AZ169" s="126"/>
      <c r="BA169" s="125"/>
      <c r="BB169" s="126"/>
      <c r="BC169" s="126"/>
      <c r="BD169" s="126"/>
      <c r="BE169" s="126"/>
      <c r="BF169" s="126"/>
      <c r="BG169" s="126"/>
      <c r="BH169" s="126"/>
      <c r="BI169" s="126"/>
      <c r="BJ169" s="126"/>
      <c r="BK169" s="126"/>
      <c r="BL169" s="126"/>
      <c r="BM169" s="126"/>
      <c r="BN169" s="125"/>
      <c r="BO169" s="126"/>
      <c r="BP169" s="126"/>
      <c r="BQ169" s="126"/>
      <c r="BR169" s="126"/>
      <c r="BS169" s="126"/>
      <c r="BT169" s="126"/>
      <c r="BU169" s="126"/>
      <c r="BV169" s="126"/>
      <c r="BW169" s="126"/>
      <c r="BX169" s="126"/>
      <c r="BY169" s="126"/>
      <c r="BZ169" s="141"/>
    </row>
    <row r="170" spans="1:78">
      <c r="A170" s="125"/>
      <c r="B170" s="126"/>
      <c r="C170" s="126"/>
      <c r="D170" s="126"/>
      <c r="E170" s="125"/>
      <c r="F170" s="126"/>
      <c r="G170" s="126"/>
      <c r="H170" s="126"/>
      <c r="I170" s="126"/>
      <c r="J170" s="126"/>
      <c r="K170" s="126"/>
      <c r="L170" s="126"/>
      <c r="M170" s="126"/>
      <c r="N170" s="125"/>
      <c r="O170" s="126"/>
      <c r="P170" s="126"/>
      <c r="Q170" s="126"/>
      <c r="R170" s="126"/>
      <c r="S170" s="126"/>
      <c r="T170" s="126"/>
      <c r="U170" s="126"/>
      <c r="V170" s="126"/>
      <c r="W170" s="126"/>
      <c r="X170" s="126"/>
      <c r="Y170" s="126"/>
      <c r="Z170" s="126"/>
      <c r="AA170" s="125"/>
      <c r="AB170" s="126"/>
      <c r="AC170" s="126"/>
      <c r="AD170" s="126"/>
      <c r="AE170" s="126"/>
      <c r="AF170" s="126"/>
      <c r="AG170" s="126"/>
      <c r="AH170" s="126"/>
      <c r="AI170" s="126"/>
      <c r="AJ170" s="126"/>
      <c r="AK170" s="126"/>
      <c r="AL170" s="126"/>
      <c r="AM170" s="126"/>
      <c r="AN170" s="125"/>
      <c r="AO170" s="126"/>
      <c r="AP170" s="126"/>
      <c r="AQ170" s="126"/>
      <c r="AR170" s="126"/>
      <c r="AS170" s="126"/>
      <c r="AT170" s="126"/>
      <c r="AU170" s="126"/>
      <c r="AV170" s="126"/>
      <c r="AW170" s="126"/>
      <c r="AX170" s="126"/>
      <c r="AY170" s="126"/>
      <c r="AZ170" s="126"/>
      <c r="BA170" s="125"/>
      <c r="BB170" s="126"/>
      <c r="BC170" s="126"/>
      <c r="BD170" s="126"/>
      <c r="BE170" s="126"/>
      <c r="BF170" s="126"/>
      <c r="BG170" s="126"/>
      <c r="BH170" s="126"/>
      <c r="BI170" s="126"/>
      <c r="BJ170" s="126"/>
      <c r="BK170" s="126"/>
      <c r="BL170" s="126"/>
      <c r="BM170" s="126"/>
      <c r="BN170" s="125"/>
      <c r="BO170" s="126"/>
      <c r="BP170" s="126"/>
      <c r="BQ170" s="126"/>
      <c r="BR170" s="126"/>
      <c r="BS170" s="126"/>
      <c r="BT170" s="126"/>
      <c r="BU170" s="126"/>
      <c r="BV170" s="126"/>
      <c r="BW170" s="126"/>
      <c r="BX170" s="126"/>
      <c r="BY170" s="126"/>
      <c r="BZ170" s="141"/>
    </row>
    <row r="171" spans="1:78">
      <c r="A171" s="125"/>
      <c r="B171" s="126"/>
      <c r="C171" s="126"/>
      <c r="D171" s="126"/>
      <c r="E171" s="125"/>
      <c r="F171" s="126"/>
      <c r="G171" s="126"/>
      <c r="H171" s="126"/>
      <c r="I171" s="126"/>
      <c r="J171" s="126"/>
      <c r="K171" s="126"/>
      <c r="L171" s="126"/>
      <c r="M171" s="126"/>
      <c r="N171" s="125"/>
      <c r="O171" s="126"/>
      <c r="P171" s="126"/>
      <c r="Q171" s="126"/>
      <c r="R171" s="126"/>
      <c r="S171" s="126"/>
      <c r="T171" s="126"/>
      <c r="U171" s="126"/>
      <c r="V171" s="126"/>
      <c r="W171" s="126"/>
      <c r="X171" s="126"/>
      <c r="Y171" s="126"/>
      <c r="Z171" s="126"/>
      <c r="AA171" s="125"/>
      <c r="AB171" s="126"/>
      <c r="AC171" s="126"/>
      <c r="AD171" s="126"/>
      <c r="AE171" s="126"/>
      <c r="AF171" s="126"/>
      <c r="AG171" s="126"/>
      <c r="AH171" s="126"/>
      <c r="AI171" s="126"/>
      <c r="AJ171" s="126"/>
      <c r="AK171" s="126"/>
      <c r="AL171" s="126"/>
      <c r="AM171" s="126"/>
      <c r="AN171" s="125"/>
      <c r="AO171" s="126"/>
      <c r="AP171" s="126"/>
      <c r="AQ171" s="126"/>
      <c r="AR171" s="126"/>
      <c r="AS171" s="126"/>
      <c r="AT171" s="126"/>
      <c r="AU171" s="126"/>
      <c r="AV171" s="126"/>
      <c r="AW171" s="126"/>
      <c r="AX171" s="126"/>
      <c r="AY171" s="126"/>
      <c r="AZ171" s="126"/>
      <c r="BA171" s="125"/>
      <c r="BB171" s="126"/>
      <c r="BC171" s="126"/>
      <c r="BD171" s="126"/>
      <c r="BE171" s="126"/>
      <c r="BF171" s="126"/>
      <c r="BG171" s="126"/>
      <c r="BH171" s="126"/>
      <c r="BI171" s="126"/>
      <c r="BJ171" s="126"/>
      <c r="BK171" s="126"/>
      <c r="BL171" s="126"/>
      <c r="BM171" s="126"/>
      <c r="BN171" s="125"/>
      <c r="BO171" s="126"/>
      <c r="BP171" s="126"/>
      <c r="BQ171" s="126"/>
      <c r="BR171" s="126"/>
      <c r="BS171" s="126"/>
      <c r="BT171" s="126"/>
      <c r="BU171" s="126"/>
      <c r="BV171" s="126"/>
      <c r="BW171" s="126"/>
      <c r="BX171" s="126"/>
      <c r="BY171" s="126"/>
      <c r="BZ171" s="141"/>
    </row>
    <row r="172" spans="1:78">
      <c r="A172" s="125"/>
      <c r="B172" s="126"/>
      <c r="C172" s="126"/>
      <c r="D172" s="126"/>
      <c r="E172" s="125"/>
      <c r="F172" s="126"/>
      <c r="G172" s="126"/>
      <c r="H172" s="126"/>
      <c r="I172" s="126"/>
      <c r="J172" s="126"/>
      <c r="K172" s="126"/>
      <c r="L172" s="126"/>
      <c r="M172" s="126"/>
      <c r="N172" s="125"/>
      <c r="O172" s="126"/>
      <c r="P172" s="126"/>
      <c r="Q172" s="126"/>
      <c r="R172" s="126"/>
      <c r="S172" s="126"/>
      <c r="T172" s="126"/>
      <c r="U172" s="126"/>
      <c r="V172" s="126"/>
      <c r="W172" s="126"/>
      <c r="X172" s="126"/>
      <c r="Y172" s="126"/>
      <c r="Z172" s="126"/>
      <c r="AA172" s="125"/>
      <c r="AB172" s="126"/>
      <c r="AC172" s="126"/>
      <c r="AD172" s="126"/>
      <c r="AE172" s="126"/>
      <c r="AF172" s="126"/>
      <c r="AG172" s="126"/>
      <c r="AH172" s="126"/>
      <c r="AI172" s="126"/>
      <c r="AJ172" s="126"/>
      <c r="AK172" s="126"/>
      <c r="AL172" s="126"/>
      <c r="AM172" s="126"/>
      <c r="AN172" s="125"/>
      <c r="AO172" s="126"/>
      <c r="AP172" s="126"/>
      <c r="AQ172" s="126"/>
      <c r="AR172" s="126"/>
      <c r="AS172" s="126"/>
      <c r="AT172" s="126"/>
      <c r="AU172" s="126"/>
      <c r="AV172" s="126"/>
      <c r="AW172" s="126"/>
      <c r="AX172" s="126"/>
      <c r="AY172" s="126"/>
      <c r="AZ172" s="126"/>
      <c r="BA172" s="125"/>
      <c r="BB172" s="126"/>
      <c r="BC172" s="126"/>
      <c r="BD172" s="126"/>
      <c r="BE172" s="126"/>
      <c r="BF172" s="126"/>
      <c r="BG172" s="126"/>
      <c r="BH172" s="126"/>
      <c r="BI172" s="126"/>
      <c r="BJ172" s="126"/>
      <c r="BK172" s="126"/>
      <c r="BL172" s="126"/>
      <c r="BM172" s="126"/>
      <c r="BN172" s="125"/>
      <c r="BO172" s="126"/>
      <c r="BP172" s="126"/>
      <c r="BQ172" s="126"/>
      <c r="BR172" s="126"/>
      <c r="BS172" s="126"/>
      <c r="BT172" s="126"/>
      <c r="BU172" s="126"/>
      <c r="BV172" s="126"/>
      <c r="BW172" s="126"/>
      <c r="BX172" s="126"/>
      <c r="BY172" s="126"/>
      <c r="BZ172" s="141"/>
    </row>
    <row r="173" spans="1:78">
      <c r="A173" s="131"/>
      <c r="B173" s="126"/>
      <c r="C173" s="126"/>
      <c r="D173" s="126"/>
      <c r="E173" s="131"/>
      <c r="F173" s="126"/>
      <c r="G173" s="126"/>
      <c r="H173" s="126"/>
      <c r="I173" s="126"/>
      <c r="J173" s="126"/>
      <c r="K173" s="126"/>
      <c r="L173" s="126"/>
      <c r="M173" s="126"/>
      <c r="N173" s="131"/>
      <c r="O173" s="126"/>
      <c r="P173" s="126"/>
      <c r="Q173" s="126"/>
      <c r="R173" s="126"/>
      <c r="S173" s="126"/>
      <c r="T173" s="126"/>
      <c r="U173" s="126"/>
      <c r="V173" s="126"/>
      <c r="W173" s="126"/>
      <c r="X173" s="126"/>
      <c r="Y173" s="126"/>
      <c r="Z173" s="126"/>
      <c r="AA173" s="131"/>
      <c r="AB173" s="126"/>
      <c r="AC173" s="126"/>
      <c r="AD173" s="126"/>
      <c r="AE173" s="126"/>
      <c r="AF173" s="126"/>
      <c r="AG173" s="126"/>
      <c r="AH173" s="126"/>
      <c r="AI173" s="126"/>
      <c r="AJ173" s="126"/>
      <c r="AK173" s="126"/>
      <c r="AL173" s="126"/>
      <c r="AM173" s="126"/>
      <c r="AN173" s="131"/>
      <c r="AO173" s="126"/>
      <c r="AP173" s="126"/>
      <c r="AQ173" s="126"/>
      <c r="AR173" s="126"/>
      <c r="AS173" s="126"/>
      <c r="AT173" s="126"/>
      <c r="AU173" s="126"/>
      <c r="AV173" s="126"/>
      <c r="AW173" s="126"/>
      <c r="AX173" s="126"/>
      <c r="AY173" s="126"/>
      <c r="AZ173" s="126"/>
      <c r="BA173" s="131"/>
      <c r="BB173" s="126"/>
      <c r="BC173" s="126"/>
      <c r="BD173" s="126"/>
      <c r="BE173" s="126"/>
      <c r="BF173" s="126"/>
      <c r="BG173" s="126"/>
      <c r="BH173" s="126"/>
      <c r="BI173" s="126"/>
      <c r="BJ173" s="126"/>
      <c r="BK173" s="126"/>
      <c r="BL173" s="126"/>
      <c r="BM173" s="126"/>
      <c r="BN173" s="131"/>
      <c r="BO173" s="126"/>
      <c r="BP173" s="126"/>
      <c r="BQ173" s="126"/>
      <c r="BR173" s="126"/>
      <c r="BS173" s="126"/>
      <c r="BT173" s="126"/>
      <c r="BU173" s="126"/>
      <c r="BV173" s="126"/>
      <c r="BW173" s="126"/>
      <c r="BX173" s="126"/>
      <c r="BY173" s="126"/>
      <c r="BZ173" s="141"/>
    </row>
    <row r="174" spans="1:78">
      <c r="A174" s="146"/>
      <c r="B174" s="126"/>
      <c r="C174" s="126"/>
      <c r="D174" s="126"/>
      <c r="E174" s="146"/>
      <c r="F174" s="126"/>
      <c r="G174" s="126"/>
      <c r="H174" s="126"/>
      <c r="I174" s="126"/>
      <c r="J174" s="126"/>
      <c r="K174" s="126"/>
      <c r="L174" s="126"/>
      <c r="M174" s="126"/>
      <c r="N174" s="146"/>
      <c r="O174" s="126"/>
      <c r="P174" s="126"/>
      <c r="Q174" s="126"/>
      <c r="R174" s="126"/>
      <c r="S174" s="126"/>
      <c r="T174" s="126"/>
      <c r="U174" s="126"/>
      <c r="V174" s="126"/>
      <c r="W174" s="126"/>
      <c r="X174" s="126"/>
      <c r="Y174" s="126"/>
      <c r="Z174" s="126"/>
      <c r="AA174" s="146"/>
      <c r="AB174" s="126"/>
      <c r="AC174" s="126"/>
      <c r="AD174" s="126"/>
      <c r="AE174" s="126"/>
      <c r="AF174" s="126"/>
      <c r="AG174" s="126"/>
      <c r="AH174" s="126"/>
      <c r="AI174" s="126"/>
      <c r="AJ174" s="126"/>
      <c r="AK174" s="126"/>
      <c r="AL174" s="126"/>
      <c r="AM174" s="126"/>
      <c r="AN174" s="146"/>
      <c r="AO174" s="126"/>
      <c r="AP174" s="126"/>
      <c r="AQ174" s="126"/>
      <c r="AR174" s="126"/>
      <c r="AS174" s="126"/>
      <c r="AT174" s="126"/>
      <c r="AU174" s="126"/>
      <c r="AV174" s="126"/>
      <c r="AW174" s="126"/>
      <c r="AX174" s="126"/>
      <c r="AY174" s="126"/>
      <c r="AZ174" s="126"/>
      <c r="BA174" s="146"/>
      <c r="BB174" s="126"/>
      <c r="BC174" s="126"/>
      <c r="BD174" s="126"/>
      <c r="BE174" s="126"/>
      <c r="BF174" s="126"/>
      <c r="BG174" s="126"/>
      <c r="BH174" s="126"/>
      <c r="BI174" s="126"/>
      <c r="BJ174" s="126"/>
      <c r="BK174" s="126"/>
      <c r="BL174" s="126"/>
      <c r="BM174" s="126"/>
      <c r="BN174" s="146"/>
      <c r="BO174" s="126"/>
      <c r="BP174" s="126"/>
      <c r="BQ174" s="126"/>
      <c r="BR174" s="126"/>
      <c r="BS174" s="126"/>
      <c r="BT174" s="126"/>
      <c r="BU174" s="126"/>
      <c r="BV174" s="126"/>
      <c r="BW174" s="126"/>
      <c r="BX174" s="126"/>
      <c r="BY174" s="126"/>
      <c r="BZ174" s="141"/>
    </row>
    <row r="175" spans="1:78">
      <c r="A175" s="146"/>
      <c r="B175" s="126"/>
      <c r="C175" s="126"/>
      <c r="D175" s="126"/>
      <c r="E175" s="146"/>
      <c r="F175" s="126"/>
      <c r="G175" s="126"/>
      <c r="H175" s="126"/>
      <c r="I175" s="126"/>
      <c r="J175" s="126"/>
      <c r="K175" s="126"/>
      <c r="L175" s="126"/>
      <c r="M175" s="126"/>
      <c r="N175" s="146"/>
      <c r="O175" s="126"/>
      <c r="P175" s="126"/>
      <c r="Q175" s="126"/>
      <c r="R175" s="126"/>
      <c r="S175" s="126"/>
      <c r="T175" s="126"/>
      <c r="U175" s="126"/>
      <c r="V175" s="126"/>
      <c r="W175" s="126"/>
      <c r="X175" s="126"/>
      <c r="Y175" s="126"/>
      <c r="Z175" s="126"/>
      <c r="AA175" s="146"/>
      <c r="AB175" s="126"/>
      <c r="AC175" s="126"/>
      <c r="AD175" s="126"/>
      <c r="AE175" s="126"/>
      <c r="AF175" s="126"/>
      <c r="AG175" s="126"/>
      <c r="AH175" s="126"/>
      <c r="AI175" s="126"/>
      <c r="AJ175" s="126"/>
      <c r="AK175" s="126"/>
      <c r="AL175" s="126"/>
      <c r="AM175" s="126"/>
      <c r="AN175" s="146"/>
      <c r="AO175" s="126"/>
      <c r="AP175" s="126"/>
      <c r="AQ175" s="126"/>
      <c r="AR175" s="126"/>
      <c r="AS175" s="126"/>
      <c r="AT175" s="126"/>
      <c r="AU175" s="126"/>
      <c r="AV175" s="126"/>
      <c r="AW175" s="126"/>
      <c r="AX175" s="126"/>
      <c r="AY175" s="126"/>
      <c r="AZ175" s="126"/>
      <c r="BA175" s="146"/>
      <c r="BB175" s="126"/>
      <c r="BC175" s="126"/>
      <c r="BD175" s="126"/>
      <c r="BE175" s="126"/>
      <c r="BF175" s="126"/>
      <c r="BG175" s="126"/>
      <c r="BH175" s="126"/>
      <c r="BI175" s="126"/>
      <c r="BJ175" s="126"/>
      <c r="BK175" s="126"/>
      <c r="BL175" s="126"/>
      <c r="BM175" s="126"/>
      <c r="BN175" s="146"/>
      <c r="BO175" s="126"/>
      <c r="BP175" s="126"/>
      <c r="BQ175" s="126"/>
      <c r="BR175" s="126"/>
      <c r="BS175" s="126"/>
      <c r="BT175" s="126"/>
      <c r="BU175" s="126"/>
      <c r="BV175" s="126"/>
      <c r="BW175" s="126"/>
      <c r="BX175" s="126"/>
      <c r="BY175" s="126"/>
      <c r="BZ175" s="141"/>
    </row>
    <row r="176" spans="1:78">
      <c r="A176" s="146"/>
      <c r="B176" s="126"/>
      <c r="C176" s="126"/>
      <c r="D176" s="126"/>
      <c r="E176" s="146"/>
      <c r="F176" s="126"/>
      <c r="G176" s="126"/>
      <c r="H176" s="126"/>
      <c r="I176" s="126"/>
      <c r="J176" s="126"/>
      <c r="K176" s="126"/>
      <c r="L176" s="126"/>
      <c r="M176" s="126"/>
      <c r="N176" s="146"/>
      <c r="O176" s="126"/>
      <c r="P176" s="126"/>
      <c r="Q176" s="126"/>
      <c r="R176" s="126"/>
      <c r="S176" s="126"/>
      <c r="T176" s="126"/>
      <c r="U176" s="126"/>
      <c r="V176" s="126"/>
      <c r="W176" s="126"/>
      <c r="X176" s="126"/>
      <c r="Y176" s="126"/>
      <c r="Z176" s="126"/>
      <c r="AA176" s="146"/>
      <c r="AB176" s="126"/>
      <c r="AC176" s="126"/>
      <c r="AD176" s="126"/>
      <c r="AE176" s="126"/>
      <c r="AF176" s="126"/>
      <c r="AG176" s="126"/>
      <c r="AH176" s="126"/>
      <c r="AI176" s="126"/>
      <c r="AJ176" s="126"/>
      <c r="AK176" s="126"/>
      <c r="AL176" s="126"/>
      <c r="AM176" s="126"/>
      <c r="AN176" s="146"/>
      <c r="AO176" s="126"/>
      <c r="AP176" s="126"/>
      <c r="AQ176" s="126"/>
      <c r="AR176" s="126"/>
      <c r="AS176" s="126"/>
      <c r="AT176" s="126"/>
      <c r="AU176" s="126"/>
      <c r="AV176" s="126"/>
      <c r="AW176" s="126"/>
      <c r="AX176" s="126"/>
      <c r="AY176" s="126"/>
      <c r="AZ176" s="126"/>
      <c r="BA176" s="146"/>
      <c r="BB176" s="126"/>
      <c r="BC176" s="126"/>
      <c r="BD176" s="126"/>
      <c r="BE176" s="126"/>
      <c r="BF176" s="126"/>
      <c r="BG176" s="126"/>
      <c r="BH176" s="126"/>
      <c r="BI176" s="126"/>
      <c r="BJ176" s="126"/>
      <c r="BK176" s="126"/>
      <c r="BL176" s="126"/>
      <c r="BM176" s="126"/>
      <c r="BN176" s="146"/>
      <c r="BO176" s="126"/>
      <c r="BP176" s="126"/>
      <c r="BQ176" s="126"/>
      <c r="BR176" s="126"/>
      <c r="BS176" s="126"/>
      <c r="BT176" s="126"/>
      <c r="BU176" s="126"/>
      <c r="BV176" s="126"/>
      <c r="BW176" s="126"/>
      <c r="BX176" s="126"/>
      <c r="BY176" s="126"/>
      <c r="BZ176" s="141"/>
    </row>
    <row r="177" spans="1:78">
      <c r="A177" s="125"/>
      <c r="B177" s="126"/>
      <c r="C177" s="126"/>
      <c r="D177" s="126"/>
      <c r="E177" s="125"/>
      <c r="F177" s="126"/>
      <c r="G177" s="126"/>
      <c r="H177" s="126"/>
      <c r="I177" s="126"/>
      <c r="J177" s="126"/>
      <c r="K177" s="126"/>
      <c r="L177" s="126"/>
      <c r="M177" s="126"/>
      <c r="N177" s="125"/>
      <c r="O177" s="126"/>
      <c r="P177" s="126"/>
      <c r="Q177" s="126"/>
      <c r="R177" s="126"/>
      <c r="S177" s="126"/>
      <c r="T177" s="126"/>
      <c r="U177" s="126"/>
      <c r="V177" s="126"/>
      <c r="W177" s="126"/>
      <c r="X177" s="126"/>
      <c r="Y177" s="126"/>
      <c r="Z177" s="126"/>
      <c r="AA177" s="125"/>
      <c r="AB177" s="126"/>
      <c r="AC177" s="126"/>
      <c r="AD177" s="126"/>
      <c r="AE177" s="126"/>
      <c r="AF177" s="126"/>
      <c r="AG177" s="126"/>
      <c r="AH177" s="126"/>
      <c r="AI177" s="126"/>
      <c r="AJ177" s="126"/>
      <c r="AK177" s="126"/>
      <c r="AL177" s="126"/>
      <c r="AM177" s="126"/>
      <c r="AN177" s="125"/>
      <c r="AO177" s="126"/>
      <c r="AP177" s="126"/>
      <c r="AQ177" s="126"/>
      <c r="AR177" s="126"/>
      <c r="AS177" s="126"/>
      <c r="AT177" s="126"/>
      <c r="AU177" s="126"/>
      <c r="AV177" s="126"/>
      <c r="AW177" s="126"/>
      <c r="AX177" s="126"/>
      <c r="AY177" s="126"/>
      <c r="AZ177" s="126"/>
      <c r="BA177" s="125"/>
      <c r="BB177" s="126"/>
      <c r="BC177" s="126"/>
      <c r="BD177" s="126"/>
      <c r="BE177" s="126"/>
      <c r="BF177" s="126"/>
      <c r="BG177" s="126"/>
      <c r="BH177" s="126"/>
      <c r="BI177" s="126"/>
      <c r="BJ177" s="126"/>
      <c r="BK177" s="126"/>
      <c r="BL177" s="126"/>
      <c r="BM177" s="126"/>
      <c r="BN177" s="125"/>
      <c r="BO177" s="126"/>
      <c r="BP177" s="126"/>
      <c r="BQ177" s="126"/>
      <c r="BR177" s="126"/>
      <c r="BS177" s="126"/>
      <c r="BT177" s="126"/>
      <c r="BU177" s="126"/>
      <c r="BV177" s="126"/>
      <c r="BW177" s="126"/>
      <c r="BX177" s="126"/>
      <c r="BY177" s="126"/>
      <c r="BZ177" s="141"/>
    </row>
    <row r="178" spans="1:78">
      <c r="A178" s="125"/>
      <c r="B178" s="126"/>
      <c r="C178" s="126"/>
      <c r="D178" s="126"/>
      <c r="E178" s="125"/>
      <c r="F178" s="126"/>
      <c r="G178" s="126"/>
      <c r="H178" s="126"/>
      <c r="I178" s="126"/>
      <c r="J178" s="126"/>
      <c r="K178" s="126"/>
      <c r="L178" s="126"/>
      <c r="M178" s="126"/>
      <c r="N178" s="125"/>
      <c r="O178" s="126"/>
      <c r="P178" s="126"/>
      <c r="Q178" s="126"/>
      <c r="R178" s="126"/>
      <c r="S178" s="126"/>
      <c r="T178" s="126"/>
      <c r="U178" s="126"/>
      <c r="V178" s="126"/>
      <c r="W178" s="126"/>
      <c r="X178" s="126"/>
      <c r="Y178" s="126"/>
      <c r="Z178" s="126"/>
      <c r="AA178" s="125"/>
      <c r="AB178" s="126"/>
      <c r="AC178" s="126"/>
      <c r="AD178" s="126"/>
      <c r="AE178" s="126"/>
      <c r="AF178" s="126"/>
      <c r="AG178" s="126"/>
      <c r="AH178" s="126"/>
      <c r="AI178" s="126"/>
      <c r="AJ178" s="126"/>
      <c r="AK178" s="126"/>
      <c r="AL178" s="126"/>
      <c r="AM178" s="126"/>
      <c r="AN178" s="125"/>
      <c r="AO178" s="126"/>
      <c r="AP178" s="126"/>
      <c r="AQ178" s="126"/>
      <c r="AR178" s="126"/>
      <c r="AS178" s="126"/>
      <c r="AT178" s="126"/>
      <c r="AU178" s="126"/>
      <c r="AV178" s="126"/>
      <c r="AW178" s="126"/>
      <c r="AX178" s="126"/>
      <c r="AY178" s="126"/>
      <c r="AZ178" s="126"/>
      <c r="BA178" s="125"/>
      <c r="BB178" s="126"/>
      <c r="BC178" s="126"/>
      <c r="BD178" s="126"/>
      <c r="BE178" s="126"/>
      <c r="BF178" s="126"/>
      <c r="BG178" s="126"/>
      <c r="BH178" s="126"/>
      <c r="BI178" s="126"/>
      <c r="BJ178" s="126"/>
      <c r="BK178" s="126"/>
      <c r="BL178" s="126"/>
      <c r="BM178" s="126"/>
      <c r="BN178" s="125"/>
      <c r="BO178" s="126"/>
      <c r="BP178" s="126"/>
      <c r="BQ178" s="126"/>
      <c r="BR178" s="126"/>
      <c r="BS178" s="126"/>
      <c r="BT178" s="126"/>
      <c r="BU178" s="126"/>
      <c r="BV178" s="126"/>
      <c r="BW178" s="126"/>
      <c r="BX178" s="126"/>
      <c r="BY178" s="126"/>
      <c r="BZ178" s="141"/>
    </row>
    <row r="179" spans="1:78">
      <c r="A179" s="142"/>
      <c r="B179" s="140"/>
      <c r="C179" s="140"/>
      <c r="D179" s="140"/>
      <c r="E179" s="142"/>
      <c r="F179" s="140"/>
      <c r="G179" s="140"/>
      <c r="H179" s="140"/>
      <c r="I179" s="140"/>
      <c r="J179" s="140"/>
      <c r="K179" s="140"/>
      <c r="L179" s="140"/>
      <c r="M179" s="140"/>
      <c r="N179" s="142"/>
      <c r="O179" s="140"/>
      <c r="P179" s="140"/>
      <c r="Q179" s="140"/>
      <c r="R179" s="140"/>
      <c r="S179" s="140"/>
      <c r="T179" s="140"/>
      <c r="U179" s="140"/>
      <c r="V179" s="140"/>
      <c r="W179" s="140"/>
      <c r="X179" s="140"/>
      <c r="Y179" s="140"/>
      <c r="Z179" s="140"/>
      <c r="AA179" s="142"/>
      <c r="AB179" s="140"/>
      <c r="AC179" s="140"/>
      <c r="AD179" s="140"/>
      <c r="AE179" s="140"/>
      <c r="AF179" s="140"/>
      <c r="AG179" s="140"/>
      <c r="AH179" s="140"/>
      <c r="AI179" s="140"/>
      <c r="AJ179" s="140"/>
      <c r="AK179" s="140"/>
      <c r="AL179" s="140"/>
      <c r="AM179" s="140"/>
      <c r="AN179" s="142"/>
      <c r="AO179" s="140"/>
      <c r="AP179" s="140"/>
      <c r="AQ179" s="140"/>
      <c r="AR179" s="140"/>
      <c r="AS179" s="140"/>
      <c r="AT179" s="140"/>
      <c r="AU179" s="140"/>
      <c r="AV179" s="140"/>
      <c r="AW179" s="140"/>
      <c r="AX179" s="140"/>
      <c r="AY179" s="140"/>
      <c r="AZ179" s="140"/>
      <c r="BA179" s="142"/>
      <c r="BB179" s="140"/>
      <c r="BC179" s="140"/>
      <c r="BD179" s="140"/>
      <c r="BE179" s="140"/>
      <c r="BF179" s="140"/>
      <c r="BG179" s="140"/>
      <c r="BH179" s="140"/>
      <c r="BI179" s="140"/>
      <c r="BJ179" s="140"/>
      <c r="BK179" s="140"/>
      <c r="BL179" s="140"/>
      <c r="BM179" s="140"/>
      <c r="BN179" s="142"/>
      <c r="BO179" s="140"/>
      <c r="BP179" s="140"/>
      <c r="BQ179" s="140"/>
      <c r="BR179" s="140"/>
      <c r="BS179" s="140"/>
      <c r="BT179" s="140"/>
      <c r="BU179" s="140"/>
      <c r="BV179" s="140"/>
      <c r="BW179" s="140"/>
      <c r="BX179" s="140"/>
      <c r="BY179" s="140"/>
      <c r="BZ179" s="141"/>
    </row>
    <row r="180" spans="1:78">
      <c r="A180" s="128"/>
      <c r="B180" s="129"/>
      <c r="C180" s="129"/>
      <c r="D180" s="129"/>
      <c r="E180" s="128"/>
      <c r="F180" s="129"/>
      <c r="G180" s="129"/>
      <c r="H180" s="129"/>
      <c r="I180" s="129"/>
      <c r="J180" s="129"/>
      <c r="K180" s="129"/>
      <c r="L180" s="129"/>
      <c r="M180" s="129"/>
      <c r="N180" s="128"/>
      <c r="O180" s="129"/>
      <c r="P180" s="129"/>
      <c r="Q180" s="129"/>
      <c r="R180" s="129"/>
      <c r="S180" s="129"/>
      <c r="T180" s="129"/>
      <c r="U180" s="129"/>
      <c r="V180" s="129"/>
      <c r="W180" s="129"/>
      <c r="X180" s="129"/>
      <c r="Y180" s="129"/>
      <c r="Z180" s="129"/>
      <c r="AA180" s="128"/>
      <c r="AB180" s="129"/>
      <c r="AC180" s="129"/>
      <c r="AD180" s="129"/>
      <c r="AE180" s="129"/>
      <c r="AF180" s="129"/>
      <c r="AG180" s="129"/>
      <c r="AH180" s="129"/>
      <c r="AI180" s="129"/>
      <c r="AJ180" s="129"/>
      <c r="AK180" s="129"/>
      <c r="AL180" s="129"/>
      <c r="AM180" s="129"/>
      <c r="AN180" s="128"/>
      <c r="AO180" s="129"/>
      <c r="AP180" s="129"/>
      <c r="AQ180" s="129"/>
      <c r="AR180" s="129"/>
      <c r="AS180" s="129"/>
      <c r="AT180" s="129"/>
      <c r="AU180" s="129"/>
      <c r="AV180" s="129"/>
      <c r="AW180" s="129"/>
      <c r="AX180" s="129"/>
      <c r="AY180" s="129"/>
      <c r="AZ180" s="129"/>
      <c r="BA180" s="128"/>
      <c r="BB180" s="129"/>
      <c r="BC180" s="129"/>
      <c r="BD180" s="129"/>
      <c r="BE180" s="129"/>
      <c r="BF180" s="129"/>
      <c r="BG180" s="129"/>
      <c r="BH180" s="129"/>
      <c r="BI180" s="129"/>
      <c r="BJ180" s="129"/>
      <c r="BK180" s="129"/>
      <c r="BL180" s="129"/>
      <c r="BM180" s="129"/>
      <c r="BN180" s="128"/>
      <c r="BO180" s="129"/>
      <c r="BP180" s="129"/>
      <c r="BQ180" s="129"/>
      <c r="BR180" s="129"/>
      <c r="BS180" s="129"/>
      <c r="BT180" s="129"/>
      <c r="BU180" s="129"/>
      <c r="BV180" s="129"/>
      <c r="BW180" s="129"/>
      <c r="BX180" s="129"/>
      <c r="BY180" s="129"/>
      <c r="BZ180" s="143"/>
    </row>
    <row r="181" spans="1:78">
      <c r="A181" s="144"/>
      <c r="B181" s="145"/>
      <c r="C181" s="145"/>
      <c r="D181" s="145"/>
      <c r="E181" s="144"/>
      <c r="F181" s="145"/>
      <c r="G181" s="145"/>
      <c r="H181" s="145"/>
      <c r="I181" s="145"/>
      <c r="J181" s="145"/>
      <c r="K181" s="145"/>
      <c r="L181" s="145"/>
      <c r="M181" s="145"/>
      <c r="N181" s="144"/>
      <c r="O181" s="145"/>
      <c r="P181" s="145"/>
      <c r="Q181" s="145"/>
      <c r="R181" s="145"/>
      <c r="S181" s="145"/>
      <c r="T181" s="145"/>
      <c r="U181" s="145"/>
      <c r="V181" s="145"/>
      <c r="W181" s="145"/>
      <c r="X181" s="145"/>
      <c r="Y181" s="145"/>
      <c r="Z181" s="145"/>
      <c r="AA181" s="144"/>
      <c r="AB181" s="145"/>
      <c r="AC181" s="145"/>
      <c r="AD181" s="145"/>
      <c r="AE181" s="145"/>
      <c r="AF181" s="145"/>
      <c r="AG181" s="145"/>
      <c r="AH181" s="145"/>
      <c r="AI181" s="145"/>
      <c r="AJ181" s="145"/>
      <c r="AK181" s="145"/>
      <c r="AL181" s="145"/>
      <c r="AM181" s="145"/>
      <c r="AN181" s="144"/>
      <c r="AO181" s="145"/>
      <c r="AP181" s="145"/>
      <c r="AQ181" s="145"/>
      <c r="AR181" s="145"/>
      <c r="AS181" s="145"/>
      <c r="AT181" s="145"/>
      <c r="AU181" s="145"/>
      <c r="AV181" s="145"/>
      <c r="AW181" s="145"/>
      <c r="AX181" s="145"/>
      <c r="AY181" s="145"/>
      <c r="AZ181" s="145"/>
      <c r="BA181" s="144"/>
      <c r="BB181" s="145"/>
      <c r="BC181" s="145"/>
      <c r="BD181" s="145"/>
      <c r="BE181" s="145"/>
      <c r="BF181" s="145"/>
      <c r="BG181" s="145"/>
      <c r="BH181" s="145"/>
      <c r="BI181" s="145"/>
      <c r="BJ181" s="145"/>
      <c r="BK181" s="145"/>
      <c r="BL181" s="145"/>
      <c r="BM181" s="145"/>
      <c r="BN181" s="144"/>
      <c r="BO181" s="145"/>
      <c r="BP181" s="145"/>
      <c r="BQ181" s="145"/>
      <c r="BR181" s="145"/>
      <c r="BS181" s="145"/>
      <c r="BT181" s="145"/>
      <c r="BU181" s="145"/>
      <c r="BV181" s="145"/>
      <c r="BW181" s="145"/>
      <c r="BX181" s="145"/>
      <c r="BY181" s="145"/>
      <c r="BZ181" s="143"/>
    </row>
    <row r="182" spans="1:78">
      <c r="A182" s="128"/>
      <c r="B182" s="129"/>
      <c r="C182" s="129"/>
      <c r="D182" s="129"/>
      <c r="E182" s="128"/>
      <c r="F182" s="129"/>
      <c r="G182" s="129"/>
      <c r="H182" s="129"/>
      <c r="I182" s="129"/>
      <c r="J182" s="129"/>
      <c r="K182" s="129"/>
      <c r="L182" s="129"/>
      <c r="M182" s="129"/>
      <c r="N182" s="128"/>
      <c r="O182" s="129"/>
      <c r="P182" s="129"/>
      <c r="Q182" s="129"/>
      <c r="R182" s="129"/>
      <c r="S182" s="129"/>
      <c r="T182" s="129"/>
      <c r="U182" s="129"/>
      <c r="V182" s="129"/>
      <c r="W182" s="129"/>
      <c r="X182" s="129"/>
      <c r="Y182" s="129"/>
      <c r="Z182" s="129"/>
      <c r="AA182" s="128"/>
      <c r="AB182" s="129"/>
      <c r="AC182" s="129"/>
      <c r="AD182" s="129"/>
      <c r="AE182" s="129"/>
      <c r="AF182" s="129"/>
      <c r="AG182" s="129"/>
      <c r="AH182" s="129"/>
      <c r="AI182" s="129"/>
      <c r="AJ182" s="129"/>
      <c r="AK182" s="129"/>
      <c r="AL182" s="129"/>
      <c r="AM182" s="129"/>
      <c r="AN182" s="128"/>
      <c r="AO182" s="129"/>
      <c r="AP182" s="129"/>
      <c r="AQ182" s="129"/>
      <c r="AR182" s="129"/>
      <c r="AS182" s="129"/>
      <c r="AT182" s="129"/>
      <c r="AU182" s="129"/>
      <c r="AV182" s="129"/>
      <c r="AW182" s="129"/>
      <c r="AX182" s="129"/>
      <c r="AY182" s="129"/>
      <c r="AZ182" s="129"/>
      <c r="BA182" s="128"/>
      <c r="BB182" s="129"/>
      <c r="BC182" s="129"/>
      <c r="BD182" s="129"/>
      <c r="BE182" s="129"/>
      <c r="BF182" s="129"/>
      <c r="BG182" s="129"/>
      <c r="BH182" s="129"/>
      <c r="BI182" s="129"/>
      <c r="BJ182" s="129"/>
      <c r="BK182" s="129"/>
      <c r="BL182" s="129"/>
      <c r="BM182" s="129"/>
      <c r="BN182" s="128"/>
      <c r="BO182" s="129"/>
      <c r="BP182" s="129"/>
      <c r="BQ182" s="129"/>
      <c r="BR182" s="129"/>
      <c r="BS182" s="129"/>
      <c r="BT182" s="129"/>
      <c r="BU182" s="129"/>
      <c r="BV182" s="129"/>
      <c r="BW182" s="129"/>
      <c r="BX182" s="129"/>
      <c r="BY182" s="129"/>
      <c r="BZ182" s="130"/>
    </row>
    <row r="183" spans="1:78">
      <c r="A183" s="128"/>
      <c r="B183" s="129"/>
      <c r="C183" s="129"/>
      <c r="D183" s="129"/>
      <c r="E183" s="128"/>
      <c r="F183" s="129"/>
      <c r="G183" s="129"/>
      <c r="H183" s="129"/>
      <c r="I183" s="129"/>
      <c r="J183" s="129"/>
      <c r="K183" s="129"/>
      <c r="L183" s="129"/>
      <c r="M183" s="129"/>
      <c r="N183" s="128"/>
      <c r="O183" s="129"/>
      <c r="P183" s="129"/>
      <c r="Q183" s="129"/>
      <c r="R183" s="129"/>
      <c r="S183" s="129"/>
      <c r="T183" s="129"/>
      <c r="U183" s="129"/>
      <c r="V183" s="129"/>
      <c r="W183" s="129"/>
      <c r="X183" s="129"/>
      <c r="Y183" s="129"/>
      <c r="Z183" s="129"/>
      <c r="AA183" s="128"/>
      <c r="AB183" s="129"/>
      <c r="AC183" s="129"/>
      <c r="AD183" s="129"/>
      <c r="AE183" s="129"/>
      <c r="AF183" s="129"/>
      <c r="AG183" s="129"/>
      <c r="AH183" s="129"/>
      <c r="AI183" s="129"/>
      <c r="AJ183" s="129"/>
      <c r="AK183" s="129"/>
      <c r="AL183" s="129"/>
      <c r="AM183" s="129"/>
      <c r="AN183" s="128"/>
      <c r="AO183" s="129"/>
      <c r="AP183" s="129"/>
      <c r="AQ183" s="129"/>
      <c r="AR183" s="129"/>
      <c r="AS183" s="129"/>
      <c r="AT183" s="129"/>
      <c r="AU183" s="129"/>
      <c r="AV183" s="129"/>
      <c r="AW183" s="129"/>
      <c r="AX183" s="129"/>
      <c r="AY183" s="129"/>
      <c r="AZ183" s="129"/>
      <c r="BA183" s="128"/>
      <c r="BB183" s="129"/>
      <c r="BC183" s="129"/>
      <c r="BD183" s="129"/>
      <c r="BE183" s="129"/>
      <c r="BF183" s="129"/>
      <c r="BG183" s="129"/>
      <c r="BH183" s="129"/>
      <c r="BI183" s="129"/>
      <c r="BJ183" s="129"/>
      <c r="BK183" s="129"/>
      <c r="BL183" s="129"/>
      <c r="BM183" s="129"/>
      <c r="BN183" s="128"/>
      <c r="BO183" s="129"/>
      <c r="BP183" s="129"/>
      <c r="BQ183" s="129"/>
      <c r="BR183" s="129"/>
      <c r="BS183" s="129"/>
      <c r="BT183" s="129"/>
      <c r="BU183" s="129"/>
      <c r="BV183" s="129"/>
      <c r="BW183" s="129"/>
      <c r="BX183" s="129"/>
      <c r="BY183" s="129"/>
      <c r="BZ183" s="130"/>
    </row>
    <row r="184" spans="1:78">
      <c r="A184" s="128"/>
      <c r="B184" s="129"/>
      <c r="C184" s="129"/>
      <c r="D184" s="129"/>
      <c r="E184" s="128"/>
      <c r="F184" s="129"/>
      <c r="G184" s="129"/>
      <c r="H184" s="129"/>
      <c r="I184" s="129"/>
      <c r="J184" s="129"/>
      <c r="K184" s="129"/>
      <c r="L184" s="129"/>
      <c r="M184" s="129"/>
      <c r="N184" s="128"/>
      <c r="O184" s="129"/>
      <c r="P184" s="129"/>
      <c r="Q184" s="129"/>
      <c r="R184" s="129"/>
      <c r="S184" s="129"/>
      <c r="T184" s="129"/>
      <c r="U184" s="129"/>
      <c r="V184" s="129"/>
      <c r="W184" s="129"/>
      <c r="X184" s="129"/>
      <c r="Y184" s="129"/>
      <c r="Z184" s="129"/>
      <c r="AA184" s="128"/>
      <c r="AB184" s="129"/>
      <c r="AC184" s="129"/>
      <c r="AD184" s="129"/>
      <c r="AE184" s="129"/>
      <c r="AF184" s="129"/>
      <c r="AG184" s="129"/>
      <c r="AH184" s="129"/>
      <c r="AI184" s="129"/>
      <c r="AJ184" s="129"/>
      <c r="AK184" s="129"/>
      <c r="AL184" s="129"/>
      <c r="AM184" s="129"/>
      <c r="AN184" s="128"/>
      <c r="AO184" s="129"/>
      <c r="AP184" s="129"/>
      <c r="AQ184" s="129"/>
      <c r="AR184" s="129"/>
      <c r="AS184" s="129"/>
      <c r="AT184" s="129"/>
      <c r="AU184" s="129"/>
      <c r="AV184" s="129"/>
      <c r="AW184" s="129"/>
      <c r="AX184" s="129"/>
      <c r="AY184" s="129"/>
      <c r="AZ184" s="129"/>
      <c r="BA184" s="128"/>
      <c r="BB184" s="129"/>
      <c r="BC184" s="129"/>
      <c r="BD184" s="129"/>
      <c r="BE184" s="129"/>
      <c r="BF184" s="129"/>
      <c r="BG184" s="129"/>
      <c r="BH184" s="129"/>
      <c r="BI184" s="129"/>
      <c r="BJ184" s="129"/>
      <c r="BK184" s="129"/>
      <c r="BL184" s="129"/>
      <c r="BM184" s="129"/>
      <c r="BN184" s="128"/>
      <c r="BO184" s="129"/>
      <c r="BP184" s="129"/>
      <c r="BQ184" s="129"/>
      <c r="BR184" s="129"/>
      <c r="BS184" s="129"/>
      <c r="BT184" s="129"/>
      <c r="BU184" s="129"/>
      <c r="BV184" s="129"/>
      <c r="BW184" s="129"/>
      <c r="BX184" s="129"/>
      <c r="BY184" s="129"/>
      <c r="BZ184" s="130"/>
    </row>
    <row r="185" spans="1:78">
      <c r="A185" s="125"/>
      <c r="B185" s="125"/>
      <c r="C185" s="125"/>
      <c r="D185" s="126"/>
      <c r="E185" s="126"/>
      <c r="F185" s="126"/>
      <c r="G185" s="126"/>
      <c r="H185" s="126"/>
      <c r="I185" s="126"/>
      <c r="J185" s="126"/>
      <c r="K185" s="126"/>
      <c r="L185" s="126"/>
      <c r="M185" s="147"/>
      <c r="N185" s="125"/>
      <c r="O185" s="126"/>
      <c r="P185" s="126"/>
      <c r="Q185" s="126"/>
      <c r="R185" s="147"/>
      <c r="S185" s="126"/>
      <c r="T185" s="147"/>
      <c r="U185" s="126"/>
      <c r="V185" s="147"/>
      <c r="W185" s="126"/>
      <c r="X185" s="147"/>
      <c r="Y185" s="126"/>
      <c r="Z185" s="147"/>
      <c r="AA185" s="125"/>
      <c r="AB185" s="126"/>
      <c r="AC185" s="126"/>
      <c r="AD185" s="126"/>
      <c r="AE185" s="147"/>
      <c r="AF185" s="126"/>
      <c r="AG185" s="147"/>
      <c r="AH185" s="126"/>
      <c r="AI185" s="147"/>
      <c r="AJ185" s="126"/>
      <c r="AK185" s="147"/>
      <c r="AL185" s="147"/>
      <c r="AM185" s="147"/>
      <c r="AN185" s="125"/>
      <c r="AO185" s="126"/>
      <c r="AP185" s="147"/>
      <c r="AQ185" s="147"/>
      <c r="AR185" s="147"/>
      <c r="AS185" s="126"/>
      <c r="AT185" s="147"/>
      <c r="AU185" s="147"/>
      <c r="AV185" s="147"/>
      <c r="AW185" s="126"/>
      <c r="AX185" s="147"/>
      <c r="AY185" s="147"/>
      <c r="AZ185" s="147"/>
      <c r="BA185" s="125"/>
      <c r="BB185" s="126"/>
      <c r="BC185" s="147"/>
      <c r="BD185" s="147"/>
      <c r="BE185" s="147"/>
      <c r="BF185" s="126"/>
      <c r="BG185" s="147"/>
      <c r="BH185" s="126"/>
      <c r="BI185" s="126"/>
      <c r="BJ185" s="126"/>
      <c r="BK185" s="147"/>
      <c r="BL185" s="147"/>
      <c r="BM185" s="147"/>
      <c r="BN185" s="125"/>
      <c r="BO185" s="147"/>
      <c r="BP185" s="147"/>
      <c r="BQ185" s="147"/>
      <c r="BR185" s="147"/>
      <c r="BS185" s="147"/>
      <c r="BT185" s="147"/>
      <c r="BU185" s="147"/>
      <c r="BV185" s="147"/>
      <c r="BW185" s="147"/>
      <c r="BX185" s="147"/>
      <c r="BY185" s="147"/>
      <c r="BZ185" s="148"/>
    </row>
    <row r="186" spans="1:78" ht="15.6">
      <c r="A186" s="125"/>
      <c r="B186" s="125"/>
      <c r="C186" s="125"/>
      <c r="D186" s="125"/>
      <c r="E186" s="125"/>
      <c r="F186" s="149"/>
      <c r="G186" s="150"/>
      <c r="H186" s="150"/>
      <c r="I186" s="150"/>
      <c r="J186" s="149"/>
      <c r="K186" s="150"/>
      <c r="L186" s="150"/>
      <c r="M186" s="150"/>
      <c r="N186" s="125"/>
      <c r="O186" s="150"/>
      <c r="P186" s="150"/>
      <c r="Q186" s="150"/>
      <c r="R186" s="150"/>
      <c r="S186" s="149"/>
      <c r="T186" s="150"/>
      <c r="U186" s="150"/>
      <c r="V186" s="150"/>
      <c r="W186" s="149"/>
      <c r="X186" s="150"/>
      <c r="Y186" s="150"/>
      <c r="Z186" s="150"/>
      <c r="AA186" s="125"/>
      <c r="AB186" s="149"/>
      <c r="AC186" s="150"/>
      <c r="AD186" s="150"/>
      <c r="AE186" s="150"/>
      <c r="AF186" s="149"/>
      <c r="AG186" s="150"/>
      <c r="AH186" s="150"/>
      <c r="AI186" s="150"/>
      <c r="AJ186" s="149"/>
      <c r="AK186" s="150"/>
      <c r="AL186" s="150"/>
      <c r="AM186" s="150"/>
      <c r="AN186" s="125"/>
      <c r="AO186" s="149"/>
      <c r="AP186" s="150"/>
      <c r="AQ186" s="150"/>
      <c r="AR186" s="150"/>
      <c r="AS186" s="149"/>
      <c r="AT186" s="150"/>
      <c r="AU186" s="150"/>
      <c r="AV186" s="150"/>
      <c r="AW186" s="149"/>
      <c r="AX186" s="150"/>
      <c r="AY186" s="150"/>
      <c r="AZ186" s="150"/>
      <c r="BA186" s="125"/>
      <c r="BB186" s="149"/>
      <c r="BC186" s="150"/>
      <c r="BD186" s="150"/>
      <c r="BE186" s="150"/>
      <c r="BF186" s="149"/>
      <c r="BG186" s="150"/>
      <c r="BH186" s="150"/>
      <c r="BI186" s="150"/>
      <c r="BJ186" s="149"/>
      <c r="BK186" s="150"/>
      <c r="BL186" s="150"/>
      <c r="BM186" s="150"/>
      <c r="BN186" s="125"/>
      <c r="BO186" s="150"/>
      <c r="BP186" s="150"/>
      <c r="BQ186" s="150"/>
      <c r="BR186" s="150"/>
      <c r="BS186" s="150"/>
      <c r="BT186" s="150"/>
      <c r="BU186" s="150"/>
      <c r="BV186" s="150"/>
      <c r="BW186" s="150"/>
      <c r="BX186" s="150"/>
      <c r="BY186" s="150"/>
      <c r="BZ186" s="150"/>
    </row>
    <row r="187" spans="1:78" ht="15.6">
      <c r="A187" s="125"/>
      <c r="B187" s="125"/>
      <c r="C187" s="125"/>
      <c r="D187" s="125"/>
      <c r="E187" s="125"/>
      <c r="F187" s="149"/>
      <c r="G187" s="150"/>
      <c r="H187" s="150"/>
      <c r="I187" s="150"/>
      <c r="J187" s="149"/>
      <c r="K187" s="150"/>
      <c r="L187" s="150"/>
      <c r="M187" s="150"/>
      <c r="N187" s="151"/>
      <c r="O187" s="150"/>
      <c r="P187" s="150"/>
      <c r="Q187" s="150"/>
      <c r="R187" s="150"/>
      <c r="S187" s="149"/>
      <c r="T187" s="150"/>
      <c r="U187" s="150"/>
      <c r="V187" s="150"/>
      <c r="W187" s="149"/>
      <c r="X187" s="150"/>
      <c r="Y187" s="150"/>
      <c r="Z187" s="150"/>
      <c r="AA187" s="125"/>
      <c r="AB187" s="149"/>
      <c r="AC187" s="150"/>
      <c r="AD187" s="150"/>
      <c r="AE187" s="150"/>
      <c r="AF187" s="149"/>
      <c r="AG187" s="150"/>
      <c r="AH187" s="150"/>
      <c r="AI187" s="150"/>
      <c r="AJ187" s="149"/>
      <c r="AK187" s="150"/>
      <c r="AL187" s="150"/>
      <c r="AM187" s="150"/>
      <c r="AN187" s="151"/>
      <c r="AO187" s="149"/>
      <c r="AP187" s="150"/>
      <c r="AQ187" s="150"/>
      <c r="AR187" s="150"/>
      <c r="AS187" s="149"/>
      <c r="AT187" s="150"/>
      <c r="AU187" s="150"/>
      <c r="AV187" s="150"/>
      <c r="AW187" s="149"/>
      <c r="AX187" s="150"/>
      <c r="AY187" s="150"/>
      <c r="AZ187" s="150"/>
      <c r="BA187" s="125"/>
      <c r="BB187" s="149"/>
      <c r="BC187" s="150"/>
      <c r="BD187" s="150"/>
      <c r="BE187" s="150"/>
      <c r="BF187" s="149"/>
      <c r="BG187" s="150"/>
      <c r="BH187" s="150"/>
      <c r="BI187" s="150"/>
      <c r="BJ187" s="149"/>
      <c r="BK187" s="150"/>
      <c r="BL187" s="150"/>
      <c r="BM187" s="150"/>
      <c r="BN187" s="125"/>
      <c r="BO187" s="150"/>
      <c r="BP187" s="150"/>
      <c r="BQ187" s="150"/>
      <c r="BR187" s="150"/>
      <c r="BS187" s="150"/>
      <c r="BT187" s="150"/>
      <c r="BU187" s="150"/>
      <c r="BV187" s="150"/>
      <c r="BW187" s="150"/>
      <c r="BX187" s="150"/>
      <c r="BY187" s="150"/>
      <c r="BZ187" s="150"/>
    </row>
    <row r="188" spans="1:78">
      <c r="A188" s="125"/>
      <c r="B188" s="125"/>
      <c r="C188" s="125"/>
      <c r="D188" s="125"/>
      <c r="E188" s="125"/>
      <c r="F188" s="127"/>
      <c r="G188" s="152"/>
      <c r="H188" s="152"/>
      <c r="I188" s="152"/>
      <c r="J188" s="153"/>
      <c r="K188" s="152"/>
      <c r="L188" s="152"/>
      <c r="M188" s="152"/>
      <c r="N188" s="148"/>
      <c r="O188" s="152"/>
      <c r="P188" s="152"/>
      <c r="Q188" s="152"/>
      <c r="R188" s="152"/>
      <c r="S188" s="127"/>
      <c r="T188" s="152"/>
      <c r="U188" s="152"/>
      <c r="V188" s="152"/>
      <c r="W188" s="127"/>
      <c r="X188" s="152"/>
      <c r="Y188" s="152"/>
      <c r="Z188" s="152"/>
      <c r="AA188" s="148"/>
      <c r="AB188" s="127"/>
      <c r="AC188" s="152"/>
      <c r="AD188" s="152"/>
      <c r="AE188" s="152"/>
      <c r="AF188" s="127"/>
      <c r="AG188" s="152"/>
      <c r="AH188" s="152"/>
      <c r="AI188" s="152"/>
      <c r="AJ188" s="127"/>
      <c r="AK188" s="152"/>
      <c r="AL188" s="152"/>
      <c r="AM188" s="152"/>
      <c r="AN188" s="148"/>
      <c r="AO188" s="127"/>
      <c r="AP188" s="152"/>
      <c r="AQ188" s="152"/>
      <c r="AR188" s="152"/>
      <c r="AS188" s="127"/>
      <c r="AT188" s="152"/>
      <c r="AU188" s="152"/>
      <c r="AV188" s="152"/>
      <c r="AW188" s="127"/>
      <c r="AX188" s="152"/>
      <c r="AY188" s="152"/>
      <c r="AZ188" s="152"/>
      <c r="BA188" s="148"/>
      <c r="BB188" s="127"/>
      <c r="BC188" s="152"/>
      <c r="BD188" s="152"/>
      <c r="BE188" s="152"/>
      <c r="BF188" s="127"/>
      <c r="BG188" s="152"/>
      <c r="BH188" s="152"/>
      <c r="BI188" s="152"/>
      <c r="BJ188" s="127"/>
      <c r="BK188" s="152"/>
      <c r="BL188" s="152"/>
      <c r="BM188" s="152"/>
      <c r="BN188" s="148"/>
      <c r="BO188" s="152"/>
      <c r="BP188" s="152"/>
      <c r="BQ188" s="152"/>
      <c r="BR188" s="152"/>
      <c r="BS188" s="152"/>
      <c r="BT188" s="152"/>
      <c r="BU188" s="152"/>
      <c r="BV188" s="152"/>
      <c r="BW188" s="152"/>
      <c r="BX188" s="152"/>
      <c r="BY188" s="152"/>
      <c r="BZ188" s="152"/>
    </row>
    <row r="189" spans="1:78">
      <c r="A189" s="34"/>
      <c r="F189" s="35"/>
      <c r="N189" s="34"/>
      <c r="O189" s="35"/>
      <c r="AA189" s="34"/>
      <c r="AB189" s="35"/>
      <c r="AN189" s="34"/>
      <c r="AO189" s="35"/>
      <c r="AY189" s="116"/>
      <c r="AZ189" s="116"/>
      <c r="BA189" s="34"/>
      <c r="BB189" s="35"/>
      <c r="BH189" s="116"/>
      <c r="BI189" s="116"/>
      <c r="BJ189" s="116"/>
      <c r="BM189" s="35"/>
      <c r="BN189" s="34"/>
      <c r="BO189" s="35"/>
    </row>
    <row r="190" spans="1:78">
      <c r="A190" s="34"/>
      <c r="F190" s="35"/>
      <c r="N190" s="34"/>
      <c r="O190" s="35"/>
      <c r="AA190" s="34"/>
      <c r="AB190" s="35"/>
      <c r="AN190" s="34"/>
      <c r="AO190" s="35"/>
      <c r="AY190" s="116"/>
      <c r="AZ190" s="116"/>
      <c r="BA190" s="34"/>
      <c r="BB190" s="35"/>
      <c r="BH190" s="116"/>
      <c r="BI190" s="116"/>
      <c r="BJ190" s="116"/>
      <c r="BM190" s="35"/>
      <c r="BN190" s="34"/>
      <c r="BO190" s="35"/>
    </row>
    <row r="191" spans="1:78">
      <c r="AX191" s="116"/>
      <c r="AY191" s="116"/>
      <c r="BG191" s="116"/>
      <c r="BH191" s="116"/>
      <c r="BI191" s="116"/>
    </row>
    <row r="192" spans="1:78">
      <c r="AX192" s="116"/>
      <c r="AY192" s="116"/>
      <c r="BG192" s="116"/>
      <c r="BH192" s="116"/>
      <c r="BI192" s="116"/>
    </row>
    <row r="193" spans="2:85">
      <c r="AX193" s="116"/>
      <c r="AY193" s="116"/>
      <c r="BG193" s="116"/>
      <c r="BH193" s="116"/>
      <c r="BI193" s="116"/>
    </row>
    <row r="194" spans="2:85">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c r="BG194" s="62"/>
      <c r="BH194" s="62"/>
      <c r="BI194" s="62"/>
      <c r="BJ194" s="62"/>
      <c r="BK194" s="62"/>
      <c r="BL194" s="62"/>
      <c r="BM194" s="62"/>
      <c r="BN194" s="62"/>
      <c r="BO194" s="62"/>
      <c r="BP194" s="62"/>
      <c r="BQ194" s="62"/>
      <c r="BR194" s="62"/>
      <c r="BS194" s="62"/>
      <c r="BT194" s="62"/>
      <c r="BU194" s="62"/>
      <c r="BV194" s="62"/>
      <c r="BW194" s="62"/>
      <c r="BX194" s="62"/>
      <c r="BY194" s="62"/>
      <c r="BZ194" s="62"/>
      <c r="CA194" s="62"/>
      <c r="CB194" s="62"/>
      <c r="CC194" s="62"/>
      <c r="CD194" s="62"/>
      <c r="CE194" s="62"/>
      <c r="CF194" s="62"/>
      <c r="CG194" s="62"/>
    </row>
    <row r="195" spans="2:85">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c r="BE195" s="62"/>
      <c r="BF195" s="62"/>
      <c r="BG195" s="62"/>
      <c r="BH195" s="62"/>
      <c r="BI195" s="62"/>
      <c r="BJ195" s="62"/>
      <c r="BK195" s="62"/>
      <c r="BL195" s="62"/>
      <c r="BM195" s="62"/>
      <c r="BN195" s="62"/>
      <c r="BO195" s="62"/>
      <c r="BP195" s="62"/>
      <c r="BQ195" s="62"/>
      <c r="BR195" s="62"/>
      <c r="BS195" s="62"/>
      <c r="BT195" s="62"/>
      <c r="BU195" s="62"/>
      <c r="BV195" s="62"/>
      <c r="BW195" s="62"/>
      <c r="BX195" s="62"/>
      <c r="BY195" s="62"/>
      <c r="BZ195" s="62"/>
      <c r="CA195" s="62"/>
      <c r="CB195" s="62"/>
      <c r="CC195" s="62"/>
      <c r="CD195" s="62"/>
      <c r="CE195" s="62"/>
      <c r="CF195" s="62"/>
      <c r="CG195" s="62"/>
    </row>
    <row r="196" spans="2:85">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c r="BB196" s="62"/>
      <c r="BC196" s="62"/>
      <c r="BD196" s="62"/>
      <c r="BE196" s="62"/>
      <c r="BF196" s="62"/>
      <c r="BG196" s="62"/>
      <c r="BH196" s="62"/>
      <c r="BI196" s="62"/>
      <c r="BJ196" s="62"/>
      <c r="BK196" s="62"/>
      <c r="BL196" s="62"/>
      <c r="BM196" s="62"/>
      <c r="BN196" s="62"/>
      <c r="BO196" s="62"/>
      <c r="BP196" s="62"/>
      <c r="BQ196" s="62"/>
      <c r="BR196" s="62"/>
      <c r="BS196" s="62"/>
      <c r="BT196" s="62"/>
      <c r="BU196" s="62"/>
      <c r="BV196" s="62"/>
      <c r="BW196" s="62"/>
      <c r="BX196" s="62"/>
      <c r="BY196" s="62"/>
      <c r="BZ196" s="62"/>
      <c r="CA196" s="62"/>
      <c r="CB196" s="62"/>
      <c r="CC196" s="62"/>
      <c r="CD196" s="62"/>
      <c r="CE196" s="62"/>
      <c r="CF196" s="62"/>
      <c r="CG196" s="62"/>
    </row>
    <row r="197" spans="2:85">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c r="BJ197" s="62"/>
      <c r="BK197" s="62"/>
      <c r="BL197" s="62"/>
      <c r="BM197" s="62"/>
      <c r="BN197" s="62"/>
      <c r="BO197" s="62"/>
      <c r="BP197" s="62"/>
      <c r="BQ197" s="62"/>
      <c r="BR197" s="62"/>
      <c r="BS197" s="62"/>
      <c r="BT197" s="62"/>
      <c r="BU197" s="62"/>
      <c r="BV197" s="62"/>
      <c r="BW197" s="62"/>
      <c r="BX197" s="62"/>
      <c r="BY197" s="62"/>
      <c r="BZ197" s="62"/>
      <c r="CA197" s="62"/>
      <c r="CB197" s="62"/>
      <c r="CC197" s="62"/>
      <c r="CD197" s="62"/>
      <c r="CE197" s="62"/>
      <c r="CF197" s="62"/>
      <c r="CG197" s="62"/>
    </row>
    <row r="198" spans="2:85">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c r="BM198" s="62"/>
      <c r="BN198" s="62"/>
      <c r="BO198" s="62"/>
      <c r="BP198" s="62"/>
      <c r="BQ198" s="62"/>
      <c r="BR198" s="62"/>
      <c r="BS198" s="62"/>
      <c r="BT198" s="62"/>
      <c r="BU198" s="62"/>
      <c r="BV198" s="62"/>
      <c r="BW198" s="62"/>
      <c r="BX198" s="62"/>
      <c r="BY198" s="62"/>
      <c r="BZ198" s="62"/>
      <c r="CA198" s="62"/>
      <c r="CB198" s="62"/>
      <c r="CC198" s="62"/>
      <c r="CD198" s="62"/>
      <c r="CE198" s="62"/>
      <c r="CF198" s="62"/>
      <c r="CG198" s="62"/>
    </row>
    <row r="199" spans="2:85">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2"/>
      <c r="BM199" s="62"/>
      <c r="BN199" s="62"/>
      <c r="BO199" s="62"/>
      <c r="BP199" s="62"/>
      <c r="BQ199" s="62"/>
      <c r="BR199" s="62"/>
      <c r="BS199" s="62"/>
      <c r="BT199" s="62"/>
      <c r="BU199" s="62"/>
      <c r="BV199" s="62"/>
      <c r="BW199" s="62"/>
      <c r="BX199" s="62"/>
      <c r="BY199" s="62"/>
      <c r="BZ199" s="62"/>
      <c r="CA199" s="62"/>
      <c r="CB199" s="62"/>
      <c r="CC199" s="62"/>
      <c r="CD199" s="62"/>
      <c r="CE199" s="62"/>
      <c r="CF199" s="62"/>
      <c r="CG199" s="62"/>
    </row>
    <row r="200" spans="2:85">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c r="BM200" s="62"/>
      <c r="BN200" s="62"/>
      <c r="BO200" s="62"/>
      <c r="BP200" s="62"/>
      <c r="BQ200" s="62"/>
      <c r="BR200" s="62"/>
      <c r="BS200" s="62"/>
      <c r="BT200" s="62"/>
      <c r="BU200" s="62"/>
      <c r="BV200" s="62"/>
      <c r="BW200" s="62"/>
      <c r="BX200" s="62"/>
      <c r="BY200" s="62"/>
      <c r="BZ200" s="62"/>
      <c r="CA200" s="62"/>
      <c r="CB200" s="62"/>
      <c r="CC200" s="62"/>
      <c r="CD200" s="62"/>
      <c r="CE200" s="62"/>
      <c r="CF200" s="62"/>
      <c r="CG200" s="62"/>
    </row>
    <row r="201" spans="2:85">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c r="BM201" s="62"/>
      <c r="BN201" s="62"/>
      <c r="BO201" s="62"/>
      <c r="BP201" s="62"/>
      <c r="BQ201" s="62"/>
      <c r="BR201" s="62"/>
      <c r="BS201" s="62"/>
      <c r="BT201" s="62"/>
      <c r="BU201" s="62"/>
      <c r="BV201" s="62"/>
      <c r="BW201" s="62"/>
      <c r="BX201" s="62"/>
      <c r="BY201" s="62"/>
      <c r="BZ201" s="62"/>
      <c r="CA201" s="62"/>
      <c r="CB201" s="62"/>
      <c r="CC201" s="62"/>
      <c r="CD201" s="62"/>
      <c r="CE201" s="62"/>
      <c r="CF201" s="62"/>
      <c r="CG201" s="62"/>
    </row>
    <row r="202" spans="2:85">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c r="BM202" s="62"/>
      <c r="BN202" s="62"/>
      <c r="BO202" s="62"/>
      <c r="BP202" s="62"/>
      <c r="BQ202" s="62"/>
      <c r="BR202" s="62"/>
      <c r="BS202" s="62"/>
      <c r="BT202" s="62"/>
      <c r="BU202" s="62"/>
      <c r="BV202" s="62"/>
      <c r="BW202" s="62"/>
      <c r="BX202" s="62"/>
      <c r="BY202" s="62"/>
      <c r="BZ202" s="62"/>
      <c r="CA202" s="62"/>
      <c r="CB202" s="62"/>
      <c r="CC202" s="62"/>
      <c r="CD202" s="62"/>
      <c r="CE202" s="62"/>
      <c r="CF202" s="62"/>
      <c r="CG202" s="62"/>
    </row>
    <row r="203" spans="2:85">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c r="BM203" s="62"/>
      <c r="BN203" s="62"/>
      <c r="BO203" s="62"/>
      <c r="BP203" s="62"/>
      <c r="BQ203" s="62"/>
      <c r="BR203" s="62"/>
      <c r="BS203" s="62"/>
      <c r="BT203" s="62"/>
      <c r="BU203" s="62"/>
      <c r="BV203" s="62"/>
      <c r="BW203" s="62"/>
      <c r="BX203" s="62"/>
      <c r="BY203" s="62"/>
      <c r="BZ203" s="62"/>
      <c r="CA203" s="62"/>
      <c r="CB203" s="62"/>
      <c r="CC203" s="62"/>
      <c r="CD203" s="62"/>
      <c r="CE203" s="62"/>
      <c r="CF203" s="62"/>
      <c r="CG203" s="62"/>
    </row>
    <row r="204" spans="2:85">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c r="BM204" s="62"/>
      <c r="BN204" s="62"/>
      <c r="BO204" s="62"/>
      <c r="BP204" s="62"/>
      <c r="BQ204" s="62"/>
      <c r="BR204" s="62"/>
      <c r="BS204" s="62"/>
      <c r="BT204" s="62"/>
      <c r="BU204" s="62"/>
      <c r="BV204" s="62"/>
      <c r="BW204" s="62"/>
      <c r="BX204" s="62"/>
      <c r="BY204" s="62"/>
      <c r="BZ204" s="62"/>
      <c r="CA204" s="62"/>
      <c r="CB204" s="62"/>
      <c r="CC204" s="62"/>
      <c r="CD204" s="62"/>
      <c r="CE204" s="62"/>
      <c r="CF204" s="62"/>
      <c r="CG204" s="62"/>
    </row>
    <row r="205" spans="2:85">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c r="BM205" s="62"/>
      <c r="BN205" s="62"/>
      <c r="BO205" s="62"/>
      <c r="BP205" s="62"/>
      <c r="BQ205" s="62"/>
      <c r="BR205" s="62"/>
      <c r="BS205" s="62"/>
      <c r="BT205" s="62"/>
      <c r="BU205" s="62"/>
      <c r="BV205" s="62"/>
      <c r="BW205" s="62"/>
      <c r="BX205" s="62"/>
      <c r="BY205" s="62"/>
      <c r="BZ205" s="62"/>
      <c r="CA205" s="62"/>
      <c r="CB205" s="62"/>
      <c r="CC205" s="62"/>
      <c r="CD205" s="62"/>
      <c r="CE205" s="62"/>
      <c r="CF205" s="62"/>
      <c r="CG205" s="62"/>
    </row>
    <row r="206" spans="2:85">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L206" s="62"/>
      <c r="BM206" s="62"/>
      <c r="BN206" s="62"/>
      <c r="BO206" s="62"/>
      <c r="BP206" s="62"/>
      <c r="BQ206" s="62"/>
      <c r="BR206" s="62"/>
      <c r="BS206" s="62"/>
      <c r="BT206" s="62"/>
      <c r="BU206" s="62"/>
      <c r="BV206" s="62"/>
      <c r="BW206" s="62"/>
      <c r="BX206" s="62"/>
      <c r="BY206" s="62"/>
      <c r="BZ206" s="62"/>
      <c r="CA206" s="62"/>
      <c r="CB206" s="62"/>
      <c r="CC206" s="62"/>
      <c r="CD206" s="62"/>
      <c r="CE206" s="62"/>
      <c r="CF206" s="62"/>
      <c r="CG206" s="62"/>
    </row>
    <row r="207" spans="2:85">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c r="BM207" s="62"/>
      <c r="BN207" s="62"/>
      <c r="BO207" s="62"/>
      <c r="BP207" s="62"/>
      <c r="BQ207" s="62"/>
      <c r="BR207" s="62"/>
      <c r="BS207" s="62"/>
      <c r="BT207" s="62"/>
      <c r="BU207" s="62"/>
      <c r="BV207" s="62"/>
      <c r="BW207" s="62"/>
      <c r="BX207" s="62"/>
      <c r="BY207" s="62"/>
      <c r="BZ207" s="62"/>
      <c r="CA207" s="62"/>
      <c r="CB207" s="62"/>
      <c r="CC207" s="62"/>
      <c r="CD207" s="62"/>
      <c r="CE207" s="62"/>
      <c r="CF207" s="62"/>
      <c r="CG207" s="62"/>
    </row>
    <row r="208" spans="2:85">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L208" s="62"/>
      <c r="BM208" s="62"/>
      <c r="BN208" s="62"/>
      <c r="BO208" s="62"/>
      <c r="BP208" s="62"/>
      <c r="BQ208" s="62"/>
      <c r="BR208" s="62"/>
      <c r="BS208" s="62"/>
      <c r="BT208" s="62"/>
      <c r="BU208" s="62"/>
      <c r="BV208" s="62"/>
      <c r="BW208" s="62"/>
      <c r="BX208" s="62"/>
      <c r="BY208" s="62"/>
      <c r="BZ208" s="62"/>
      <c r="CA208" s="62"/>
      <c r="CB208" s="62"/>
      <c r="CC208" s="62"/>
      <c r="CD208" s="62"/>
      <c r="CE208" s="62"/>
      <c r="CF208" s="62"/>
      <c r="CG208" s="62"/>
    </row>
    <row r="209" spans="2:85">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L209" s="62"/>
      <c r="BM209" s="62"/>
      <c r="BN209" s="62"/>
      <c r="BO209" s="62"/>
      <c r="BP209" s="62"/>
      <c r="BQ209" s="62"/>
      <c r="BR209" s="62"/>
      <c r="BS209" s="62"/>
      <c r="BT209" s="62"/>
      <c r="BU209" s="62"/>
      <c r="BV209" s="62"/>
      <c r="BW209" s="62"/>
      <c r="BX209" s="62"/>
      <c r="BY209" s="62"/>
      <c r="BZ209" s="62"/>
      <c r="CA209" s="62"/>
      <c r="CB209" s="62"/>
      <c r="CC209" s="62"/>
      <c r="CD209" s="62"/>
      <c r="CE209" s="62"/>
      <c r="CF209" s="62"/>
      <c r="CG209" s="62"/>
    </row>
    <row r="210" spans="2:85">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L210" s="62"/>
      <c r="BM210" s="62"/>
      <c r="BN210" s="62"/>
      <c r="BO210" s="62"/>
      <c r="BP210" s="62"/>
      <c r="BQ210" s="62"/>
      <c r="BR210" s="62"/>
      <c r="BS210" s="62"/>
      <c r="BT210" s="62"/>
      <c r="BU210" s="62"/>
      <c r="BV210" s="62"/>
      <c r="BW210" s="62"/>
      <c r="BX210" s="62"/>
      <c r="BY210" s="62"/>
      <c r="BZ210" s="62"/>
      <c r="CA210" s="62"/>
      <c r="CB210" s="62"/>
      <c r="CC210" s="62"/>
      <c r="CD210" s="62"/>
      <c r="CE210" s="62"/>
      <c r="CF210" s="62"/>
      <c r="CG210" s="62"/>
    </row>
    <row r="211" spans="2:85">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c r="BM211" s="62"/>
      <c r="BN211" s="62"/>
      <c r="BO211" s="62"/>
      <c r="BP211" s="62"/>
      <c r="BQ211" s="62"/>
      <c r="BR211" s="62"/>
      <c r="BS211" s="62"/>
      <c r="BT211" s="62"/>
      <c r="BU211" s="62"/>
      <c r="BV211" s="62"/>
      <c r="BW211" s="62"/>
      <c r="BX211" s="62"/>
      <c r="BY211" s="62"/>
      <c r="BZ211" s="62"/>
      <c r="CA211" s="62"/>
      <c r="CB211" s="62"/>
      <c r="CC211" s="62"/>
      <c r="CD211" s="62"/>
      <c r="CE211" s="62"/>
      <c r="CF211" s="62"/>
      <c r="CG211" s="62"/>
    </row>
    <row r="212" spans="2:85">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c r="BM212" s="62"/>
      <c r="BN212" s="62"/>
      <c r="BO212" s="62"/>
      <c r="BP212" s="62"/>
      <c r="BQ212" s="62"/>
      <c r="BR212" s="62"/>
      <c r="BS212" s="62"/>
      <c r="BT212" s="62"/>
      <c r="BU212" s="62"/>
      <c r="BV212" s="62"/>
      <c r="BW212" s="62"/>
      <c r="BX212" s="62"/>
      <c r="BY212" s="62"/>
      <c r="BZ212" s="62"/>
      <c r="CA212" s="62"/>
      <c r="CB212" s="62"/>
      <c r="CC212" s="62"/>
      <c r="CD212" s="62"/>
      <c r="CE212" s="62"/>
      <c r="CF212" s="62"/>
      <c r="CG212" s="62"/>
    </row>
    <row r="213" spans="2:85">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c r="BM213" s="62"/>
      <c r="BN213" s="62"/>
      <c r="BO213" s="62"/>
      <c r="BP213" s="62"/>
      <c r="BQ213" s="62"/>
      <c r="BR213" s="62"/>
      <c r="BS213" s="62"/>
      <c r="BT213" s="62"/>
      <c r="BU213" s="62"/>
      <c r="BV213" s="62"/>
      <c r="BW213" s="62"/>
      <c r="BX213" s="62"/>
      <c r="BY213" s="62"/>
      <c r="BZ213" s="62"/>
      <c r="CA213" s="62"/>
      <c r="CB213" s="62"/>
      <c r="CC213" s="62"/>
      <c r="CD213" s="62"/>
      <c r="CE213" s="62"/>
      <c r="CF213" s="62"/>
      <c r="CG213" s="62"/>
    </row>
    <row r="214" spans="2:85">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L214" s="62"/>
      <c r="BM214" s="62"/>
      <c r="BN214" s="62"/>
      <c r="BO214" s="62"/>
      <c r="BP214" s="62"/>
      <c r="BQ214" s="62"/>
      <c r="BR214" s="62"/>
      <c r="BS214" s="62"/>
      <c r="BT214" s="62"/>
      <c r="BU214" s="62"/>
      <c r="BV214" s="62"/>
      <c r="BW214" s="62"/>
      <c r="BX214" s="62"/>
      <c r="BY214" s="62"/>
      <c r="BZ214" s="62"/>
      <c r="CA214" s="62"/>
      <c r="CB214" s="62"/>
      <c r="CC214" s="62"/>
      <c r="CD214" s="62"/>
      <c r="CE214" s="62"/>
      <c r="CF214" s="62"/>
      <c r="CG214" s="62"/>
    </row>
    <row r="215" spans="2:85">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c r="BH215" s="62"/>
      <c r="BI215" s="62"/>
      <c r="BJ215" s="62"/>
      <c r="BK215" s="62"/>
      <c r="BL215" s="62"/>
      <c r="BM215" s="62"/>
      <c r="BN215" s="62"/>
      <c r="BO215" s="62"/>
      <c r="BP215" s="62"/>
      <c r="BQ215" s="62"/>
      <c r="BR215" s="62"/>
      <c r="BS215" s="62"/>
      <c r="BT215" s="62"/>
      <c r="BU215" s="62"/>
      <c r="BV215" s="62"/>
      <c r="BW215" s="62"/>
      <c r="BX215" s="62"/>
      <c r="BY215" s="62"/>
      <c r="BZ215" s="62"/>
      <c r="CA215" s="62"/>
      <c r="CB215" s="62"/>
      <c r="CC215" s="62"/>
      <c r="CD215" s="62"/>
      <c r="CE215" s="62"/>
      <c r="CF215" s="62"/>
      <c r="CG215" s="62"/>
    </row>
    <row r="216" spans="2:85">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c r="BH216" s="62"/>
      <c r="BI216" s="62"/>
      <c r="BJ216" s="62"/>
      <c r="BK216" s="62"/>
      <c r="BL216" s="62"/>
      <c r="BM216" s="62"/>
      <c r="BN216" s="62"/>
      <c r="BO216" s="62"/>
      <c r="BP216" s="62"/>
      <c r="BQ216" s="62"/>
      <c r="BR216" s="62"/>
      <c r="BS216" s="62"/>
      <c r="BT216" s="62"/>
      <c r="BU216" s="62"/>
      <c r="BV216" s="62"/>
      <c r="BW216" s="62"/>
      <c r="BX216" s="62"/>
      <c r="BY216" s="62"/>
      <c r="BZ216" s="62"/>
      <c r="CA216" s="62"/>
      <c r="CB216" s="62"/>
      <c r="CC216" s="62"/>
      <c r="CD216" s="62"/>
      <c r="CE216" s="62"/>
      <c r="CF216" s="62"/>
      <c r="CG216" s="62"/>
    </row>
    <row r="217" spans="2:85">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c r="BH217" s="62"/>
      <c r="BI217" s="62"/>
      <c r="BJ217" s="62"/>
      <c r="BK217" s="62"/>
      <c r="BL217" s="62"/>
      <c r="BM217" s="62"/>
      <c r="BN217" s="62"/>
      <c r="BO217" s="62"/>
      <c r="BP217" s="62"/>
      <c r="BQ217" s="62"/>
      <c r="BR217" s="62"/>
      <c r="BS217" s="62"/>
      <c r="BT217" s="62"/>
      <c r="BU217" s="62"/>
      <c r="BV217" s="62"/>
      <c r="BW217" s="62"/>
      <c r="BX217" s="62"/>
      <c r="BY217" s="62"/>
      <c r="BZ217" s="62"/>
      <c r="CA217" s="62"/>
      <c r="CB217" s="62"/>
      <c r="CC217" s="62"/>
      <c r="CD217" s="62"/>
      <c r="CE217" s="62"/>
      <c r="CF217" s="62"/>
      <c r="CG217" s="62"/>
    </row>
    <row r="218" spans="2:85">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c r="BH218" s="62"/>
      <c r="BI218" s="62"/>
      <c r="BJ218" s="62"/>
      <c r="BK218" s="62"/>
      <c r="BL218" s="62"/>
      <c r="BM218" s="62"/>
      <c r="BN218" s="62"/>
      <c r="BO218" s="62"/>
      <c r="BP218" s="62"/>
      <c r="BQ218" s="62"/>
      <c r="BR218" s="62"/>
      <c r="BS218" s="62"/>
      <c r="BT218" s="62"/>
      <c r="BU218" s="62"/>
      <c r="BV218" s="62"/>
      <c r="BW218" s="62"/>
      <c r="BX218" s="62"/>
      <c r="BY218" s="62"/>
      <c r="BZ218" s="62"/>
      <c r="CA218" s="62"/>
      <c r="CB218" s="62"/>
      <c r="CC218" s="62"/>
      <c r="CD218" s="62"/>
      <c r="CE218" s="62"/>
      <c r="CF218" s="62"/>
      <c r="CG218" s="62"/>
    </row>
    <row r="219" spans="2:85">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c r="BH219" s="62"/>
      <c r="BI219" s="62"/>
      <c r="BJ219" s="62"/>
      <c r="BK219" s="62"/>
      <c r="BL219" s="62"/>
      <c r="BM219" s="62"/>
      <c r="BN219" s="62"/>
      <c r="BO219" s="62"/>
      <c r="BP219" s="62"/>
      <c r="BQ219" s="62"/>
      <c r="BR219" s="62"/>
      <c r="BS219" s="62"/>
      <c r="BT219" s="62"/>
      <c r="BU219" s="62"/>
      <c r="BV219" s="62"/>
      <c r="BW219" s="62"/>
      <c r="BX219" s="62"/>
      <c r="BY219" s="62"/>
      <c r="BZ219" s="62"/>
      <c r="CA219" s="62"/>
      <c r="CB219" s="62"/>
      <c r="CC219" s="62"/>
      <c r="CD219" s="62"/>
      <c r="CE219" s="62"/>
      <c r="CF219" s="62"/>
      <c r="CG219" s="62"/>
    </row>
    <row r="220" spans="2:85">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c r="BH220" s="62"/>
      <c r="BI220" s="62"/>
      <c r="BJ220" s="62"/>
      <c r="BK220" s="62"/>
      <c r="BL220" s="62"/>
      <c r="BM220" s="62"/>
      <c r="BN220" s="62"/>
      <c r="BO220" s="62"/>
      <c r="BP220" s="62"/>
      <c r="BQ220" s="62"/>
      <c r="BR220" s="62"/>
      <c r="BS220" s="62"/>
      <c r="BT220" s="62"/>
      <c r="BU220" s="62"/>
      <c r="BV220" s="62"/>
      <c r="BW220" s="62"/>
      <c r="BX220" s="62"/>
      <c r="BY220" s="62"/>
      <c r="BZ220" s="62"/>
      <c r="CA220" s="62"/>
      <c r="CB220" s="62"/>
      <c r="CC220" s="62"/>
      <c r="CD220" s="62"/>
      <c r="CE220" s="62"/>
      <c r="CF220" s="62"/>
      <c r="CG220" s="62"/>
    </row>
    <row r="221" spans="2:85">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c r="BH221" s="62"/>
      <c r="BI221" s="62"/>
      <c r="BJ221" s="62"/>
      <c r="BK221" s="62"/>
      <c r="BL221" s="62"/>
      <c r="BM221" s="62"/>
      <c r="BN221" s="62"/>
      <c r="BO221" s="62"/>
      <c r="BP221" s="62"/>
      <c r="BQ221" s="62"/>
      <c r="BR221" s="62"/>
      <c r="BS221" s="62"/>
      <c r="BT221" s="62"/>
      <c r="BU221" s="62"/>
      <c r="BV221" s="62"/>
      <c r="BW221" s="62"/>
      <c r="BX221" s="62"/>
      <c r="BY221" s="62"/>
      <c r="BZ221" s="62"/>
      <c r="CA221" s="62"/>
      <c r="CB221" s="62"/>
      <c r="CC221" s="62"/>
      <c r="CD221" s="62"/>
      <c r="CE221" s="62"/>
      <c r="CF221" s="62"/>
      <c r="CG221" s="62"/>
    </row>
    <row r="222" spans="2:85">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c r="BH222" s="62"/>
      <c r="BI222" s="62"/>
      <c r="BJ222" s="62"/>
      <c r="BK222" s="62"/>
      <c r="BL222" s="62"/>
      <c r="BM222" s="62"/>
      <c r="BN222" s="62"/>
      <c r="BO222" s="62"/>
      <c r="BP222" s="62"/>
      <c r="BQ222" s="62"/>
      <c r="BR222" s="62"/>
      <c r="BS222" s="62"/>
      <c r="BT222" s="62"/>
      <c r="BU222" s="62"/>
      <c r="BV222" s="62"/>
      <c r="BW222" s="62"/>
      <c r="BX222" s="62"/>
      <c r="BY222" s="62"/>
      <c r="BZ222" s="62"/>
      <c r="CA222" s="62"/>
      <c r="CB222" s="62"/>
      <c r="CC222" s="62"/>
      <c r="CD222" s="62"/>
      <c r="CE222" s="62"/>
      <c r="CF222" s="62"/>
      <c r="CG222" s="62"/>
    </row>
    <row r="223" spans="2:85">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c r="BJ223" s="62"/>
      <c r="BK223" s="62"/>
      <c r="BL223" s="62"/>
      <c r="BM223" s="62"/>
      <c r="BN223" s="62"/>
      <c r="BO223" s="62"/>
      <c r="BP223" s="62"/>
      <c r="BQ223" s="62"/>
      <c r="BR223" s="62"/>
      <c r="BS223" s="62"/>
      <c r="BT223" s="62"/>
      <c r="BU223" s="62"/>
      <c r="BV223" s="62"/>
      <c r="BW223" s="62"/>
      <c r="BX223" s="62"/>
      <c r="BY223" s="62"/>
      <c r="BZ223" s="62"/>
      <c r="CA223" s="62"/>
      <c r="CB223" s="62"/>
      <c r="CC223" s="62"/>
      <c r="CD223" s="62"/>
      <c r="CE223" s="62"/>
      <c r="CF223" s="62"/>
      <c r="CG223" s="62"/>
    </row>
    <row r="224" spans="2:85">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c r="BJ224" s="62"/>
      <c r="BK224" s="62"/>
      <c r="BL224" s="62"/>
      <c r="BM224" s="62"/>
      <c r="BN224" s="62"/>
      <c r="BO224" s="62"/>
      <c r="BP224" s="62"/>
      <c r="BQ224" s="62"/>
      <c r="BR224" s="62"/>
      <c r="BS224" s="62"/>
      <c r="BT224" s="62"/>
      <c r="BU224" s="62"/>
      <c r="BV224" s="62"/>
      <c r="BW224" s="62"/>
      <c r="BX224" s="62"/>
      <c r="BY224" s="62"/>
      <c r="BZ224" s="62"/>
      <c r="CA224" s="62"/>
      <c r="CB224" s="62"/>
      <c r="CC224" s="62"/>
      <c r="CD224" s="62"/>
      <c r="CE224" s="62"/>
      <c r="CF224" s="62"/>
      <c r="CG224" s="62"/>
    </row>
    <row r="225" spans="2:85">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c r="BH225" s="62"/>
      <c r="BI225" s="62"/>
      <c r="BJ225" s="62"/>
      <c r="BK225" s="62"/>
      <c r="BL225" s="62"/>
      <c r="BM225" s="62"/>
      <c r="BN225" s="62"/>
      <c r="BO225" s="62"/>
      <c r="BP225" s="62"/>
      <c r="BQ225" s="62"/>
      <c r="BR225" s="62"/>
      <c r="BS225" s="62"/>
      <c r="BT225" s="62"/>
      <c r="BU225" s="62"/>
      <c r="BV225" s="62"/>
      <c r="BW225" s="62"/>
      <c r="BX225" s="62"/>
      <c r="BY225" s="62"/>
      <c r="BZ225" s="62"/>
      <c r="CA225" s="62"/>
      <c r="CB225" s="62"/>
      <c r="CC225" s="62"/>
      <c r="CD225" s="62"/>
      <c r="CE225" s="62"/>
      <c r="CF225" s="62"/>
      <c r="CG225" s="62"/>
    </row>
    <row r="226" spans="2:85">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c r="BH226" s="62"/>
      <c r="BI226" s="62"/>
      <c r="BJ226" s="62"/>
      <c r="BK226" s="62"/>
      <c r="BL226" s="62"/>
      <c r="BM226" s="62"/>
      <c r="BN226" s="62"/>
      <c r="BO226" s="62"/>
      <c r="BP226" s="62"/>
      <c r="BQ226" s="62"/>
      <c r="BR226" s="62"/>
      <c r="BS226" s="62"/>
      <c r="BT226" s="62"/>
      <c r="BU226" s="62"/>
      <c r="BV226" s="62"/>
      <c r="BW226" s="62"/>
      <c r="BX226" s="62"/>
      <c r="BY226" s="62"/>
      <c r="BZ226" s="62"/>
      <c r="CA226" s="62"/>
      <c r="CB226" s="62"/>
      <c r="CC226" s="62"/>
      <c r="CD226" s="62"/>
      <c r="CE226" s="62"/>
      <c r="CF226" s="62"/>
      <c r="CG226" s="62"/>
    </row>
    <row r="227" spans="2:85">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c r="BH227" s="62"/>
      <c r="BI227" s="62"/>
      <c r="BJ227" s="62"/>
      <c r="BK227" s="62"/>
      <c r="BL227" s="62"/>
      <c r="BM227" s="62"/>
      <c r="BN227" s="62"/>
      <c r="BO227" s="62"/>
      <c r="BP227" s="62"/>
      <c r="BQ227" s="62"/>
      <c r="BR227" s="62"/>
      <c r="BS227" s="62"/>
      <c r="BT227" s="62"/>
      <c r="BU227" s="62"/>
      <c r="BV227" s="62"/>
      <c r="BW227" s="62"/>
      <c r="BX227" s="62"/>
      <c r="BY227" s="62"/>
      <c r="BZ227" s="62"/>
      <c r="CA227" s="62"/>
      <c r="CB227" s="62"/>
      <c r="CC227" s="62"/>
      <c r="CD227" s="62"/>
      <c r="CE227" s="62"/>
      <c r="CF227" s="62"/>
      <c r="CG227" s="62"/>
    </row>
    <row r="228" spans="2:85">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row>
    <row r="229" spans="2:85">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c r="BJ229" s="62"/>
      <c r="BK229" s="62"/>
      <c r="BL229" s="62"/>
      <c r="BM229" s="62"/>
      <c r="BN229" s="62"/>
      <c r="BO229" s="62"/>
      <c r="BP229" s="62"/>
      <c r="BQ229" s="62"/>
      <c r="BR229" s="62"/>
      <c r="BS229" s="62"/>
      <c r="BT229" s="62"/>
      <c r="BU229" s="62"/>
      <c r="BV229" s="62"/>
      <c r="BW229" s="62"/>
      <c r="BX229" s="62"/>
      <c r="BY229" s="62"/>
      <c r="BZ229" s="62"/>
      <c r="CA229" s="62"/>
      <c r="CB229" s="62"/>
      <c r="CC229" s="62"/>
      <c r="CD229" s="62"/>
      <c r="CE229" s="62"/>
      <c r="CF229" s="62"/>
      <c r="CG229" s="62"/>
    </row>
    <row r="230" spans="2:85">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c r="BH230" s="62"/>
      <c r="BI230" s="62"/>
      <c r="BJ230" s="62"/>
      <c r="BK230" s="62"/>
      <c r="BL230" s="62"/>
      <c r="BM230" s="62"/>
      <c r="BN230" s="62"/>
      <c r="BO230" s="62"/>
      <c r="BP230" s="62"/>
      <c r="BQ230" s="62"/>
      <c r="BR230" s="62"/>
      <c r="BS230" s="62"/>
      <c r="BT230" s="62"/>
      <c r="BU230" s="62"/>
      <c r="BV230" s="62"/>
      <c r="BW230" s="62"/>
      <c r="BX230" s="62"/>
      <c r="BY230" s="62"/>
      <c r="BZ230" s="62"/>
      <c r="CA230" s="62"/>
      <c r="CB230" s="62"/>
      <c r="CC230" s="62"/>
      <c r="CD230" s="62"/>
      <c r="CE230" s="62"/>
      <c r="CF230" s="62"/>
      <c r="CG230" s="62"/>
    </row>
    <row r="231" spans="2:85">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c r="BH231" s="62"/>
      <c r="BI231" s="62"/>
      <c r="BJ231" s="62"/>
      <c r="BK231" s="62"/>
      <c r="BL231" s="62"/>
      <c r="BM231" s="62"/>
      <c r="BN231" s="62"/>
      <c r="BO231" s="62"/>
      <c r="BP231" s="62"/>
      <c r="BQ231" s="62"/>
      <c r="BR231" s="62"/>
      <c r="BS231" s="62"/>
      <c r="BT231" s="62"/>
      <c r="BU231" s="62"/>
      <c r="BV231" s="62"/>
      <c r="BW231" s="62"/>
      <c r="BX231" s="62"/>
      <c r="BY231" s="62"/>
      <c r="BZ231" s="62"/>
      <c r="CA231" s="62"/>
      <c r="CB231" s="62"/>
      <c r="CC231" s="62"/>
      <c r="CD231" s="62"/>
      <c r="CE231" s="62"/>
      <c r="CF231" s="62"/>
      <c r="CG231" s="62"/>
    </row>
    <row r="232" spans="2:85">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c r="BH232" s="62"/>
      <c r="BI232" s="62"/>
      <c r="BJ232" s="62"/>
      <c r="BK232" s="62"/>
      <c r="BL232" s="62"/>
      <c r="BM232" s="62"/>
      <c r="BN232" s="62"/>
      <c r="BO232" s="62"/>
      <c r="BP232" s="62"/>
      <c r="BQ232" s="62"/>
      <c r="BR232" s="62"/>
      <c r="BS232" s="62"/>
      <c r="BT232" s="62"/>
      <c r="BU232" s="62"/>
      <c r="BV232" s="62"/>
      <c r="BW232" s="62"/>
      <c r="BX232" s="62"/>
      <c r="BY232" s="62"/>
      <c r="BZ232" s="62"/>
      <c r="CA232" s="62"/>
      <c r="CB232" s="62"/>
      <c r="CC232" s="62"/>
      <c r="CD232" s="62"/>
      <c r="CE232" s="62"/>
      <c r="CF232" s="62"/>
      <c r="CG232" s="62"/>
    </row>
    <row r="233" spans="2:85">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c r="BH233" s="62"/>
      <c r="BI233" s="62"/>
      <c r="BJ233" s="62"/>
      <c r="BK233" s="62"/>
      <c r="BL233" s="62"/>
      <c r="BM233" s="62"/>
      <c r="BN233" s="62"/>
      <c r="BO233" s="62"/>
      <c r="BP233" s="62"/>
      <c r="BQ233" s="62"/>
      <c r="BR233" s="62"/>
      <c r="BS233" s="62"/>
      <c r="BT233" s="62"/>
      <c r="BU233" s="62"/>
      <c r="BV233" s="62"/>
      <c r="BW233" s="62"/>
      <c r="BX233" s="62"/>
      <c r="BY233" s="62"/>
      <c r="BZ233" s="62"/>
      <c r="CA233" s="62"/>
      <c r="CB233" s="62"/>
      <c r="CC233" s="62"/>
      <c r="CD233" s="62"/>
      <c r="CE233" s="62"/>
      <c r="CF233" s="62"/>
      <c r="CG233" s="62"/>
    </row>
    <row r="234" spans="2:85">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c r="CA234" s="62"/>
      <c r="CB234" s="62"/>
      <c r="CC234" s="62"/>
      <c r="CD234" s="62"/>
      <c r="CE234" s="62"/>
      <c r="CF234" s="62"/>
      <c r="CG234" s="62"/>
    </row>
    <row r="235" spans="2:85">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c r="BJ235" s="62"/>
      <c r="BK235" s="62"/>
      <c r="BL235" s="62"/>
      <c r="BM235" s="62"/>
      <c r="BN235" s="62"/>
      <c r="BO235" s="62"/>
      <c r="BP235" s="62"/>
      <c r="BQ235" s="62"/>
      <c r="BR235" s="62"/>
      <c r="BS235" s="62"/>
      <c r="BT235" s="62"/>
      <c r="BU235" s="62"/>
      <c r="BV235" s="62"/>
      <c r="BW235" s="62"/>
      <c r="BX235" s="62"/>
      <c r="BY235" s="62"/>
      <c r="BZ235" s="62"/>
      <c r="CA235" s="62"/>
      <c r="CB235" s="62"/>
      <c r="CC235" s="62"/>
      <c r="CD235" s="62"/>
      <c r="CE235" s="62"/>
      <c r="CF235" s="62"/>
      <c r="CG235" s="62"/>
    </row>
    <row r="236" spans="2:85">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row>
    <row r="237" spans="2:85">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row>
    <row r="238" spans="2:85">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row>
    <row r="239" spans="2:85">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row>
    <row r="240" spans="2:85">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row>
    <row r="241" spans="2:85">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row>
    <row r="242" spans="2:85">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row>
    <row r="243" spans="2:85">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row>
    <row r="244" spans="2:85">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row>
    <row r="245" spans="2:85">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row>
    <row r="246" spans="2:85">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row>
    <row r="247" spans="2:85">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row>
    <row r="248" spans="2:85">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c r="CA248" s="62"/>
      <c r="CB248" s="62"/>
      <c r="CC248" s="62"/>
      <c r="CD248" s="62"/>
      <c r="CE248" s="62"/>
      <c r="CF248" s="62"/>
      <c r="CG248" s="62"/>
    </row>
    <row r="249" spans="2:85">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c r="CA249" s="62"/>
      <c r="CB249" s="62"/>
      <c r="CC249" s="62"/>
      <c r="CD249" s="62"/>
      <c r="CE249" s="62"/>
      <c r="CF249" s="62"/>
      <c r="CG249" s="62"/>
    </row>
    <row r="250" spans="2:85">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c r="CA250" s="62"/>
      <c r="CB250" s="62"/>
      <c r="CC250" s="62"/>
      <c r="CD250" s="62"/>
      <c r="CE250" s="62"/>
      <c r="CF250" s="62"/>
      <c r="CG250" s="62"/>
    </row>
    <row r="251" spans="2:85">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c r="CA251" s="62"/>
      <c r="CB251" s="62"/>
      <c r="CC251" s="62"/>
      <c r="CD251" s="62"/>
      <c r="CE251" s="62"/>
      <c r="CF251" s="62"/>
      <c r="CG251" s="62"/>
    </row>
    <row r="252" spans="2:85">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c r="CA252" s="62"/>
      <c r="CB252" s="62"/>
      <c r="CC252" s="62"/>
      <c r="CD252" s="62"/>
      <c r="CE252" s="62"/>
      <c r="CF252" s="62"/>
      <c r="CG252" s="62"/>
    </row>
    <row r="253" spans="2:85">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c r="CA253" s="62"/>
      <c r="CB253" s="62"/>
      <c r="CC253" s="62"/>
      <c r="CD253" s="62"/>
      <c r="CE253" s="62"/>
      <c r="CF253" s="62"/>
      <c r="CG253" s="62"/>
    </row>
    <row r="254" spans="2:85">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row>
    <row r="255" spans="2:85">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row>
    <row r="256" spans="2:85">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c r="CC256" s="62"/>
      <c r="CD256" s="62"/>
      <c r="CE256" s="62"/>
      <c r="CF256" s="62"/>
      <c r="CG256" s="62"/>
    </row>
    <row r="257" spans="2:85">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c r="CC257" s="62"/>
      <c r="CD257" s="62"/>
      <c r="CE257" s="62"/>
      <c r="CF257" s="62"/>
      <c r="CG257" s="62"/>
    </row>
    <row r="258" spans="2:85">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c r="CC258" s="62"/>
      <c r="CD258" s="62"/>
      <c r="CE258" s="62"/>
      <c r="CF258" s="62"/>
      <c r="CG258" s="62"/>
    </row>
    <row r="259" spans="2:85">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c r="CA259" s="62"/>
      <c r="CB259" s="62"/>
      <c r="CC259" s="62"/>
      <c r="CD259" s="62"/>
      <c r="CE259" s="62"/>
      <c r="CF259" s="62"/>
      <c r="CG259" s="62"/>
    </row>
    <row r="260" spans="2:85">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row>
    <row r="261" spans="2:85">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c r="CA261" s="62"/>
      <c r="CB261" s="62"/>
      <c r="CC261" s="62"/>
      <c r="CD261" s="62"/>
      <c r="CE261" s="62"/>
      <c r="CF261" s="62"/>
      <c r="CG261" s="62"/>
    </row>
    <row r="262" spans="2:85">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row>
    <row r="263" spans="2:85">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row>
    <row r="264" spans="2:85">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row>
    <row r="265" spans="2:85">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c r="CA265" s="62"/>
      <c r="CB265" s="62"/>
      <c r="CC265" s="62"/>
      <c r="CD265" s="62"/>
      <c r="CE265" s="62"/>
      <c r="CF265" s="62"/>
      <c r="CG265" s="62"/>
    </row>
    <row r="266" spans="2:85">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c r="CA266" s="62"/>
      <c r="CB266" s="62"/>
      <c r="CC266" s="62"/>
      <c r="CD266" s="62"/>
      <c r="CE266" s="62"/>
      <c r="CF266" s="62"/>
      <c r="CG266" s="62"/>
    </row>
    <row r="267" spans="2:85">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c r="CA267" s="62"/>
      <c r="CB267" s="62"/>
      <c r="CC267" s="62"/>
      <c r="CD267" s="62"/>
      <c r="CE267" s="62"/>
      <c r="CF267" s="62"/>
      <c r="CG267" s="62"/>
    </row>
    <row r="268" spans="2:85">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c r="CA268" s="62"/>
      <c r="CB268" s="62"/>
      <c r="CC268" s="62"/>
      <c r="CD268" s="62"/>
      <c r="CE268" s="62"/>
      <c r="CF268" s="62"/>
      <c r="CG268" s="62"/>
    </row>
    <row r="269" spans="2:85">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c r="CA269" s="62"/>
      <c r="CB269" s="62"/>
      <c r="CC269" s="62"/>
      <c r="CD269" s="62"/>
      <c r="CE269" s="62"/>
      <c r="CF269" s="62"/>
      <c r="CG269" s="62"/>
    </row>
    <row r="270" spans="2:85">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c r="CA270" s="62"/>
      <c r="CB270" s="62"/>
      <c r="CC270" s="62"/>
      <c r="CD270" s="62"/>
      <c r="CE270" s="62"/>
      <c r="CF270" s="62"/>
      <c r="CG270" s="62"/>
    </row>
    <row r="271" spans="2:85">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c r="CA271" s="62"/>
      <c r="CB271" s="62"/>
      <c r="CC271" s="62"/>
      <c r="CD271" s="62"/>
      <c r="CE271" s="62"/>
      <c r="CF271" s="62"/>
      <c r="CG271" s="62"/>
    </row>
    <row r="272" spans="2:85">
      <c r="B272" s="62"/>
    </row>
    <row r="273" spans="2:2">
      <c r="B273" s="62"/>
    </row>
  </sheetData>
  <mergeCells count="33">
    <mergeCell ref="BN1:BY1"/>
    <mergeCell ref="N2:Y2"/>
    <mergeCell ref="AA2:AL2"/>
    <mergeCell ref="AN2:AY2"/>
    <mergeCell ref="BA2:BL2"/>
    <mergeCell ref="BN2:BY2"/>
    <mergeCell ref="AN6:AN7"/>
    <mergeCell ref="BA6:BA7"/>
    <mergeCell ref="N1:Y1"/>
    <mergeCell ref="AA1:AL1"/>
    <mergeCell ref="AN1:AY1"/>
    <mergeCell ref="BA1:BL1"/>
    <mergeCell ref="N3:Y3"/>
    <mergeCell ref="AA3:AL3"/>
    <mergeCell ref="AN3:AY3"/>
    <mergeCell ref="BA3:BL3"/>
    <mergeCell ref="AA6:AA7"/>
    <mergeCell ref="BN3:BY3"/>
    <mergeCell ref="BS46:BU46"/>
    <mergeCell ref="BW46:BY46"/>
    <mergeCell ref="A144:A145"/>
    <mergeCell ref="BN6:BN7"/>
    <mergeCell ref="A46:A47"/>
    <mergeCell ref="J46:L46"/>
    <mergeCell ref="N46:N47"/>
    <mergeCell ref="AA46:AA47"/>
    <mergeCell ref="AF46:AH46"/>
    <mergeCell ref="AJ46:AL46"/>
    <mergeCell ref="AN46:AN47"/>
    <mergeCell ref="BB46:BD46"/>
    <mergeCell ref="BF46:BH46"/>
    <mergeCell ref="A6:A7"/>
    <mergeCell ref="N6:N7"/>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B0BD6-E0D1-43D0-9A21-3DCD3350F05B}">
  <sheetPr codeName="Hoja1"/>
  <dimension ref="A1:DF188"/>
  <sheetViews>
    <sheetView showGridLines="0" zoomScale="70" zoomScaleNormal="70" workbookViewId="0">
      <pane xSplit="1" ySplit="5" topLeftCell="B6" activePane="bottomRight" state="frozen"/>
      <selection activeCell="G34" sqref="G34"/>
      <selection pane="topRight" activeCell="G34" sqref="G34"/>
      <selection pane="bottomLeft" activeCell="G34" sqref="G34"/>
      <selection pane="bottomRight"/>
    </sheetView>
  </sheetViews>
  <sheetFormatPr baseColWidth="10" defaultColWidth="11.44140625" defaultRowHeight="13.8"/>
  <cols>
    <col min="1" max="1" width="52.44140625" style="35"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35"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35"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35" customWidth="1"/>
    <col min="42" max="44" width="13.33203125" style="34" customWidth="1"/>
    <col min="45" max="45" width="3.33203125" style="34" customWidth="1"/>
    <col min="46" max="48" width="13.33203125" style="34" customWidth="1"/>
    <col min="49" max="49" width="3.33203125" style="35" customWidth="1"/>
    <col min="50" max="52" width="16.44140625" style="34" customWidth="1"/>
    <col min="53" max="53" width="3.33203125" style="34" customWidth="1"/>
    <col min="54" max="54" width="52.44140625" style="35" customWidth="1"/>
    <col min="55" max="57" width="14.6640625" style="34" customWidth="1"/>
    <col min="58" max="58" width="3.33203125" style="34" customWidth="1"/>
    <col min="59" max="61" width="18.6640625" style="34" customWidth="1"/>
    <col min="62" max="62" width="3.33203125" style="34" customWidth="1"/>
    <col min="63" max="65" width="13.33203125" style="35" customWidth="1"/>
    <col min="66" max="66" width="3.33203125" style="34" customWidth="1"/>
    <col min="67" max="67" width="52.44140625" style="35" customWidth="1"/>
    <col min="68" max="70" width="13.33203125" style="34" customWidth="1"/>
    <col min="71" max="71" width="3.33203125" style="34" customWidth="1"/>
    <col min="72" max="74" width="13.33203125" style="34" customWidth="1"/>
    <col min="75" max="75" width="3.33203125" style="35" customWidth="1"/>
    <col min="76" max="78" width="16" style="34" customWidth="1"/>
    <col min="79" max="80" width="13.33203125" style="34" customWidth="1"/>
    <col min="81" max="81" width="3.6640625" style="34" customWidth="1"/>
    <col min="82" max="84" width="13.33203125" style="34" customWidth="1"/>
    <col min="85" max="85" width="52.44140625" style="35" customWidth="1"/>
    <col min="86" max="88" width="13.33203125" style="34" customWidth="1"/>
    <col min="89" max="89" width="3.6640625" style="34" customWidth="1"/>
    <col min="90" max="92" width="13.33203125" style="34" customWidth="1"/>
    <col min="93" max="93" width="3.6640625" style="34" customWidth="1"/>
    <col min="94" max="96" width="13.33203125" style="34" customWidth="1"/>
    <col min="97" max="97" width="52.44140625" style="35" customWidth="1"/>
    <col min="98" max="100" width="13.33203125" style="34" customWidth="1"/>
    <col min="101" max="101" width="3.6640625" style="34" customWidth="1"/>
    <col min="102" max="104" width="13.33203125" style="34" customWidth="1"/>
    <col min="105" max="105" width="3.6640625" style="34" customWidth="1"/>
    <col min="106" max="108" width="13.33203125" style="34" customWidth="1"/>
    <col min="109" max="109" width="52.44140625" style="35" customWidth="1"/>
    <col min="110" max="112" width="13.33203125" style="34" customWidth="1"/>
    <col min="113" max="113" width="3.6640625" style="34" customWidth="1"/>
    <col min="114" max="116" width="13.33203125" style="34" customWidth="1"/>
    <col min="117" max="117" width="3.6640625" style="34" customWidth="1"/>
    <col min="118" max="120" width="13.33203125" style="34" customWidth="1"/>
    <col min="121" max="16384" width="11.44140625" style="34"/>
  </cols>
  <sheetData>
    <row r="1" spans="1:109" s="37" customFormat="1" ht="32.1" customHeight="1">
      <c r="A1" s="154" t="s">
        <v>5</v>
      </c>
      <c r="B1" s="154"/>
      <c r="C1" s="154"/>
      <c r="D1" s="154"/>
      <c r="E1" s="154"/>
      <c r="F1" s="154"/>
      <c r="G1" s="154"/>
      <c r="H1" s="154"/>
      <c r="I1" s="154"/>
      <c r="J1" s="154"/>
      <c r="K1" s="154"/>
      <c r="L1" s="154"/>
      <c r="M1" s="154"/>
      <c r="N1" s="154" t="s">
        <v>5</v>
      </c>
      <c r="O1" s="154"/>
      <c r="P1" s="154"/>
      <c r="Q1" s="154"/>
      <c r="R1" s="154"/>
      <c r="S1" s="154"/>
      <c r="T1" s="154"/>
      <c r="U1" s="154"/>
      <c r="V1" s="154"/>
      <c r="W1" s="154"/>
      <c r="X1" s="154"/>
      <c r="Y1" s="154"/>
      <c r="Z1" s="154"/>
      <c r="AA1" s="154" t="s">
        <v>5</v>
      </c>
      <c r="AB1" s="154"/>
      <c r="AC1" s="154"/>
      <c r="AD1" s="154"/>
      <c r="AE1" s="154"/>
      <c r="AF1" s="154"/>
      <c r="AG1" s="154"/>
      <c r="AH1" s="154"/>
      <c r="AI1" s="154"/>
      <c r="AJ1" s="154"/>
      <c r="AK1" s="154"/>
      <c r="AL1" s="154"/>
      <c r="AM1" s="154"/>
      <c r="AN1" s="154"/>
      <c r="AO1" s="154" t="s">
        <v>5</v>
      </c>
      <c r="AP1" s="154"/>
      <c r="AQ1" s="154"/>
      <c r="AR1" s="154"/>
      <c r="AS1" s="154"/>
      <c r="AT1" s="154"/>
      <c r="AU1" s="154"/>
      <c r="AV1" s="154"/>
      <c r="AW1" s="154"/>
      <c r="AX1" s="154"/>
      <c r="AY1" s="154"/>
      <c r="AZ1" s="154"/>
      <c r="BA1" s="154"/>
      <c r="BB1" s="154" t="s">
        <v>5</v>
      </c>
      <c r="BC1" s="154"/>
      <c r="BD1" s="154"/>
      <c r="BE1" s="154"/>
      <c r="BF1" s="154"/>
      <c r="BG1" s="154"/>
      <c r="BH1" s="154"/>
      <c r="BI1" s="154"/>
      <c r="BJ1" s="154"/>
      <c r="BK1" s="154"/>
      <c r="BL1" s="154"/>
      <c r="BM1" s="154"/>
      <c r="BN1" s="154"/>
      <c r="BO1" s="154" t="s">
        <v>5</v>
      </c>
      <c r="BP1" s="154"/>
      <c r="BQ1" s="154"/>
      <c r="BR1" s="154"/>
      <c r="BS1" s="154"/>
      <c r="BT1" s="154"/>
      <c r="BU1" s="154"/>
      <c r="BV1" s="154"/>
      <c r="BW1" s="154"/>
      <c r="BX1" s="154"/>
      <c r="BY1" s="154"/>
      <c r="BZ1" s="154"/>
    </row>
    <row r="2" spans="1:109" ht="18" customHeight="1">
      <c r="A2" s="155" t="s">
        <v>136</v>
      </c>
      <c r="B2" s="156"/>
      <c r="C2" s="156"/>
      <c r="D2" s="156"/>
      <c r="E2" s="156"/>
      <c r="F2" s="156"/>
      <c r="G2" s="156"/>
      <c r="H2" s="157"/>
      <c r="I2" s="156"/>
      <c r="J2" s="156"/>
      <c r="K2" s="156"/>
      <c r="L2" s="156"/>
      <c r="M2" s="156"/>
      <c r="N2" s="155" t="s">
        <v>136</v>
      </c>
      <c r="O2" s="156"/>
      <c r="P2" s="156"/>
      <c r="Q2" s="156"/>
      <c r="R2" s="156"/>
      <c r="S2" s="156"/>
      <c r="T2" s="156"/>
      <c r="U2" s="156"/>
      <c r="V2" s="156"/>
      <c r="W2" s="156"/>
      <c r="X2" s="156"/>
      <c r="Y2" s="156"/>
      <c r="Z2" s="156"/>
      <c r="AA2" s="155" t="s">
        <v>136</v>
      </c>
      <c r="AB2" s="156"/>
      <c r="AC2" s="156"/>
      <c r="AD2" s="156"/>
      <c r="AE2" s="156"/>
      <c r="AF2" s="156"/>
      <c r="AG2" s="156"/>
      <c r="AH2" s="156"/>
      <c r="AI2" s="156"/>
      <c r="AJ2" s="156"/>
      <c r="AK2" s="156"/>
      <c r="AL2" s="156"/>
      <c r="AM2" s="156"/>
      <c r="AN2" s="156"/>
      <c r="AO2" s="155" t="s">
        <v>136</v>
      </c>
      <c r="AP2" s="156"/>
      <c r="AQ2" s="156"/>
      <c r="AR2" s="156"/>
      <c r="AS2" s="156"/>
      <c r="AT2" s="156"/>
      <c r="AU2" s="156"/>
      <c r="AV2" s="156"/>
      <c r="AW2" s="155"/>
      <c r="AX2" s="156"/>
      <c r="AY2" s="156"/>
      <c r="AZ2" s="156"/>
      <c r="BA2" s="156"/>
      <c r="BB2" s="155" t="s">
        <v>136</v>
      </c>
      <c r="BC2" s="156"/>
      <c r="BD2" s="156"/>
      <c r="BE2" s="156"/>
      <c r="BF2" s="156"/>
      <c r="BG2" s="156"/>
      <c r="BH2" s="156"/>
      <c r="BI2" s="156"/>
      <c r="BJ2" s="156"/>
      <c r="BK2" s="155"/>
      <c r="BL2" s="155"/>
      <c r="BM2" s="155"/>
      <c r="BN2" s="156"/>
      <c r="BO2" s="155" t="s">
        <v>136</v>
      </c>
      <c r="BP2" s="156"/>
      <c r="BQ2" s="156"/>
      <c r="BR2" s="156"/>
      <c r="BS2" s="156"/>
      <c r="BT2" s="156"/>
      <c r="BU2" s="156"/>
      <c r="BV2" s="156"/>
      <c r="BW2" s="155"/>
      <c r="BX2" s="156"/>
      <c r="BY2" s="156"/>
      <c r="BZ2" s="156"/>
      <c r="CG2" s="34"/>
      <c r="CS2" s="34"/>
      <c r="DE2" s="34"/>
    </row>
    <row r="3" spans="1:109" s="41" customFormat="1" ht="18.75" customHeight="1">
      <c r="A3" s="158" t="s">
        <v>42</v>
      </c>
      <c r="B3" s="159"/>
      <c r="C3" s="160"/>
      <c r="D3" s="159"/>
      <c r="E3" s="159"/>
      <c r="F3" s="159"/>
      <c r="G3" s="159"/>
      <c r="H3" s="160"/>
      <c r="I3" s="159"/>
      <c r="J3" s="159"/>
      <c r="K3" s="159"/>
      <c r="L3" s="159"/>
      <c r="M3" s="159"/>
      <c r="N3" s="158" t="s">
        <v>42</v>
      </c>
      <c r="O3" s="159"/>
      <c r="P3" s="159"/>
      <c r="Q3" s="159"/>
      <c r="R3" s="159"/>
      <c r="S3" s="159"/>
      <c r="T3" s="159"/>
      <c r="U3" s="159"/>
      <c r="V3" s="159"/>
      <c r="W3" s="159"/>
      <c r="X3" s="159"/>
      <c r="Y3" s="159"/>
      <c r="Z3" s="159"/>
      <c r="AA3" s="158" t="s">
        <v>42</v>
      </c>
      <c r="AB3" s="159"/>
      <c r="AC3" s="159"/>
      <c r="AD3" s="159"/>
      <c r="AE3" s="159"/>
      <c r="AF3" s="159"/>
      <c r="AG3" s="159"/>
      <c r="AH3" s="159"/>
      <c r="AI3" s="159"/>
      <c r="AJ3" s="159"/>
      <c r="AK3" s="159"/>
      <c r="AL3" s="159"/>
      <c r="AM3" s="159"/>
      <c r="AN3" s="159"/>
      <c r="AO3" s="158" t="s">
        <v>42</v>
      </c>
      <c r="AP3" s="159"/>
      <c r="AQ3" s="159"/>
      <c r="AR3" s="159"/>
      <c r="AS3" s="159"/>
      <c r="AT3" s="159"/>
      <c r="AU3" s="159"/>
      <c r="AV3" s="159"/>
      <c r="AW3" s="158"/>
      <c r="AX3" s="159"/>
      <c r="AY3" s="159"/>
      <c r="AZ3" s="159"/>
      <c r="BA3" s="159"/>
      <c r="BB3" s="158" t="s">
        <v>42</v>
      </c>
      <c r="BC3" s="159"/>
      <c r="BD3" s="159"/>
      <c r="BE3" s="159"/>
      <c r="BF3" s="159"/>
      <c r="BG3" s="159"/>
      <c r="BH3" s="159"/>
      <c r="BI3" s="159"/>
      <c r="BJ3" s="159"/>
      <c r="BK3" s="158"/>
      <c r="BL3" s="158"/>
      <c r="BM3" s="158"/>
      <c r="BN3" s="159"/>
      <c r="BO3" s="158" t="s">
        <v>42</v>
      </c>
      <c r="BP3" s="159"/>
      <c r="BQ3" s="159"/>
      <c r="BR3" s="159"/>
      <c r="BS3" s="159"/>
      <c r="BT3" s="159"/>
      <c r="BU3" s="159"/>
      <c r="BV3" s="159"/>
      <c r="BW3" s="158"/>
      <c r="BX3" s="159"/>
      <c r="BY3" s="159"/>
      <c r="BZ3" s="159"/>
    </row>
    <row r="4" spans="1:109" s="44" customFormat="1" ht="5.25" customHeight="1"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row>
    <row r="5" spans="1:109" ht="13.5" customHeight="1" thickTop="1">
      <c r="A5" s="665" t="s">
        <v>138</v>
      </c>
      <c r="B5" s="161" t="s">
        <v>44</v>
      </c>
      <c r="C5" s="162"/>
      <c r="D5" s="162"/>
      <c r="E5" s="163"/>
      <c r="F5" s="164" t="s">
        <v>45</v>
      </c>
      <c r="G5" s="162"/>
      <c r="H5" s="162"/>
      <c r="I5" s="163"/>
      <c r="J5" s="164" t="s">
        <v>46</v>
      </c>
      <c r="K5" s="162"/>
      <c r="L5" s="162"/>
      <c r="M5" s="163"/>
      <c r="N5" s="665" t="s">
        <v>138</v>
      </c>
      <c r="O5" s="164" t="s">
        <v>47</v>
      </c>
      <c r="P5" s="162"/>
      <c r="Q5" s="162"/>
      <c r="R5" s="163"/>
      <c r="S5" s="164" t="s">
        <v>48</v>
      </c>
      <c r="T5" s="162"/>
      <c r="U5" s="162"/>
      <c r="V5" s="163"/>
      <c r="W5" s="164" t="s">
        <v>49</v>
      </c>
      <c r="X5" s="162"/>
      <c r="Y5" s="162"/>
      <c r="Z5" s="163"/>
      <c r="AA5" s="665" t="s">
        <v>138</v>
      </c>
      <c r="AB5" s="163"/>
      <c r="AC5" s="164" t="s">
        <v>50</v>
      </c>
      <c r="AD5" s="162"/>
      <c r="AE5" s="162"/>
      <c r="AF5" s="163"/>
      <c r="AG5" s="164" t="s">
        <v>51</v>
      </c>
      <c r="AH5" s="162"/>
      <c r="AI5" s="162"/>
      <c r="AJ5" s="163"/>
      <c r="AK5" s="164" t="s">
        <v>52</v>
      </c>
      <c r="AL5" s="162"/>
      <c r="AM5" s="162"/>
      <c r="AN5" s="163"/>
      <c r="AO5" s="665" t="s">
        <v>138</v>
      </c>
      <c r="AP5" s="666" t="s">
        <v>53</v>
      </c>
      <c r="AQ5" s="667"/>
      <c r="AR5" s="667"/>
      <c r="AS5" s="162"/>
      <c r="AT5" s="162" t="s">
        <v>54</v>
      </c>
      <c r="AU5" s="162"/>
      <c r="AV5" s="162"/>
      <c r="AW5" s="162"/>
      <c r="AX5" s="164" t="s">
        <v>139</v>
      </c>
      <c r="AY5" s="162"/>
      <c r="AZ5" s="162"/>
      <c r="BA5" s="163"/>
      <c r="BB5" s="665" t="s">
        <v>138</v>
      </c>
      <c r="BC5" s="164" t="s">
        <v>140</v>
      </c>
      <c r="BD5" s="162"/>
      <c r="BE5" s="162"/>
      <c r="BF5" s="163"/>
      <c r="BG5" s="164" t="s">
        <v>57</v>
      </c>
      <c r="BH5" s="162"/>
      <c r="BI5" s="162"/>
      <c r="BJ5" s="163"/>
      <c r="BK5" s="162" t="s">
        <v>141</v>
      </c>
      <c r="BL5" s="162"/>
      <c r="BM5" s="162"/>
      <c r="BN5" s="163"/>
      <c r="BO5" s="665" t="s">
        <v>138</v>
      </c>
      <c r="BP5" s="164" t="s">
        <v>59</v>
      </c>
      <c r="BQ5" s="162"/>
      <c r="BR5" s="162"/>
      <c r="BS5" s="163"/>
      <c r="BT5" s="161" t="s">
        <v>60</v>
      </c>
      <c r="BU5" s="162"/>
      <c r="BV5" s="162"/>
      <c r="BW5" s="162"/>
      <c r="BX5" s="162" t="s">
        <v>61</v>
      </c>
      <c r="BY5" s="162"/>
      <c r="BZ5" s="162"/>
      <c r="CG5" s="34"/>
      <c r="CS5" s="34"/>
      <c r="DE5" s="34"/>
    </row>
    <row r="6" spans="1:109" ht="13.5" customHeight="1">
      <c r="A6" s="662"/>
      <c r="B6" s="165" t="s">
        <v>62</v>
      </c>
      <c r="C6" s="165" t="s">
        <v>63</v>
      </c>
      <c r="D6" s="165" t="s">
        <v>64</v>
      </c>
      <c r="E6" s="166"/>
      <c r="F6" s="165" t="s">
        <v>62</v>
      </c>
      <c r="G6" s="165" t="s">
        <v>63</v>
      </c>
      <c r="H6" s="165" t="s">
        <v>64</v>
      </c>
      <c r="I6" s="166"/>
      <c r="J6" s="165" t="s">
        <v>62</v>
      </c>
      <c r="K6" s="165" t="s">
        <v>63</v>
      </c>
      <c r="L6" s="165" t="s">
        <v>64</v>
      </c>
      <c r="M6" s="166"/>
      <c r="N6" s="662"/>
      <c r="O6" s="165" t="s">
        <v>62</v>
      </c>
      <c r="P6" s="165" t="s">
        <v>63</v>
      </c>
      <c r="Q6" s="165" t="s">
        <v>64</v>
      </c>
      <c r="R6" s="166"/>
      <c r="S6" s="165" t="s">
        <v>62</v>
      </c>
      <c r="T6" s="165" t="s">
        <v>63</v>
      </c>
      <c r="U6" s="165" t="s">
        <v>64</v>
      </c>
      <c r="V6" s="166"/>
      <c r="W6" s="165" t="s">
        <v>62</v>
      </c>
      <c r="X6" s="165" t="s">
        <v>63</v>
      </c>
      <c r="Y6" s="165" t="s">
        <v>64</v>
      </c>
      <c r="Z6" s="166"/>
      <c r="AA6" s="662"/>
      <c r="AB6" s="166"/>
      <c r="AC6" s="165" t="s">
        <v>62</v>
      </c>
      <c r="AD6" s="165" t="s">
        <v>63</v>
      </c>
      <c r="AE6" s="165" t="s">
        <v>64</v>
      </c>
      <c r="AF6" s="166"/>
      <c r="AG6" s="165" t="s">
        <v>62</v>
      </c>
      <c r="AH6" s="165" t="s">
        <v>63</v>
      </c>
      <c r="AI6" s="165" t="s">
        <v>64</v>
      </c>
      <c r="AJ6" s="166"/>
      <c r="AK6" s="165" t="s">
        <v>62</v>
      </c>
      <c r="AL6" s="165" t="s">
        <v>63</v>
      </c>
      <c r="AM6" s="165" t="s">
        <v>64</v>
      </c>
      <c r="AN6" s="166"/>
      <c r="AO6" s="662"/>
      <c r="AP6" s="165" t="s">
        <v>62</v>
      </c>
      <c r="AQ6" s="165" t="s">
        <v>63</v>
      </c>
      <c r="AR6" s="165" t="s">
        <v>64</v>
      </c>
      <c r="AS6" s="165"/>
      <c r="AT6" s="165" t="s">
        <v>62</v>
      </c>
      <c r="AU6" s="165" t="s">
        <v>63</v>
      </c>
      <c r="AV6" s="165" t="s">
        <v>64</v>
      </c>
      <c r="AW6" s="165"/>
      <c r="AX6" s="165" t="s">
        <v>62</v>
      </c>
      <c r="AY6" s="165" t="s">
        <v>63</v>
      </c>
      <c r="AZ6" s="165" t="s">
        <v>64</v>
      </c>
      <c r="BA6" s="166"/>
      <c r="BB6" s="662"/>
      <c r="BC6" s="165" t="s">
        <v>62</v>
      </c>
      <c r="BD6" s="165" t="s">
        <v>63</v>
      </c>
      <c r="BE6" s="165" t="s">
        <v>64</v>
      </c>
      <c r="BF6" s="166"/>
      <c r="BG6" s="165" t="s">
        <v>62</v>
      </c>
      <c r="BH6" s="165" t="s">
        <v>63</v>
      </c>
      <c r="BI6" s="165" t="s">
        <v>64</v>
      </c>
      <c r="BJ6" s="166"/>
      <c r="BK6" s="165" t="s">
        <v>62</v>
      </c>
      <c r="BL6" s="165" t="s">
        <v>63</v>
      </c>
      <c r="BM6" s="165" t="s">
        <v>64</v>
      </c>
      <c r="BN6" s="166"/>
      <c r="BO6" s="662"/>
      <c r="BP6" s="165" t="s">
        <v>62</v>
      </c>
      <c r="BQ6" s="165" t="s">
        <v>63</v>
      </c>
      <c r="BR6" s="165" t="s">
        <v>64</v>
      </c>
      <c r="BS6" s="166"/>
      <c r="BT6" s="165" t="s">
        <v>62</v>
      </c>
      <c r="BU6" s="165" t="s">
        <v>63</v>
      </c>
      <c r="BV6" s="165" t="s">
        <v>64</v>
      </c>
      <c r="BW6" s="165"/>
      <c r="BX6" s="165" t="s">
        <v>62</v>
      </c>
      <c r="BY6" s="165" t="s">
        <v>63</v>
      </c>
      <c r="BZ6" s="165" t="s">
        <v>64</v>
      </c>
      <c r="CG6" s="34"/>
      <c r="CS6" s="34"/>
      <c r="DE6" s="34"/>
    </row>
    <row r="7" spans="1:109" s="59" customFormat="1" ht="4.2" customHeight="1">
      <c r="A7" s="90"/>
      <c r="B7" s="167"/>
      <c r="C7" s="167"/>
      <c r="D7" s="167"/>
      <c r="E7" s="167"/>
      <c r="F7" s="167"/>
      <c r="G7" s="167"/>
      <c r="H7" s="167"/>
      <c r="I7" s="167"/>
      <c r="J7" s="167"/>
      <c r="K7" s="167"/>
      <c r="L7" s="167"/>
      <c r="M7" s="167"/>
      <c r="N7" s="90"/>
      <c r="O7" s="167"/>
      <c r="P7" s="167"/>
      <c r="Q7" s="167"/>
      <c r="R7" s="167"/>
      <c r="S7" s="167"/>
      <c r="T7" s="167"/>
      <c r="U7" s="167"/>
      <c r="V7" s="167"/>
      <c r="W7" s="167"/>
      <c r="X7" s="167"/>
      <c r="Y7" s="167"/>
      <c r="Z7" s="167"/>
      <c r="AA7" s="90"/>
      <c r="AB7" s="167"/>
      <c r="AC7" s="167"/>
      <c r="AD7" s="167"/>
      <c r="AE7" s="167"/>
      <c r="AF7" s="167"/>
      <c r="AG7" s="167"/>
      <c r="AH7" s="167"/>
      <c r="AI7" s="167"/>
      <c r="AJ7" s="167"/>
      <c r="AK7" s="167"/>
      <c r="AL7" s="167"/>
      <c r="AM7" s="167"/>
      <c r="AN7" s="167"/>
      <c r="AO7" s="90"/>
      <c r="AP7" s="167"/>
      <c r="AQ7" s="167"/>
      <c r="AR7" s="167"/>
      <c r="AS7" s="167"/>
      <c r="AT7" s="167"/>
      <c r="AU7" s="167"/>
      <c r="AV7" s="167"/>
      <c r="AW7" s="90"/>
      <c r="AX7" s="167"/>
      <c r="AY7" s="167"/>
      <c r="AZ7" s="167"/>
      <c r="BA7" s="167"/>
      <c r="BB7" s="90"/>
      <c r="BC7" s="167"/>
      <c r="BD7" s="167"/>
      <c r="BE7" s="167"/>
      <c r="BF7" s="167"/>
      <c r="BG7" s="167"/>
      <c r="BH7" s="167"/>
      <c r="BI7" s="167"/>
      <c r="BJ7" s="167"/>
      <c r="BK7" s="167"/>
      <c r="BL7" s="167"/>
      <c r="BM7" s="167"/>
      <c r="BN7" s="167"/>
      <c r="BO7" s="90"/>
      <c r="BP7" s="167"/>
      <c r="BQ7" s="167"/>
      <c r="BR7" s="167"/>
      <c r="BS7" s="167"/>
      <c r="BT7" s="167"/>
      <c r="BU7" s="167"/>
      <c r="BV7" s="167"/>
      <c r="BW7" s="167"/>
      <c r="BX7" s="167"/>
      <c r="BY7" s="167"/>
      <c r="BZ7" s="167"/>
    </row>
    <row r="8" spans="1:109" ht="13.2" customHeight="1">
      <c r="A8" s="66" t="s">
        <v>142</v>
      </c>
      <c r="B8" s="67">
        <v>49150.718999999997</v>
      </c>
      <c r="C8" s="67">
        <v>40469.178999999996</v>
      </c>
      <c r="D8" s="67">
        <v>89619.898000000001</v>
      </c>
      <c r="E8" s="67"/>
      <c r="F8" s="67">
        <v>359942.43200000003</v>
      </c>
      <c r="G8" s="67">
        <v>6532.4080000000004</v>
      </c>
      <c r="H8" s="67">
        <v>366474.84100000001</v>
      </c>
      <c r="I8" s="67"/>
      <c r="J8" s="67">
        <v>64261.349000000002</v>
      </c>
      <c r="K8" s="67">
        <v>59866.519</v>
      </c>
      <c r="L8" s="67">
        <v>124127.868</v>
      </c>
      <c r="M8" s="67"/>
      <c r="N8" s="66" t="s">
        <v>142</v>
      </c>
      <c r="O8" s="67">
        <v>166292.234</v>
      </c>
      <c r="P8" s="67">
        <v>1164.846</v>
      </c>
      <c r="Q8" s="67">
        <v>167457.08100000001</v>
      </c>
      <c r="R8" s="67"/>
      <c r="S8" s="67">
        <v>41184.480000000003</v>
      </c>
      <c r="T8" s="67">
        <v>27568.552</v>
      </c>
      <c r="U8" s="67">
        <v>68753.032000000007</v>
      </c>
      <c r="V8" s="67"/>
      <c r="W8" s="67">
        <v>613016.01599999995</v>
      </c>
      <c r="X8" s="67">
        <v>136114.02600000001</v>
      </c>
      <c r="Y8" s="67">
        <v>749130.04299999995</v>
      </c>
      <c r="Z8" s="67"/>
      <c r="AA8" s="66" t="s">
        <v>142</v>
      </c>
      <c r="AB8" s="67"/>
      <c r="AC8" s="67">
        <v>369924.18800000002</v>
      </c>
      <c r="AD8" s="67">
        <v>386632.92599999998</v>
      </c>
      <c r="AE8" s="67">
        <v>756557.11499999999</v>
      </c>
      <c r="AF8" s="67"/>
      <c r="AG8" s="67">
        <v>822506.34699999995</v>
      </c>
      <c r="AH8" s="67">
        <v>50320.616000000002</v>
      </c>
      <c r="AI8" s="67">
        <v>872826.96299999999</v>
      </c>
      <c r="AJ8" s="67"/>
      <c r="AK8" s="67">
        <v>16785.847999999998</v>
      </c>
      <c r="AL8" s="67">
        <v>19937.156000000003</v>
      </c>
      <c r="AM8" s="67">
        <v>36723.004000000001</v>
      </c>
      <c r="AN8" s="67"/>
      <c r="AO8" s="66" t="s">
        <v>142</v>
      </c>
      <c r="AP8" s="67">
        <v>945179.348</v>
      </c>
      <c r="AQ8" s="67">
        <v>718029.47499999998</v>
      </c>
      <c r="AR8" s="67">
        <v>1663208.8230000001</v>
      </c>
      <c r="AS8" s="67"/>
      <c r="AT8" s="67">
        <v>336932.533</v>
      </c>
      <c r="AU8" s="67">
        <v>3837.3440000000001</v>
      </c>
      <c r="AV8" s="67">
        <v>340769.87699999998</v>
      </c>
      <c r="AW8" s="66"/>
      <c r="AX8" s="67">
        <v>1873395.65</v>
      </c>
      <c r="AY8" s="67">
        <v>980259.21400000004</v>
      </c>
      <c r="AZ8" s="67">
        <v>2853654.8650000002</v>
      </c>
      <c r="BA8" s="67"/>
      <c r="BB8" s="66" t="s">
        <v>142</v>
      </c>
      <c r="BC8" s="67">
        <v>252437.06599999999</v>
      </c>
      <c r="BD8" s="67">
        <v>109961.63099999999</v>
      </c>
      <c r="BE8" s="67">
        <v>362398.69699999999</v>
      </c>
      <c r="BF8" s="67"/>
      <c r="BG8" s="67">
        <v>8507.5830000000005</v>
      </c>
      <c r="BH8" s="67">
        <v>51783.171000000002</v>
      </c>
      <c r="BI8" s="67">
        <v>60290.754000000001</v>
      </c>
      <c r="BJ8" s="67"/>
      <c r="BK8" s="67">
        <v>1364510.2050000001</v>
      </c>
      <c r="BL8" s="67">
        <v>2084973.601</v>
      </c>
      <c r="BM8" s="67">
        <v>3449483.807</v>
      </c>
      <c r="BN8" s="67"/>
      <c r="BO8" s="66" t="s">
        <v>142</v>
      </c>
      <c r="BP8" s="67">
        <v>77353.114000000001</v>
      </c>
      <c r="BQ8" s="67">
        <v>18394.330000000002</v>
      </c>
      <c r="BR8" s="67">
        <v>95747.444000000003</v>
      </c>
      <c r="BS8" s="67"/>
      <c r="BT8" s="67">
        <v>248090.076</v>
      </c>
      <c r="BU8" s="67">
        <v>14698.945</v>
      </c>
      <c r="BV8" s="67">
        <v>262789.02100000001</v>
      </c>
      <c r="BW8" s="67"/>
      <c r="BX8" s="67">
        <v>7609469.1879999992</v>
      </c>
      <c r="BY8" s="67">
        <v>4710543.9390000002</v>
      </c>
      <c r="BZ8" s="67">
        <v>12320013.133000001</v>
      </c>
      <c r="CG8" s="34"/>
      <c r="CS8" s="34"/>
      <c r="DE8" s="34"/>
    </row>
    <row r="9" spans="1:109" ht="13.2" customHeight="1">
      <c r="A9" s="66" t="s">
        <v>143</v>
      </c>
      <c r="B9" s="67">
        <v>0</v>
      </c>
      <c r="C9" s="67">
        <v>0</v>
      </c>
      <c r="D9" s="67">
        <v>0</v>
      </c>
      <c r="E9" s="67"/>
      <c r="F9" s="67">
        <v>0</v>
      </c>
      <c r="G9" s="67">
        <v>0</v>
      </c>
      <c r="H9" s="67">
        <v>0</v>
      </c>
      <c r="I9" s="67"/>
      <c r="J9" s="67">
        <v>1642.9680000000001</v>
      </c>
      <c r="K9" s="67">
        <v>54409.092000000004</v>
      </c>
      <c r="L9" s="67">
        <v>56052.061000000002</v>
      </c>
      <c r="M9" s="67"/>
      <c r="N9" s="66" t="s">
        <v>143</v>
      </c>
      <c r="O9" s="67">
        <v>0</v>
      </c>
      <c r="P9" s="67">
        <v>0</v>
      </c>
      <c r="Q9" s="67">
        <v>0</v>
      </c>
      <c r="R9" s="67"/>
      <c r="S9" s="67">
        <v>0</v>
      </c>
      <c r="T9" s="67">
        <v>0</v>
      </c>
      <c r="U9" s="67">
        <v>0</v>
      </c>
      <c r="V9" s="67"/>
      <c r="W9" s="67">
        <v>0</v>
      </c>
      <c r="X9" s="67">
        <v>0</v>
      </c>
      <c r="Y9" s="67">
        <v>0</v>
      </c>
      <c r="Z9" s="67"/>
      <c r="AA9" s="66" t="s">
        <v>143</v>
      </c>
      <c r="AB9" s="67"/>
      <c r="AC9" s="67">
        <v>0</v>
      </c>
      <c r="AD9" s="67">
        <v>0</v>
      </c>
      <c r="AE9" s="67">
        <v>0</v>
      </c>
      <c r="AF9" s="67"/>
      <c r="AG9" s="67">
        <v>0</v>
      </c>
      <c r="AH9" s="67">
        <v>0</v>
      </c>
      <c r="AI9" s="67">
        <v>0</v>
      </c>
      <c r="AJ9" s="67"/>
      <c r="AK9" s="67">
        <v>0</v>
      </c>
      <c r="AL9" s="67">
        <v>0</v>
      </c>
      <c r="AM9" s="67">
        <v>0</v>
      </c>
      <c r="AN9" s="67"/>
      <c r="AO9" s="66" t="s">
        <v>143</v>
      </c>
      <c r="AP9" s="67">
        <v>0</v>
      </c>
      <c r="AQ9" s="67">
        <v>2303.835</v>
      </c>
      <c r="AR9" s="67">
        <v>2303.835</v>
      </c>
      <c r="AS9" s="67"/>
      <c r="AT9" s="67">
        <v>0</v>
      </c>
      <c r="AU9" s="67">
        <v>0</v>
      </c>
      <c r="AV9" s="67">
        <v>0</v>
      </c>
      <c r="AW9" s="66"/>
      <c r="AX9" s="67">
        <v>0</v>
      </c>
      <c r="AY9" s="67">
        <v>10471.984</v>
      </c>
      <c r="AZ9" s="67">
        <v>10471.984</v>
      </c>
      <c r="BA9" s="67"/>
      <c r="BB9" s="66" t="s">
        <v>143</v>
      </c>
      <c r="BC9" s="67">
        <v>0</v>
      </c>
      <c r="BD9" s="67">
        <v>0</v>
      </c>
      <c r="BE9" s="67">
        <v>0</v>
      </c>
      <c r="BF9" s="67"/>
      <c r="BG9" s="67">
        <v>0</v>
      </c>
      <c r="BH9" s="67">
        <v>0</v>
      </c>
      <c r="BI9" s="67">
        <v>0</v>
      </c>
      <c r="BJ9" s="67"/>
      <c r="BK9" s="67">
        <v>11239.578</v>
      </c>
      <c r="BL9" s="67">
        <v>8923.8430000000008</v>
      </c>
      <c r="BM9" s="67">
        <v>20163.420999999998</v>
      </c>
      <c r="BN9" s="67"/>
      <c r="BO9" s="66" t="s">
        <v>143</v>
      </c>
      <c r="BP9" s="67">
        <v>0</v>
      </c>
      <c r="BQ9" s="67">
        <v>0</v>
      </c>
      <c r="BR9" s="67">
        <v>0</v>
      </c>
      <c r="BS9" s="67"/>
      <c r="BT9" s="67">
        <v>0</v>
      </c>
      <c r="BU9" s="67">
        <v>0</v>
      </c>
      <c r="BV9" s="67">
        <v>0</v>
      </c>
      <c r="BW9" s="67"/>
      <c r="BX9" s="67">
        <v>12882.546</v>
      </c>
      <c r="BY9" s="67">
        <v>76108.754000000015</v>
      </c>
      <c r="BZ9" s="67">
        <v>88991.301000000007</v>
      </c>
      <c r="CG9" s="34"/>
      <c r="CS9" s="34"/>
      <c r="DE9" s="34"/>
    </row>
    <row r="10" spans="1:109" ht="13.2" customHeight="1">
      <c r="A10" s="66" t="s">
        <v>144</v>
      </c>
      <c r="B10" s="67">
        <v>-2979.0410000000002</v>
      </c>
      <c r="C10" s="67">
        <v>-7487.5330000000004</v>
      </c>
      <c r="D10" s="67">
        <v>-10466.574000000001</v>
      </c>
      <c r="E10" s="67"/>
      <c r="F10" s="67">
        <v>18515.643</v>
      </c>
      <c r="G10" s="67">
        <v>-42.701000000000001</v>
      </c>
      <c r="H10" s="67">
        <v>18472.942000000003</v>
      </c>
      <c r="I10" s="67"/>
      <c r="J10" s="67">
        <v>7799.8</v>
      </c>
      <c r="K10" s="67">
        <v>1038.297</v>
      </c>
      <c r="L10" s="67">
        <v>8838.098</v>
      </c>
      <c r="M10" s="67"/>
      <c r="N10" s="66" t="s">
        <v>144</v>
      </c>
      <c r="O10" s="67">
        <v>-35804.626000000004</v>
      </c>
      <c r="P10" s="67">
        <v>-2733.605</v>
      </c>
      <c r="Q10" s="67">
        <v>-38538.231</v>
      </c>
      <c r="R10" s="67"/>
      <c r="S10" s="67">
        <v>-1808.7450000000001</v>
      </c>
      <c r="T10" s="67">
        <v>629.47900000000004</v>
      </c>
      <c r="U10" s="67">
        <v>-1179.2660000000001</v>
      </c>
      <c r="V10" s="67"/>
      <c r="W10" s="67">
        <v>-276992.60399999999</v>
      </c>
      <c r="X10" s="67">
        <v>10756.462</v>
      </c>
      <c r="Y10" s="67">
        <v>-266236.14199999999</v>
      </c>
      <c r="Z10" s="67"/>
      <c r="AA10" s="66" t="s">
        <v>144</v>
      </c>
      <c r="AB10" s="67"/>
      <c r="AC10" s="67">
        <v>24222.496999999999</v>
      </c>
      <c r="AD10" s="67">
        <v>7913.5990000000002</v>
      </c>
      <c r="AE10" s="67">
        <v>32136.097000000002</v>
      </c>
      <c r="AF10" s="67"/>
      <c r="AG10" s="67">
        <v>-99274.981</v>
      </c>
      <c r="AH10" s="67">
        <v>-18267.548999999999</v>
      </c>
      <c r="AI10" s="67">
        <v>-117542.53</v>
      </c>
      <c r="AJ10" s="67"/>
      <c r="AK10" s="67">
        <v>25.8</v>
      </c>
      <c r="AL10" s="67">
        <v>1926.9650000000001</v>
      </c>
      <c r="AM10" s="67">
        <v>1952.7660000000001</v>
      </c>
      <c r="AN10" s="67"/>
      <c r="AO10" s="66" t="s">
        <v>144</v>
      </c>
      <c r="AP10" s="67">
        <v>-53254.404000000002</v>
      </c>
      <c r="AQ10" s="67">
        <v>-15190.899000000001</v>
      </c>
      <c r="AR10" s="67">
        <v>-68445.303</v>
      </c>
      <c r="AS10" s="67"/>
      <c r="AT10" s="67">
        <v>-990.32300000000009</v>
      </c>
      <c r="AU10" s="67">
        <v>-1564.181</v>
      </c>
      <c r="AV10" s="67">
        <v>-2554.5039999999999</v>
      </c>
      <c r="AW10" s="66"/>
      <c r="AX10" s="67">
        <v>-250872.86600000001</v>
      </c>
      <c r="AY10" s="67">
        <v>-133059.50899999999</v>
      </c>
      <c r="AZ10" s="67">
        <v>-383932.37599999999</v>
      </c>
      <c r="BA10" s="67"/>
      <c r="BB10" s="66" t="s">
        <v>144</v>
      </c>
      <c r="BC10" s="67">
        <v>-173388.93799999999</v>
      </c>
      <c r="BD10" s="67">
        <v>-85575.152000000002</v>
      </c>
      <c r="BE10" s="67">
        <v>-258964.09100000001</v>
      </c>
      <c r="BF10" s="67"/>
      <c r="BG10" s="67">
        <v>265.61700000000002</v>
      </c>
      <c r="BH10" s="67">
        <v>-9234.0320000000011</v>
      </c>
      <c r="BI10" s="67">
        <v>-8968.4150000000009</v>
      </c>
      <c r="BJ10" s="67"/>
      <c r="BK10" s="67">
        <v>-222620.01500000001</v>
      </c>
      <c r="BL10" s="67">
        <v>-228653.91800000001</v>
      </c>
      <c r="BM10" s="67">
        <v>-451273.93400000001</v>
      </c>
      <c r="BN10" s="67"/>
      <c r="BO10" s="66" t="s">
        <v>144</v>
      </c>
      <c r="BP10" s="67">
        <v>-729.91500000000008</v>
      </c>
      <c r="BQ10" s="67">
        <v>-2224.4270000000001</v>
      </c>
      <c r="BR10" s="67">
        <v>-2954.3420000000001</v>
      </c>
      <c r="BS10" s="67"/>
      <c r="BT10" s="67">
        <v>-77792.589000000007</v>
      </c>
      <c r="BU10" s="67">
        <v>-21946.585999999999</v>
      </c>
      <c r="BV10" s="67">
        <v>-99739.176000000007</v>
      </c>
      <c r="BW10" s="67"/>
      <c r="BX10" s="67">
        <v>-1145679.69</v>
      </c>
      <c r="BY10" s="67">
        <v>-503715.29</v>
      </c>
      <c r="BZ10" s="67">
        <v>-1649394.9810000001</v>
      </c>
      <c r="CG10" s="34"/>
      <c r="CS10" s="34"/>
      <c r="DE10" s="34"/>
    </row>
    <row r="11" spans="1:109" s="61" customFormat="1" ht="13.2" customHeight="1">
      <c r="A11" s="168" t="s">
        <v>145</v>
      </c>
      <c r="B11" s="72">
        <v>46171.678</v>
      </c>
      <c r="C11" s="72">
        <v>32981.644999999997</v>
      </c>
      <c r="D11" s="72">
        <v>79153.323999999993</v>
      </c>
      <c r="E11" s="72"/>
      <c r="F11" s="72">
        <v>378458.076</v>
      </c>
      <c r="G11" s="72">
        <v>6489.7070000000003</v>
      </c>
      <c r="H11" s="72">
        <v>384947.783</v>
      </c>
      <c r="I11" s="72"/>
      <c r="J11" s="72">
        <v>73704.118000000002</v>
      </c>
      <c r="K11" s="72">
        <v>115313.91</v>
      </c>
      <c r="L11" s="72">
        <v>189018.02799999999</v>
      </c>
      <c r="M11" s="72"/>
      <c r="N11" s="168" t="s">
        <v>145</v>
      </c>
      <c r="O11" s="72">
        <v>130487.60799999999</v>
      </c>
      <c r="P11" s="72">
        <v>-1568.758</v>
      </c>
      <c r="Q11" s="72">
        <v>128918.849</v>
      </c>
      <c r="R11" s="72"/>
      <c r="S11" s="72">
        <v>39375.733999999997</v>
      </c>
      <c r="T11" s="72">
        <v>28198.031000000003</v>
      </c>
      <c r="U11" s="72">
        <v>67573.764999999999</v>
      </c>
      <c r="V11" s="72"/>
      <c r="W11" s="72">
        <v>336023.41100000002</v>
      </c>
      <c r="X11" s="72">
        <v>146870.48800000001</v>
      </c>
      <c r="Y11" s="72">
        <v>482893.9</v>
      </c>
      <c r="Z11" s="72"/>
      <c r="AA11" s="168" t="s">
        <v>145</v>
      </c>
      <c r="AB11" s="72"/>
      <c r="AC11" s="72">
        <v>394146.68599999999</v>
      </c>
      <c r="AD11" s="72">
        <v>394546.52600000001</v>
      </c>
      <c r="AE11" s="72">
        <v>788693.21200000006</v>
      </c>
      <c r="AF11" s="72"/>
      <c r="AG11" s="72">
        <v>723231.36600000004</v>
      </c>
      <c r="AH11" s="72">
        <v>32053.066999999999</v>
      </c>
      <c r="AI11" s="72">
        <v>755284.43299999996</v>
      </c>
      <c r="AJ11" s="72"/>
      <c r="AK11" s="72">
        <v>16811.648000000001</v>
      </c>
      <c r="AL11" s="72">
        <v>21864.121999999999</v>
      </c>
      <c r="AM11" s="72">
        <v>38675.771000000001</v>
      </c>
      <c r="AN11" s="72"/>
      <c r="AO11" s="168" t="s">
        <v>145</v>
      </c>
      <c r="AP11" s="72">
        <v>891924.94400000002</v>
      </c>
      <c r="AQ11" s="72">
        <v>705142.41099999996</v>
      </c>
      <c r="AR11" s="72">
        <v>1597067.355</v>
      </c>
      <c r="AS11" s="72"/>
      <c r="AT11" s="72">
        <v>335942.20899999997</v>
      </c>
      <c r="AU11" s="72">
        <v>2273.163</v>
      </c>
      <c r="AV11" s="72">
        <v>338215.37199999997</v>
      </c>
      <c r="AW11" s="71"/>
      <c r="AX11" s="72">
        <v>1622522.7830000001</v>
      </c>
      <c r="AY11" s="72">
        <v>857671.68900000001</v>
      </c>
      <c r="AZ11" s="72">
        <v>2480194.4730000002</v>
      </c>
      <c r="BA11" s="72"/>
      <c r="BB11" s="168" t="s">
        <v>145</v>
      </c>
      <c r="BC11" s="72">
        <v>79048.127000000008</v>
      </c>
      <c r="BD11" s="72">
        <v>24386.477999999999</v>
      </c>
      <c r="BE11" s="72">
        <v>103434.605</v>
      </c>
      <c r="BF11" s="72"/>
      <c r="BG11" s="72">
        <v>8773.2000000000007</v>
      </c>
      <c r="BH11" s="72">
        <v>42549.139000000003</v>
      </c>
      <c r="BI11" s="72">
        <v>51322.339</v>
      </c>
      <c r="BJ11" s="72"/>
      <c r="BK11" s="72">
        <v>1153129.7690000001</v>
      </c>
      <c r="BL11" s="72">
        <v>1865243.5260000001</v>
      </c>
      <c r="BM11" s="72">
        <v>3018373.2949999999</v>
      </c>
      <c r="BN11" s="72"/>
      <c r="BO11" s="168" t="s">
        <v>145</v>
      </c>
      <c r="BP11" s="72">
        <v>76623.198999999993</v>
      </c>
      <c r="BQ11" s="72">
        <v>16169.902</v>
      </c>
      <c r="BR11" s="72">
        <v>92793.101999999999</v>
      </c>
      <c r="BS11" s="72"/>
      <c r="BT11" s="72">
        <v>170297.486</v>
      </c>
      <c r="BU11" s="72">
        <v>-7247.6410000000005</v>
      </c>
      <c r="BV11" s="72">
        <v>163049.845</v>
      </c>
      <c r="BW11" s="72"/>
      <c r="BX11" s="72">
        <v>6476672.0420000004</v>
      </c>
      <c r="BY11" s="72">
        <v>4282937.4050000003</v>
      </c>
      <c r="BZ11" s="72">
        <v>10759609.451000001</v>
      </c>
    </row>
    <row r="12" spans="1:109" s="61" customFormat="1" ht="11.85" customHeight="1">
      <c r="A12" s="71"/>
      <c r="B12" s="72"/>
      <c r="C12" s="72"/>
      <c r="D12" s="72"/>
      <c r="E12" s="72"/>
      <c r="F12" s="72"/>
      <c r="G12" s="72"/>
      <c r="H12" s="72"/>
      <c r="I12" s="72"/>
      <c r="J12" s="72"/>
      <c r="K12" s="72"/>
      <c r="L12" s="72"/>
      <c r="M12" s="72"/>
      <c r="N12" s="71"/>
      <c r="O12" s="72"/>
      <c r="P12" s="72"/>
      <c r="Q12" s="72"/>
      <c r="R12" s="72"/>
      <c r="S12" s="72"/>
      <c r="T12" s="72"/>
      <c r="U12" s="72"/>
      <c r="V12" s="72"/>
      <c r="W12" s="72"/>
      <c r="X12" s="72"/>
      <c r="Y12" s="72"/>
      <c r="Z12" s="72"/>
      <c r="AA12" s="71"/>
      <c r="AB12" s="72"/>
      <c r="AC12" s="72"/>
      <c r="AD12" s="72"/>
      <c r="AE12" s="72"/>
      <c r="AF12" s="72"/>
      <c r="AG12" s="72"/>
      <c r="AH12" s="72"/>
      <c r="AI12" s="72"/>
      <c r="AJ12" s="72"/>
      <c r="AK12" s="72"/>
      <c r="AL12" s="72"/>
      <c r="AM12" s="72"/>
      <c r="AN12" s="72"/>
      <c r="AO12" s="71"/>
      <c r="AP12" s="72"/>
      <c r="AQ12" s="72"/>
      <c r="AR12" s="72"/>
      <c r="AS12" s="72"/>
      <c r="AT12" s="72"/>
      <c r="AU12" s="72"/>
      <c r="AV12" s="72"/>
      <c r="AW12" s="71"/>
      <c r="AX12" s="72"/>
      <c r="AY12" s="72"/>
      <c r="AZ12" s="72"/>
      <c r="BA12" s="72"/>
      <c r="BB12" s="71"/>
      <c r="BC12" s="72"/>
      <c r="BD12" s="72"/>
      <c r="BE12" s="72"/>
      <c r="BF12" s="72"/>
      <c r="BG12" s="72"/>
      <c r="BH12" s="72"/>
      <c r="BI12" s="72"/>
      <c r="BJ12" s="72"/>
      <c r="BK12" s="72"/>
      <c r="BL12" s="72"/>
      <c r="BM12" s="72"/>
      <c r="BN12" s="72"/>
      <c r="BO12" s="71"/>
      <c r="BP12" s="72"/>
      <c r="BQ12" s="72"/>
      <c r="BR12" s="72"/>
      <c r="BS12" s="72"/>
      <c r="BT12" s="72"/>
      <c r="BU12" s="72"/>
      <c r="BV12" s="72"/>
      <c r="BW12" s="72"/>
      <c r="BX12" s="72"/>
      <c r="BY12" s="72"/>
      <c r="BZ12" s="72"/>
    </row>
    <row r="13" spans="1:109" ht="12" customHeight="1">
      <c r="A13" s="66" t="s">
        <v>146</v>
      </c>
      <c r="B13" s="67">
        <v>-24247.79</v>
      </c>
      <c r="C13" s="67">
        <v>-24306.652000000002</v>
      </c>
      <c r="D13" s="67">
        <v>-48554.442999999999</v>
      </c>
      <c r="E13" s="67"/>
      <c r="F13" s="67">
        <v>-501.07300000000004</v>
      </c>
      <c r="G13" s="67">
        <v>-16011.333000000001</v>
      </c>
      <c r="H13" s="67">
        <v>-16512.405999999999</v>
      </c>
      <c r="I13" s="67"/>
      <c r="J13" s="67">
        <v>-15844.386</v>
      </c>
      <c r="K13" s="67">
        <v>-67850.705000000002</v>
      </c>
      <c r="L13" s="67">
        <v>-83695.092000000004</v>
      </c>
      <c r="M13" s="67"/>
      <c r="N13" s="66" t="s">
        <v>146</v>
      </c>
      <c r="O13" s="67">
        <v>-11571.288</v>
      </c>
      <c r="P13" s="67">
        <v>-3554.2660000000001</v>
      </c>
      <c r="Q13" s="67">
        <v>-15125.554</v>
      </c>
      <c r="R13" s="67"/>
      <c r="S13" s="67">
        <v>-17134.767</v>
      </c>
      <c r="T13" s="67">
        <v>-14715.781999999999</v>
      </c>
      <c r="U13" s="67">
        <v>-31850.55</v>
      </c>
      <c r="V13" s="67"/>
      <c r="W13" s="67">
        <v>-165.976</v>
      </c>
      <c r="X13" s="67">
        <v>-9490.9290000000001</v>
      </c>
      <c r="Y13" s="67">
        <v>-9656.9060000000009</v>
      </c>
      <c r="Z13" s="67"/>
      <c r="AA13" s="66" t="s">
        <v>146</v>
      </c>
      <c r="AB13" s="67"/>
      <c r="AC13" s="67">
        <v>-56322.701999999997</v>
      </c>
      <c r="AD13" s="67">
        <v>-226421.89799999999</v>
      </c>
      <c r="AE13" s="67">
        <v>-282744.60000000003</v>
      </c>
      <c r="AF13" s="67"/>
      <c r="AG13" s="67">
        <v>-272816.83399999997</v>
      </c>
      <c r="AH13" s="67">
        <v>-15578.888999999999</v>
      </c>
      <c r="AI13" s="67">
        <v>-288395.72399999999</v>
      </c>
      <c r="AJ13" s="67"/>
      <c r="AK13" s="67">
        <v>-10813.609</v>
      </c>
      <c r="AL13" s="67">
        <v>-13059.311</v>
      </c>
      <c r="AM13" s="67">
        <v>-23872.921000000002</v>
      </c>
      <c r="AN13" s="67"/>
      <c r="AO13" s="66" t="s">
        <v>146</v>
      </c>
      <c r="AP13" s="67">
        <v>-97719.06</v>
      </c>
      <c r="AQ13" s="67">
        <v>-331526.321</v>
      </c>
      <c r="AR13" s="67">
        <v>-429245.38199999998</v>
      </c>
      <c r="AS13" s="67"/>
      <c r="AT13" s="67">
        <v>-143642.15</v>
      </c>
      <c r="AU13" s="67">
        <v>-306.62400000000002</v>
      </c>
      <c r="AV13" s="67">
        <v>-143948.77499999999</v>
      </c>
      <c r="AW13" s="66"/>
      <c r="AX13" s="67">
        <v>-69516.998999999996</v>
      </c>
      <c r="AY13" s="67">
        <v>-297340.26299999998</v>
      </c>
      <c r="AZ13" s="67">
        <v>-366857.26199999999</v>
      </c>
      <c r="BA13" s="67"/>
      <c r="BB13" s="66" t="s">
        <v>146</v>
      </c>
      <c r="BC13" s="67">
        <v>-9665.65</v>
      </c>
      <c r="BD13" s="67">
        <v>-283.00600000000003</v>
      </c>
      <c r="BE13" s="67">
        <v>-9948.6570000000011</v>
      </c>
      <c r="BF13" s="67"/>
      <c r="BG13" s="67">
        <v>0</v>
      </c>
      <c r="BH13" s="67">
        <v>-859.38</v>
      </c>
      <c r="BI13" s="67">
        <v>-859.38</v>
      </c>
      <c r="BJ13" s="67"/>
      <c r="BK13" s="67">
        <v>-57719.953000000001</v>
      </c>
      <c r="BL13" s="67">
        <v>-1076802.702</v>
      </c>
      <c r="BM13" s="67">
        <v>-1134522.656</v>
      </c>
      <c r="BN13" s="67"/>
      <c r="BO13" s="66" t="s">
        <v>146</v>
      </c>
      <c r="BP13" s="67">
        <v>-35948.167000000001</v>
      </c>
      <c r="BQ13" s="67">
        <v>-13443.018</v>
      </c>
      <c r="BR13" s="67">
        <v>-49391.186000000002</v>
      </c>
      <c r="BS13" s="67"/>
      <c r="BT13" s="67">
        <v>-358.42500000000001</v>
      </c>
      <c r="BU13" s="67">
        <v>0</v>
      </c>
      <c r="BV13" s="67">
        <v>-358.42500000000001</v>
      </c>
      <c r="BW13" s="67"/>
      <c r="BX13" s="67">
        <v>-823988.82900000003</v>
      </c>
      <c r="BY13" s="67">
        <v>-2111551.0789999999</v>
      </c>
      <c r="BZ13" s="67">
        <v>-2935539.9189999998</v>
      </c>
      <c r="CG13" s="34"/>
      <c r="CS13" s="34"/>
      <c r="DE13" s="34"/>
    </row>
    <row r="14" spans="1:109" ht="12" customHeight="1">
      <c r="A14" s="66" t="s">
        <v>147</v>
      </c>
      <c r="B14" s="67">
        <v>2099.5170000000003</v>
      </c>
      <c r="C14" s="67">
        <v>4410.5439999999999</v>
      </c>
      <c r="D14" s="67">
        <v>6510.0610000000006</v>
      </c>
      <c r="E14" s="67"/>
      <c r="F14" s="67">
        <v>0</v>
      </c>
      <c r="G14" s="67">
        <v>0.41800000000000004</v>
      </c>
      <c r="H14" s="67">
        <v>0.41800000000000004</v>
      </c>
      <c r="I14" s="67"/>
      <c r="J14" s="67">
        <v>-1875.9660000000001</v>
      </c>
      <c r="K14" s="67">
        <v>-3719.9640000000004</v>
      </c>
      <c r="L14" s="67">
        <v>-5595.93</v>
      </c>
      <c r="M14" s="67"/>
      <c r="N14" s="66" t="s">
        <v>147</v>
      </c>
      <c r="O14" s="67">
        <v>-1158.9550000000002</v>
      </c>
      <c r="P14" s="67">
        <v>-54.874000000000002</v>
      </c>
      <c r="Q14" s="67">
        <v>-1213.829</v>
      </c>
      <c r="R14" s="67"/>
      <c r="S14" s="67">
        <v>985.50400000000002</v>
      </c>
      <c r="T14" s="67">
        <v>-493.71000000000004</v>
      </c>
      <c r="U14" s="67">
        <v>491.79300000000001</v>
      </c>
      <c r="V14" s="67"/>
      <c r="W14" s="67">
        <v>0.86699999999999999</v>
      </c>
      <c r="X14" s="67">
        <v>259.041</v>
      </c>
      <c r="Y14" s="67">
        <v>259.90899999999999</v>
      </c>
      <c r="Z14" s="67"/>
      <c r="AA14" s="66" t="s">
        <v>147</v>
      </c>
      <c r="AB14" s="67"/>
      <c r="AC14" s="67">
        <v>-10745.355</v>
      </c>
      <c r="AD14" s="67">
        <v>-4288.3760000000002</v>
      </c>
      <c r="AE14" s="67">
        <v>-15033.731</v>
      </c>
      <c r="AF14" s="67"/>
      <c r="AG14" s="67">
        <v>1899.3040000000001</v>
      </c>
      <c r="AH14" s="67">
        <v>92.529000000000011</v>
      </c>
      <c r="AI14" s="67">
        <v>1991.8340000000001</v>
      </c>
      <c r="AJ14" s="67"/>
      <c r="AK14" s="67">
        <v>-188.21700000000001</v>
      </c>
      <c r="AL14" s="67">
        <v>-1835.635</v>
      </c>
      <c r="AM14" s="67">
        <v>-2023.8520000000001</v>
      </c>
      <c r="AN14" s="67"/>
      <c r="AO14" s="66" t="s">
        <v>147</v>
      </c>
      <c r="AP14" s="67">
        <v>-17250.539000000001</v>
      </c>
      <c r="AQ14" s="67">
        <v>-44473.425000000003</v>
      </c>
      <c r="AR14" s="67">
        <v>-61723.964</v>
      </c>
      <c r="AS14" s="67"/>
      <c r="AT14" s="67">
        <v>0</v>
      </c>
      <c r="AU14" s="67">
        <v>0</v>
      </c>
      <c r="AV14" s="67">
        <v>0</v>
      </c>
      <c r="AW14" s="66"/>
      <c r="AX14" s="67">
        <v>-1765.924</v>
      </c>
      <c r="AY14" s="67">
        <v>-32078.815999999999</v>
      </c>
      <c r="AZ14" s="67">
        <v>-33844.741000000002</v>
      </c>
      <c r="BA14" s="67"/>
      <c r="BB14" s="66" t="s">
        <v>147</v>
      </c>
      <c r="BC14" s="67">
        <v>2566.9369999999999</v>
      </c>
      <c r="BD14" s="67">
        <v>-5.5</v>
      </c>
      <c r="BE14" s="67">
        <v>2561.4369999999999</v>
      </c>
      <c r="BF14" s="67"/>
      <c r="BG14" s="67">
        <v>0</v>
      </c>
      <c r="BH14" s="67">
        <v>0</v>
      </c>
      <c r="BI14" s="67">
        <v>0</v>
      </c>
      <c r="BJ14" s="67"/>
      <c r="BK14" s="67">
        <v>-25174.572</v>
      </c>
      <c r="BL14" s="67">
        <v>-12603.399000000001</v>
      </c>
      <c r="BM14" s="67">
        <v>-37777.970999999998</v>
      </c>
      <c r="BN14" s="67"/>
      <c r="BO14" s="66" t="s">
        <v>147</v>
      </c>
      <c r="BP14" s="67">
        <v>-129.01300000000001</v>
      </c>
      <c r="BQ14" s="67">
        <v>1772.097</v>
      </c>
      <c r="BR14" s="67">
        <v>1643.0840000000001</v>
      </c>
      <c r="BS14" s="67"/>
      <c r="BT14" s="67">
        <v>-0.13900000000000001</v>
      </c>
      <c r="BU14" s="67">
        <v>0</v>
      </c>
      <c r="BV14" s="67">
        <v>-0.13900000000000001</v>
      </c>
      <c r="BW14" s="67"/>
      <c r="BX14" s="67">
        <v>-50736.550999999992</v>
      </c>
      <c r="BY14" s="67">
        <v>-93019.070000000022</v>
      </c>
      <c r="BZ14" s="67">
        <v>-143755.62099999998</v>
      </c>
      <c r="CG14" s="34"/>
      <c r="CS14" s="34"/>
      <c r="DE14" s="34"/>
    </row>
    <row r="15" spans="1:109" s="61" customFormat="1" ht="13.2" customHeight="1">
      <c r="A15" s="168" t="s">
        <v>148</v>
      </c>
      <c r="B15" s="72">
        <v>-22148.273000000001</v>
      </c>
      <c r="C15" s="72">
        <v>-19896.108</v>
      </c>
      <c r="D15" s="72">
        <v>-42044.381000000001</v>
      </c>
      <c r="E15" s="72"/>
      <c r="F15" s="72">
        <v>-501.07300000000004</v>
      </c>
      <c r="G15" s="72">
        <v>-16010.915000000001</v>
      </c>
      <c r="H15" s="72">
        <v>-16511.988000000001</v>
      </c>
      <c r="I15" s="72"/>
      <c r="J15" s="72">
        <v>-17720.352999999999</v>
      </c>
      <c r="K15" s="72">
        <v>-71570.67</v>
      </c>
      <c r="L15" s="72">
        <v>-89291.023000000001</v>
      </c>
      <c r="M15" s="72"/>
      <c r="N15" s="168" t="s">
        <v>148</v>
      </c>
      <c r="O15" s="72">
        <v>-12730.243</v>
      </c>
      <c r="P15" s="72">
        <v>-3609.14</v>
      </c>
      <c r="Q15" s="72">
        <v>-16339.383000000002</v>
      </c>
      <c r="R15" s="72"/>
      <c r="S15" s="72">
        <v>-16149.262999999999</v>
      </c>
      <c r="T15" s="72">
        <v>-15209.493</v>
      </c>
      <c r="U15" s="72">
        <v>-31358.756000000001</v>
      </c>
      <c r="V15" s="72"/>
      <c r="W15" s="72">
        <v>-165.108</v>
      </c>
      <c r="X15" s="72">
        <v>-9231.8870000000006</v>
      </c>
      <c r="Y15" s="72">
        <v>-9396.996000000001</v>
      </c>
      <c r="Z15" s="72"/>
      <c r="AA15" s="168" t="s">
        <v>148</v>
      </c>
      <c r="AB15" s="72"/>
      <c r="AC15" s="72">
        <v>-67068.057000000001</v>
      </c>
      <c r="AD15" s="72">
        <v>-230710.274</v>
      </c>
      <c r="AE15" s="72">
        <v>-297778.33199999999</v>
      </c>
      <c r="AF15" s="72"/>
      <c r="AG15" s="72">
        <v>-270917.53000000003</v>
      </c>
      <c r="AH15" s="72">
        <v>-15486.359</v>
      </c>
      <c r="AI15" s="72">
        <v>-286403.88900000002</v>
      </c>
      <c r="AJ15" s="72"/>
      <c r="AK15" s="72">
        <v>-11001.826000000001</v>
      </c>
      <c r="AL15" s="72">
        <v>-14894.947</v>
      </c>
      <c r="AM15" s="72">
        <v>-25896.774000000001</v>
      </c>
      <c r="AN15" s="72"/>
      <c r="AO15" s="168" t="s">
        <v>148</v>
      </c>
      <c r="AP15" s="72">
        <v>-114969.60000000001</v>
      </c>
      <c r="AQ15" s="72">
        <v>-375999.74599999998</v>
      </c>
      <c r="AR15" s="72">
        <v>-490969.34600000002</v>
      </c>
      <c r="AS15" s="72"/>
      <c r="AT15" s="72">
        <v>-143642.15</v>
      </c>
      <c r="AU15" s="72">
        <v>-306.62400000000002</v>
      </c>
      <c r="AV15" s="72">
        <v>-143948.77499999999</v>
      </c>
      <c r="AW15" s="71"/>
      <c r="AX15" s="72">
        <v>-71282.923999999999</v>
      </c>
      <c r="AY15" s="72">
        <v>-329419.07900000003</v>
      </c>
      <c r="AZ15" s="72">
        <v>-400702.00400000002</v>
      </c>
      <c r="BA15" s="72"/>
      <c r="BB15" s="168" t="s">
        <v>148</v>
      </c>
      <c r="BC15" s="72">
        <v>-7098.7120000000004</v>
      </c>
      <c r="BD15" s="72">
        <v>-288.50600000000003</v>
      </c>
      <c r="BE15" s="72">
        <v>-7387.2190000000001</v>
      </c>
      <c r="BF15" s="72"/>
      <c r="BG15" s="72">
        <v>0</v>
      </c>
      <c r="BH15" s="72">
        <v>-859.38</v>
      </c>
      <c r="BI15" s="72">
        <v>-859.38</v>
      </c>
      <c r="BJ15" s="72"/>
      <c r="BK15" s="72">
        <v>-82894.525999999998</v>
      </c>
      <c r="BL15" s="72">
        <v>-1089406.101</v>
      </c>
      <c r="BM15" s="72">
        <v>-1172300.628</v>
      </c>
      <c r="BN15" s="72"/>
      <c r="BO15" s="168" t="s">
        <v>148</v>
      </c>
      <c r="BP15" s="72">
        <v>-36077.180999999997</v>
      </c>
      <c r="BQ15" s="72">
        <v>-11670.92</v>
      </c>
      <c r="BR15" s="72">
        <v>-47748.101000000002</v>
      </c>
      <c r="BS15" s="72"/>
      <c r="BT15" s="72">
        <v>-358.565</v>
      </c>
      <c r="BU15" s="72">
        <v>0</v>
      </c>
      <c r="BV15" s="72">
        <v>-358.565</v>
      </c>
      <c r="BW15" s="72"/>
      <c r="BX15" s="72">
        <v>-874725.38399999996</v>
      </c>
      <c r="BY15" s="72">
        <v>-2204570.1489999997</v>
      </c>
      <c r="BZ15" s="72">
        <v>-3079295.54</v>
      </c>
    </row>
    <row r="16" spans="1:109" s="61" customFormat="1" ht="11.7" customHeight="1">
      <c r="A16" s="71"/>
      <c r="B16" s="72"/>
      <c r="C16" s="72"/>
      <c r="D16" s="72"/>
      <c r="E16" s="72"/>
      <c r="F16" s="72"/>
      <c r="G16" s="72"/>
      <c r="H16" s="72"/>
      <c r="I16" s="72"/>
      <c r="J16" s="72"/>
      <c r="K16" s="72"/>
      <c r="L16" s="72"/>
      <c r="M16" s="72"/>
      <c r="N16" s="71"/>
      <c r="O16" s="72"/>
      <c r="P16" s="72"/>
      <c r="Q16" s="72"/>
      <c r="R16" s="72"/>
      <c r="S16" s="72"/>
      <c r="T16" s="72"/>
      <c r="U16" s="72"/>
      <c r="V16" s="72"/>
      <c r="W16" s="72"/>
      <c r="X16" s="72"/>
      <c r="Y16" s="72"/>
      <c r="Z16" s="72"/>
      <c r="AA16" s="71"/>
      <c r="AB16" s="72"/>
      <c r="AC16" s="72"/>
      <c r="AD16" s="72"/>
      <c r="AE16" s="72"/>
      <c r="AF16" s="72"/>
      <c r="AG16" s="72"/>
      <c r="AH16" s="72"/>
      <c r="AI16" s="72"/>
      <c r="AJ16" s="72"/>
      <c r="AK16" s="72"/>
      <c r="AL16" s="72"/>
      <c r="AM16" s="72"/>
      <c r="AN16" s="72"/>
      <c r="AO16" s="71"/>
      <c r="AP16" s="72"/>
      <c r="AQ16" s="72"/>
      <c r="AR16" s="72"/>
      <c r="AS16" s="72"/>
      <c r="AT16" s="72"/>
      <c r="AU16" s="72"/>
      <c r="AV16" s="72"/>
      <c r="AW16" s="71"/>
      <c r="AX16" s="72"/>
      <c r="AY16" s="72"/>
      <c r="AZ16" s="72"/>
      <c r="BA16" s="72"/>
      <c r="BB16" s="71"/>
      <c r="BC16" s="72"/>
      <c r="BD16" s="72"/>
      <c r="BE16" s="72"/>
      <c r="BF16" s="72"/>
      <c r="BG16" s="72"/>
      <c r="BH16" s="72"/>
      <c r="BI16" s="72"/>
      <c r="BJ16" s="72"/>
      <c r="BK16" s="72"/>
      <c r="BL16" s="72"/>
      <c r="BM16" s="72"/>
      <c r="BN16" s="72"/>
      <c r="BO16" s="71"/>
      <c r="BP16" s="72"/>
      <c r="BQ16" s="72"/>
      <c r="BR16" s="72"/>
      <c r="BS16" s="72"/>
      <c r="BT16" s="72"/>
      <c r="BU16" s="72"/>
      <c r="BV16" s="72"/>
      <c r="BW16" s="72"/>
      <c r="BX16" s="72"/>
      <c r="BY16" s="72"/>
      <c r="BZ16" s="72"/>
    </row>
    <row r="17" spans="1:109" s="61" customFormat="1" ht="13.2" customHeight="1">
      <c r="A17" s="71" t="s">
        <v>149</v>
      </c>
      <c r="B17" s="72">
        <v>24023.403999999999</v>
      </c>
      <c r="C17" s="72">
        <v>13085.537</v>
      </c>
      <c r="D17" s="72">
        <v>37108.942000000003</v>
      </c>
      <c r="E17" s="72"/>
      <c r="F17" s="72">
        <v>377957.00300000003</v>
      </c>
      <c r="G17" s="72">
        <v>-9521.2070000000003</v>
      </c>
      <c r="H17" s="72">
        <v>368435.79499999998</v>
      </c>
      <c r="I17" s="72"/>
      <c r="J17" s="72">
        <v>55983.764999999999</v>
      </c>
      <c r="K17" s="72">
        <v>43743.24</v>
      </c>
      <c r="L17" s="72">
        <v>99727.005000000005</v>
      </c>
      <c r="M17" s="72"/>
      <c r="N17" s="71" t="s">
        <v>149</v>
      </c>
      <c r="O17" s="72">
        <v>117757.36500000001</v>
      </c>
      <c r="P17" s="72">
        <v>-5177.8990000000003</v>
      </c>
      <c r="Q17" s="72">
        <v>112579.465</v>
      </c>
      <c r="R17" s="72"/>
      <c r="S17" s="72">
        <v>23226.471000000001</v>
      </c>
      <c r="T17" s="72">
        <v>12988.538</v>
      </c>
      <c r="U17" s="72">
        <v>36215.008999999998</v>
      </c>
      <c r="V17" s="72"/>
      <c r="W17" s="72">
        <v>335858.30200000003</v>
      </c>
      <c r="X17" s="72">
        <v>137638.6</v>
      </c>
      <c r="Y17" s="72">
        <v>473496.90299999999</v>
      </c>
      <c r="Z17" s="72"/>
      <c r="AA17" s="71" t="s">
        <v>149</v>
      </c>
      <c r="AB17" s="72"/>
      <c r="AC17" s="72">
        <v>327078.62800000003</v>
      </c>
      <c r="AD17" s="72">
        <v>163836.25099999999</v>
      </c>
      <c r="AE17" s="72">
        <v>490914.88</v>
      </c>
      <c r="AF17" s="72"/>
      <c r="AG17" s="72">
        <v>452313.83600000001</v>
      </c>
      <c r="AH17" s="72">
        <v>16566.707000000002</v>
      </c>
      <c r="AI17" s="72">
        <v>468880.54300000001</v>
      </c>
      <c r="AJ17" s="72"/>
      <c r="AK17" s="72">
        <v>5809.8220000000001</v>
      </c>
      <c r="AL17" s="72">
        <v>6969.174</v>
      </c>
      <c r="AM17" s="72">
        <v>12778.995999999999</v>
      </c>
      <c r="AN17" s="72"/>
      <c r="AO17" s="71" t="s">
        <v>149</v>
      </c>
      <c r="AP17" s="72">
        <v>776955.34299999999</v>
      </c>
      <c r="AQ17" s="72">
        <v>329142.66499999998</v>
      </c>
      <c r="AR17" s="72">
        <v>1106098.0079999999</v>
      </c>
      <c r="AS17" s="72"/>
      <c r="AT17" s="72">
        <v>192300.05799999999</v>
      </c>
      <c r="AU17" s="72">
        <v>1966.539</v>
      </c>
      <c r="AV17" s="72">
        <v>194266.59700000001</v>
      </c>
      <c r="AW17" s="71"/>
      <c r="AX17" s="72">
        <v>1551239.8589999999</v>
      </c>
      <c r="AY17" s="72">
        <v>528252.61</v>
      </c>
      <c r="AZ17" s="72">
        <v>2079492.469</v>
      </c>
      <c r="BA17" s="72"/>
      <c r="BB17" s="71" t="s">
        <v>149</v>
      </c>
      <c r="BC17" s="72">
        <v>71949.414000000004</v>
      </c>
      <c r="BD17" s="72">
        <v>24097.971000000001</v>
      </c>
      <c r="BE17" s="72">
        <v>96047.385999999999</v>
      </c>
      <c r="BF17" s="72"/>
      <c r="BG17" s="72">
        <v>8773.2000000000007</v>
      </c>
      <c r="BH17" s="72">
        <v>41689.758000000002</v>
      </c>
      <c r="BI17" s="72">
        <v>50462.957999999999</v>
      </c>
      <c r="BJ17" s="72"/>
      <c r="BK17" s="72">
        <v>1070235.2420000001</v>
      </c>
      <c r="BL17" s="72">
        <v>775837.424</v>
      </c>
      <c r="BM17" s="72">
        <v>1846072.666</v>
      </c>
      <c r="BN17" s="72"/>
      <c r="BO17" s="71" t="s">
        <v>149</v>
      </c>
      <c r="BP17" s="72">
        <v>40546.017999999996</v>
      </c>
      <c r="BQ17" s="72">
        <v>4498.982</v>
      </c>
      <c r="BR17" s="72">
        <v>45045</v>
      </c>
      <c r="BS17" s="72"/>
      <c r="BT17" s="72">
        <v>169938.921</v>
      </c>
      <c r="BU17" s="72">
        <v>-7247.6410000000005</v>
      </c>
      <c r="BV17" s="72">
        <v>162691.28</v>
      </c>
      <c r="BW17" s="72"/>
      <c r="BX17" s="72">
        <v>5601946.6510000005</v>
      </c>
      <c r="BY17" s="72">
        <v>2078367.2489999998</v>
      </c>
      <c r="BZ17" s="72">
        <v>7680313.9019999998</v>
      </c>
    </row>
    <row r="18" spans="1:109" s="61" customFormat="1" ht="11.7" customHeight="1">
      <c r="A18" s="71"/>
      <c r="B18" s="72"/>
      <c r="C18" s="72"/>
      <c r="D18" s="72"/>
      <c r="E18" s="72"/>
      <c r="F18" s="72"/>
      <c r="G18" s="72"/>
      <c r="H18" s="72"/>
      <c r="I18" s="72"/>
      <c r="J18" s="72"/>
      <c r="K18" s="72"/>
      <c r="L18" s="72"/>
      <c r="M18" s="72"/>
      <c r="N18" s="71"/>
      <c r="O18" s="72"/>
      <c r="P18" s="72"/>
      <c r="Q18" s="72"/>
      <c r="R18" s="72"/>
      <c r="S18" s="72"/>
      <c r="T18" s="72"/>
      <c r="U18" s="72"/>
      <c r="V18" s="72"/>
      <c r="W18" s="72"/>
      <c r="X18" s="72"/>
      <c r="Y18" s="72"/>
      <c r="Z18" s="72"/>
      <c r="AA18" s="71"/>
      <c r="AB18" s="72"/>
      <c r="AC18" s="72"/>
      <c r="AD18" s="72"/>
      <c r="AE18" s="72"/>
      <c r="AF18" s="72"/>
      <c r="AG18" s="72"/>
      <c r="AH18" s="72"/>
      <c r="AI18" s="72"/>
      <c r="AJ18" s="72"/>
      <c r="AK18" s="72"/>
      <c r="AL18" s="72"/>
      <c r="AM18" s="72"/>
      <c r="AN18" s="72"/>
      <c r="AO18" s="71"/>
      <c r="AP18" s="72"/>
      <c r="AQ18" s="72"/>
      <c r="AR18" s="72"/>
      <c r="AS18" s="72"/>
      <c r="AT18" s="72"/>
      <c r="AU18" s="72"/>
      <c r="AV18" s="72"/>
      <c r="AW18" s="71"/>
      <c r="AX18" s="72"/>
      <c r="AY18" s="72"/>
      <c r="AZ18" s="72"/>
      <c r="BA18" s="72"/>
      <c r="BB18" s="71"/>
      <c r="BC18" s="72"/>
      <c r="BD18" s="72"/>
      <c r="BE18" s="72"/>
      <c r="BF18" s="72"/>
      <c r="BG18" s="72"/>
      <c r="BH18" s="72"/>
      <c r="BI18" s="72"/>
      <c r="BJ18" s="72"/>
      <c r="BK18" s="72"/>
      <c r="BL18" s="72"/>
      <c r="BM18" s="72"/>
      <c r="BN18" s="72"/>
      <c r="BO18" s="71"/>
      <c r="BP18" s="72"/>
      <c r="BQ18" s="72"/>
      <c r="BR18" s="72"/>
      <c r="BS18" s="72"/>
      <c r="BT18" s="72"/>
      <c r="BU18" s="72"/>
      <c r="BV18" s="72"/>
      <c r="BW18" s="72"/>
      <c r="BX18" s="72"/>
      <c r="BY18" s="72"/>
      <c r="BZ18" s="72"/>
    </row>
    <row r="19" spans="1:109" ht="13.2" customHeight="1">
      <c r="A19" s="66" t="s">
        <v>150</v>
      </c>
      <c r="B19" s="67">
        <v>-27911.996999999999</v>
      </c>
      <c r="C19" s="67">
        <v>-41311.781999999999</v>
      </c>
      <c r="D19" s="67">
        <v>-69223.78</v>
      </c>
      <c r="E19" s="67"/>
      <c r="F19" s="67">
        <v>-47231.576000000001</v>
      </c>
      <c r="G19" s="67">
        <v>-522.77200000000005</v>
      </c>
      <c r="H19" s="67">
        <v>-47754.347999999998</v>
      </c>
      <c r="I19" s="67"/>
      <c r="J19" s="67">
        <v>-29911.531000000003</v>
      </c>
      <c r="K19" s="67">
        <v>-23906.603999999999</v>
      </c>
      <c r="L19" s="67">
        <v>-53818.135999999999</v>
      </c>
      <c r="M19" s="67"/>
      <c r="N19" s="66" t="s">
        <v>150</v>
      </c>
      <c r="O19" s="67">
        <v>-23990.278999999999</v>
      </c>
      <c r="P19" s="67">
        <v>-305.923</v>
      </c>
      <c r="Q19" s="67">
        <v>-24296.202000000001</v>
      </c>
      <c r="R19" s="67"/>
      <c r="S19" s="67">
        <v>1918.998</v>
      </c>
      <c r="T19" s="67">
        <v>-30946.553</v>
      </c>
      <c r="U19" s="67">
        <v>-29027.554</v>
      </c>
      <c r="V19" s="67"/>
      <c r="W19" s="67">
        <v>-386076.89799999999</v>
      </c>
      <c r="X19" s="67">
        <v>-206850.43599999999</v>
      </c>
      <c r="Y19" s="67">
        <v>-592927.33499999996</v>
      </c>
      <c r="Z19" s="67"/>
      <c r="AA19" s="66" t="s">
        <v>150</v>
      </c>
      <c r="AB19" s="67"/>
      <c r="AC19" s="67">
        <v>-249627.639</v>
      </c>
      <c r="AD19" s="67">
        <v>-177869.68599999999</v>
      </c>
      <c r="AE19" s="67">
        <v>-427497.326</v>
      </c>
      <c r="AF19" s="67"/>
      <c r="AG19" s="67">
        <v>-453241.55200000003</v>
      </c>
      <c r="AH19" s="67">
        <v>-32739.14</v>
      </c>
      <c r="AI19" s="67">
        <v>-485980.69300000003</v>
      </c>
      <c r="AJ19" s="67"/>
      <c r="AK19" s="67">
        <v>-6721.857</v>
      </c>
      <c r="AL19" s="67">
        <v>-7257.585</v>
      </c>
      <c r="AM19" s="67">
        <v>-13979.441999999999</v>
      </c>
      <c r="AN19" s="67"/>
      <c r="AO19" s="66" t="s">
        <v>150</v>
      </c>
      <c r="AP19" s="67">
        <v>-348571.67300000001</v>
      </c>
      <c r="AQ19" s="67">
        <v>-244837.698</v>
      </c>
      <c r="AR19" s="67">
        <v>-593409.37100000004</v>
      </c>
      <c r="AS19" s="67"/>
      <c r="AT19" s="67">
        <v>-197212.22099999999</v>
      </c>
      <c r="AU19" s="67">
        <v>1155.2470000000001</v>
      </c>
      <c r="AV19" s="67">
        <v>-196056.97399999999</v>
      </c>
      <c r="AW19" s="66"/>
      <c r="AX19" s="67">
        <v>-789152.64800000004</v>
      </c>
      <c r="AY19" s="67">
        <v>-387065.70799999998</v>
      </c>
      <c r="AZ19" s="67">
        <v>-1176218.3570000001</v>
      </c>
      <c r="BA19" s="67"/>
      <c r="BB19" s="66" t="s">
        <v>150</v>
      </c>
      <c r="BC19" s="67">
        <v>-103137.296</v>
      </c>
      <c r="BD19" s="67">
        <v>-25511.404999999999</v>
      </c>
      <c r="BE19" s="67">
        <v>-128648.701</v>
      </c>
      <c r="BF19" s="67"/>
      <c r="BG19" s="67">
        <v>-1092.8430000000001</v>
      </c>
      <c r="BH19" s="67">
        <v>-30262.554</v>
      </c>
      <c r="BI19" s="67">
        <v>-31355.398000000001</v>
      </c>
      <c r="BJ19" s="67"/>
      <c r="BK19" s="67">
        <v>-608998.67700000003</v>
      </c>
      <c r="BL19" s="67">
        <v>-1088204.1159999999</v>
      </c>
      <c r="BM19" s="67">
        <v>-1697202.7930000001</v>
      </c>
      <c r="BN19" s="67"/>
      <c r="BO19" s="66" t="s">
        <v>150</v>
      </c>
      <c r="BP19" s="67">
        <v>-16512.454000000002</v>
      </c>
      <c r="BQ19" s="67">
        <v>-1326.0810000000001</v>
      </c>
      <c r="BR19" s="67">
        <v>-17838.535</v>
      </c>
      <c r="BS19" s="67"/>
      <c r="BT19" s="67">
        <v>-115047.303</v>
      </c>
      <c r="BU19" s="67">
        <v>-2311.8450000000003</v>
      </c>
      <c r="BV19" s="67">
        <v>-117359.149</v>
      </c>
      <c r="BW19" s="67"/>
      <c r="BX19" s="67">
        <v>-3402519.4459999995</v>
      </c>
      <c r="BY19" s="67">
        <v>-2300074.6409999998</v>
      </c>
      <c r="BZ19" s="67">
        <v>-5702594.0940000005</v>
      </c>
      <c r="CG19" s="34"/>
      <c r="CS19" s="34"/>
      <c r="DE19" s="34"/>
    </row>
    <row r="20" spans="1:109" ht="13.2" customHeight="1">
      <c r="A20" s="66" t="s">
        <v>151</v>
      </c>
      <c r="B20" s="67">
        <v>0</v>
      </c>
      <c r="C20" s="67">
        <v>0</v>
      </c>
      <c r="D20" s="67">
        <v>0</v>
      </c>
      <c r="E20" s="67"/>
      <c r="F20" s="67">
        <v>0.08</v>
      </c>
      <c r="G20" s="67">
        <v>0</v>
      </c>
      <c r="H20" s="67">
        <v>0.08</v>
      </c>
      <c r="I20" s="67"/>
      <c r="J20" s="67">
        <v>-490.56800000000004</v>
      </c>
      <c r="K20" s="67">
        <v>-14083.45</v>
      </c>
      <c r="L20" s="67">
        <v>-14574.018</v>
      </c>
      <c r="M20" s="67"/>
      <c r="N20" s="66" t="s">
        <v>151</v>
      </c>
      <c r="O20" s="67">
        <v>0</v>
      </c>
      <c r="P20" s="67">
        <v>0</v>
      </c>
      <c r="Q20" s="67">
        <v>0</v>
      </c>
      <c r="R20" s="67"/>
      <c r="S20" s="67">
        <v>0</v>
      </c>
      <c r="T20" s="67">
        <v>0</v>
      </c>
      <c r="U20" s="67">
        <v>0</v>
      </c>
      <c r="V20" s="67"/>
      <c r="W20" s="67">
        <v>0</v>
      </c>
      <c r="X20" s="67">
        <v>0</v>
      </c>
      <c r="Y20" s="67">
        <v>0</v>
      </c>
      <c r="Z20" s="67"/>
      <c r="AA20" s="66" t="s">
        <v>151</v>
      </c>
      <c r="AB20" s="67"/>
      <c r="AC20" s="67">
        <v>-124.396</v>
      </c>
      <c r="AD20" s="67">
        <v>0</v>
      </c>
      <c r="AE20" s="67">
        <v>-124.396</v>
      </c>
      <c r="AF20" s="67"/>
      <c r="AG20" s="67">
        <v>-1828.8530000000001</v>
      </c>
      <c r="AH20" s="67">
        <v>0</v>
      </c>
      <c r="AI20" s="67">
        <v>-1828.8530000000001</v>
      </c>
      <c r="AJ20" s="67"/>
      <c r="AK20" s="67">
        <v>0</v>
      </c>
      <c r="AL20" s="67">
        <v>0</v>
      </c>
      <c r="AM20" s="67">
        <v>0</v>
      </c>
      <c r="AN20" s="67"/>
      <c r="AO20" s="66" t="s">
        <v>151</v>
      </c>
      <c r="AP20" s="67">
        <v>0</v>
      </c>
      <c r="AQ20" s="67">
        <v>942.00100000000009</v>
      </c>
      <c r="AR20" s="67">
        <v>942.00100000000009</v>
      </c>
      <c r="AS20" s="67"/>
      <c r="AT20" s="67">
        <v>0</v>
      </c>
      <c r="AU20" s="67">
        <v>0</v>
      </c>
      <c r="AV20" s="67">
        <v>0</v>
      </c>
      <c r="AW20" s="66"/>
      <c r="AX20" s="67">
        <v>0</v>
      </c>
      <c r="AY20" s="67">
        <v>-3223.7240000000002</v>
      </c>
      <c r="AZ20" s="67">
        <v>-3223.7240000000002</v>
      </c>
      <c r="BA20" s="67"/>
      <c r="BB20" s="66" t="s">
        <v>151</v>
      </c>
      <c r="BC20" s="67">
        <v>0</v>
      </c>
      <c r="BD20" s="67">
        <v>0</v>
      </c>
      <c r="BE20" s="67">
        <v>0</v>
      </c>
      <c r="BF20" s="67"/>
      <c r="BG20" s="67">
        <v>0</v>
      </c>
      <c r="BH20" s="67">
        <v>0</v>
      </c>
      <c r="BI20" s="67">
        <v>0</v>
      </c>
      <c r="BJ20" s="67"/>
      <c r="BK20" s="67">
        <v>-8078.8050000000003</v>
      </c>
      <c r="BL20" s="67">
        <v>-21511.791000000001</v>
      </c>
      <c r="BM20" s="67">
        <v>-29590.596000000001</v>
      </c>
      <c r="BN20" s="67"/>
      <c r="BO20" s="66" t="s">
        <v>151</v>
      </c>
      <c r="BP20" s="67">
        <v>0</v>
      </c>
      <c r="BQ20" s="67">
        <v>0</v>
      </c>
      <c r="BR20" s="67">
        <v>0</v>
      </c>
      <c r="BS20" s="67"/>
      <c r="BT20" s="67">
        <v>0</v>
      </c>
      <c r="BU20" s="67">
        <v>0</v>
      </c>
      <c r="BV20" s="67">
        <v>0</v>
      </c>
      <c r="BW20" s="67"/>
      <c r="BX20" s="67">
        <v>-10522.542000000001</v>
      </c>
      <c r="BY20" s="67">
        <v>-37876.964</v>
      </c>
      <c r="BZ20" s="67">
        <v>-48399.506000000008</v>
      </c>
      <c r="CG20" s="34"/>
      <c r="CS20" s="34"/>
      <c r="DE20" s="34"/>
    </row>
    <row r="21" spans="1:109" ht="13.2" customHeight="1">
      <c r="A21" s="66" t="s">
        <v>152</v>
      </c>
      <c r="B21" s="67">
        <v>17331.974999999999</v>
      </c>
      <c r="C21" s="67">
        <v>29724.493999999999</v>
      </c>
      <c r="D21" s="67">
        <v>47056.47</v>
      </c>
      <c r="E21" s="67"/>
      <c r="F21" s="67">
        <v>3189.2360000000003</v>
      </c>
      <c r="G21" s="67">
        <v>0</v>
      </c>
      <c r="H21" s="67">
        <v>3189.2360000000003</v>
      </c>
      <c r="I21" s="67"/>
      <c r="J21" s="67">
        <v>19128.654999999999</v>
      </c>
      <c r="K21" s="67">
        <v>32717.440000000002</v>
      </c>
      <c r="L21" s="67">
        <v>51846.095999999998</v>
      </c>
      <c r="M21" s="67"/>
      <c r="N21" s="66" t="s">
        <v>152</v>
      </c>
      <c r="O21" s="67">
        <v>10470.092000000001</v>
      </c>
      <c r="P21" s="67">
        <v>0</v>
      </c>
      <c r="Q21" s="67">
        <v>10470.092000000001</v>
      </c>
      <c r="R21" s="67"/>
      <c r="S21" s="67">
        <v>-1377.885</v>
      </c>
      <c r="T21" s="67">
        <v>23210.091</v>
      </c>
      <c r="U21" s="67">
        <v>21832.205000000002</v>
      </c>
      <c r="V21" s="67"/>
      <c r="W21" s="67">
        <v>1047.807</v>
      </c>
      <c r="X21" s="67">
        <v>3119.692</v>
      </c>
      <c r="Y21" s="67">
        <v>4167.4989999999998</v>
      </c>
      <c r="Z21" s="67"/>
      <c r="AA21" s="66" t="s">
        <v>152</v>
      </c>
      <c r="AB21" s="67"/>
      <c r="AC21" s="67">
        <v>98454.167000000001</v>
      </c>
      <c r="AD21" s="67">
        <v>108552.74400000001</v>
      </c>
      <c r="AE21" s="67">
        <v>207006.91200000001</v>
      </c>
      <c r="AF21" s="67"/>
      <c r="AG21" s="67">
        <v>183875.78099999999</v>
      </c>
      <c r="AH21" s="67">
        <v>-301.49200000000002</v>
      </c>
      <c r="AI21" s="67">
        <v>183574.288</v>
      </c>
      <c r="AJ21" s="67"/>
      <c r="AK21" s="67">
        <v>6722.3520000000008</v>
      </c>
      <c r="AL21" s="67">
        <v>7268.79</v>
      </c>
      <c r="AM21" s="67">
        <v>13991.142</v>
      </c>
      <c r="AN21" s="67"/>
      <c r="AO21" s="66" t="s">
        <v>152</v>
      </c>
      <c r="AP21" s="67">
        <v>99159.415000000008</v>
      </c>
      <c r="AQ21" s="67">
        <v>131748.78200000001</v>
      </c>
      <c r="AR21" s="67">
        <v>230908.19699999999</v>
      </c>
      <c r="AS21" s="67"/>
      <c r="AT21" s="67">
        <v>90435.442999999999</v>
      </c>
      <c r="AU21" s="67">
        <v>-1438.857</v>
      </c>
      <c r="AV21" s="67">
        <v>88996.585999999996</v>
      </c>
      <c r="AW21" s="66"/>
      <c r="AX21" s="67">
        <v>31147.672999999999</v>
      </c>
      <c r="AY21" s="67">
        <v>73969.733999999997</v>
      </c>
      <c r="AZ21" s="67">
        <v>105117.40700000001</v>
      </c>
      <c r="BA21" s="67"/>
      <c r="BB21" s="66" t="s">
        <v>152</v>
      </c>
      <c r="BC21" s="67">
        <v>4269.87</v>
      </c>
      <c r="BD21" s="67">
        <v>88.666000000000011</v>
      </c>
      <c r="BE21" s="67">
        <v>4358.5370000000003</v>
      </c>
      <c r="BF21" s="67"/>
      <c r="BG21" s="67">
        <v>6.0000000000000001E-3</v>
      </c>
      <c r="BH21" s="67">
        <v>163.83000000000001</v>
      </c>
      <c r="BI21" s="67">
        <v>163.83600000000001</v>
      </c>
      <c r="BJ21" s="67"/>
      <c r="BK21" s="67">
        <v>-23401.931</v>
      </c>
      <c r="BL21" s="67">
        <v>639208.90700000001</v>
      </c>
      <c r="BM21" s="67">
        <v>615806.97499999998</v>
      </c>
      <c r="BN21" s="67"/>
      <c r="BO21" s="66" t="s">
        <v>152</v>
      </c>
      <c r="BP21" s="67">
        <v>11812.653</v>
      </c>
      <c r="BQ21" s="67">
        <v>1043.1690000000001</v>
      </c>
      <c r="BR21" s="67">
        <v>12855.823</v>
      </c>
      <c r="BS21" s="67"/>
      <c r="BT21" s="67">
        <v>-704.548</v>
      </c>
      <c r="BU21" s="67">
        <v>0</v>
      </c>
      <c r="BV21" s="67">
        <v>-704.548</v>
      </c>
      <c r="BW21" s="67"/>
      <c r="BX21" s="67">
        <v>551560.76100000006</v>
      </c>
      <c r="BY21" s="67">
        <v>1049075.99</v>
      </c>
      <c r="BZ21" s="67">
        <v>1600636.753</v>
      </c>
      <c r="CG21" s="34"/>
      <c r="CS21" s="34"/>
      <c r="DE21" s="34"/>
    </row>
    <row r="22" spans="1:109" ht="13.2" customHeight="1">
      <c r="A22" s="66" t="s">
        <v>153</v>
      </c>
      <c r="B22" s="67">
        <v>2870.4850000000001</v>
      </c>
      <c r="C22" s="67">
        <v>1339.8680000000002</v>
      </c>
      <c r="D22" s="67">
        <v>4210.3530000000001</v>
      </c>
      <c r="E22" s="67"/>
      <c r="F22" s="67">
        <v>0</v>
      </c>
      <c r="G22" s="67">
        <v>0</v>
      </c>
      <c r="H22" s="67">
        <v>0</v>
      </c>
      <c r="I22" s="67"/>
      <c r="J22" s="67">
        <v>51.916000000000004</v>
      </c>
      <c r="K22" s="67">
        <v>380.95600000000002</v>
      </c>
      <c r="L22" s="67">
        <v>432.87200000000001</v>
      </c>
      <c r="M22" s="67"/>
      <c r="N22" s="66" t="s">
        <v>153</v>
      </c>
      <c r="O22" s="67">
        <v>198.369</v>
      </c>
      <c r="P22" s="67">
        <v>0</v>
      </c>
      <c r="Q22" s="67">
        <v>198.369</v>
      </c>
      <c r="R22" s="67"/>
      <c r="S22" s="67">
        <v>19.187000000000001</v>
      </c>
      <c r="T22" s="67">
        <v>694.03</v>
      </c>
      <c r="U22" s="67">
        <v>713.21800000000007</v>
      </c>
      <c r="V22" s="67"/>
      <c r="W22" s="67">
        <v>0</v>
      </c>
      <c r="X22" s="67">
        <v>0</v>
      </c>
      <c r="Y22" s="67">
        <v>0</v>
      </c>
      <c r="Z22" s="67"/>
      <c r="AA22" s="66" t="s">
        <v>153</v>
      </c>
      <c r="AB22" s="67"/>
      <c r="AC22" s="67">
        <v>0.30399999999999999</v>
      </c>
      <c r="AD22" s="67">
        <v>170.035</v>
      </c>
      <c r="AE22" s="67">
        <v>170.339</v>
      </c>
      <c r="AF22" s="67"/>
      <c r="AG22" s="67">
        <v>0</v>
      </c>
      <c r="AH22" s="67">
        <v>0</v>
      </c>
      <c r="AI22" s="67">
        <v>0</v>
      </c>
      <c r="AJ22" s="67"/>
      <c r="AK22" s="67">
        <v>0</v>
      </c>
      <c r="AL22" s="67">
        <v>0</v>
      </c>
      <c r="AM22" s="67">
        <v>0</v>
      </c>
      <c r="AN22" s="67"/>
      <c r="AO22" s="66" t="s">
        <v>153</v>
      </c>
      <c r="AP22" s="67">
        <v>3168.6950000000002</v>
      </c>
      <c r="AQ22" s="67">
        <v>10931.088</v>
      </c>
      <c r="AR22" s="67">
        <v>14099.784</v>
      </c>
      <c r="AS22" s="67"/>
      <c r="AT22" s="67">
        <v>0</v>
      </c>
      <c r="AU22" s="67">
        <v>0</v>
      </c>
      <c r="AV22" s="67">
        <v>0</v>
      </c>
      <c r="AW22" s="66"/>
      <c r="AX22" s="67">
        <v>2548.7600000000002</v>
      </c>
      <c r="AY22" s="67">
        <v>14682.167000000001</v>
      </c>
      <c r="AZ22" s="67">
        <v>17230.928</v>
      </c>
      <c r="BA22" s="67"/>
      <c r="BB22" s="66" t="s">
        <v>153</v>
      </c>
      <c r="BC22" s="67">
        <v>0</v>
      </c>
      <c r="BD22" s="67">
        <v>0</v>
      </c>
      <c r="BE22" s="67">
        <v>0</v>
      </c>
      <c r="BF22" s="67"/>
      <c r="BG22" s="67">
        <v>76.096000000000004</v>
      </c>
      <c r="BH22" s="67">
        <v>3151.46</v>
      </c>
      <c r="BI22" s="67">
        <v>3227.5570000000002</v>
      </c>
      <c r="BJ22" s="67"/>
      <c r="BK22" s="67">
        <v>0</v>
      </c>
      <c r="BL22" s="67">
        <v>12817.785</v>
      </c>
      <c r="BM22" s="67">
        <v>12817.785</v>
      </c>
      <c r="BN22" s="67"/>
      <c r="BO22" s="66" t="s">
        <v>153</v>
      </c>
      <c r="BP22" s="67">
        <v>1070.1380000000001</v>
      </c>
      <c r="BQ22" s="67">
        <v>13.331000000000001</v>
      </c>
      <c r="BR22" s="67">
        <v>1083.4690000000001</v>
      </c>
      <c r="BS22" s="67"/>
      <c r="BT22" s="67">
        <v>0</v>
      </c>
      <c r="BU22" s="67">
        <v>0</v>
      </c>
      <c r="BV22" s="67">
        <v>0</v>
      </c>
      <c r="BW22" s="67"/>
      <c r="BX22" s="67">
        <v>10003.950000000001</v>
      </c>
      <c r="BY22" s="67">
        <v>44180.72</v>
      </c>
      <c r="BZ22" s="67">
        <v>54184.673999999999</v>
      </c>
      <c r="CG22" s="34"/>
      <c r="CS22" s="34"/>
      <c r="DE22" s="34"/>
    </row>
    <row r="23" spans="1:109" ht="8.1" customHeight="1">
      <c r="A23" s="66"/>
      <c r="B23" s="67"/>
      <c r="C23" s="67"/>
      <c r="D23" s="67"/>
      <c r="E23" s="67"/>
      <c r="F23" s="67"/>
      <c r="G23" s="67"/>
      <c r="H23" s="67"/>
      <c r="I23" s="67"/>
      <c r="J23" s="67"/>
      <c r="K23" s="67"/>
      <c r="L23" s="67"/>
      <c r="M23" s="67"/>
      <c r="N23" s="66"/>
      <c r="O23" s="67"/>
      <c r="P23" s="67"/>
      <c r="Q23" s="67"/>
      <c r="R23" s="67"/>
      <c r="S23" s="67"/>
      <c r="T23" s="67"/>
      <c r="U23" s="67"/>
      <c r="V23" s="67"/>
      <c r="W23" s="67"/>
      <c r="X23" s="67"/>
      <c r="Y23" s="67"/>
      <c r="Z23" s="67"/>
      <c r="AA23" s="66"/>
      <c r="AB23" s="67"/>
      <c r="AC23" s="67"/>
      <c r="AD23" s="67"/>
      <c r="AE23" s="67"/>
      <c r="AF23" s="67"/>
      <c r="AG23" s="67"/>
      <c r="AH23" s="67"/>
      <c r="AI23" s="67"/>
      <c r="AJ23" s="67"/>
      <c r="AK23" s="67"/>
      <c r="AL23" s="67"/>
      <c r="AM23" s="67"/>
      <c r="AN23" s="67"/>
      <c r="AO23" s="66"/>
      <c r="AP23" s="67"/>
      <c r="AQ23" s="67"/>
      <c r="AR23" s="67"/>
      <c r="AS23" s="67"/>
      <c r="AT23" s="67"/>
      <c r="AU23" s="67"/>
      <c r="AV23" s="67"/>
      <c r="AW23" s="66"/>
      <c r="AX23" s="67"/>
      <c r="AY23" s="67"/>
      <c r="AZ23" s="67"/>
      <c r="BA23" s="67"/>
      <c r="BB23" s="66"/>
      <c r="BC23" s="67"/>
      <c r="BD23" s="67"/>
      <c r="BE23" s="67"/>
      <c r="BF23" s="67"/>
      <c r="BG23" s="67"/>
      <c r="BH23" s="67"/>
      <c r="BI23" s="67"/>
      <c r="BJ23" s="67"/>
      <c r="BK23" s="67"/>
      <c r="BL23" s="67"/>
      <c r="BM23" s="67"/>
      <c r="BN23" s="67"/>
      <c r="BO23" s="66"/>
      <c r="BP23" s="67"/>
      <c r="BQ23" s="67"/>
      <c r="BR23" s="67"/>
      <c r="BS23" s="67"/>
      <c r="BT23" s="67"/>
      <c r="BU23" s="67"/>
      <c r="BV23" s="67"/>
      <c r="BW23" s="67"/>
      <c r="BX23" s="67"/>
      <c r="BY23" s="67"/>
      <c r="BZ23" s="67"/>
      <c r="CG23" s="34"/>
      <c r="CS23" s="34"/>
      <c r="DE23" s="34"/>
    </row>
    <row r="24" spans="1:109" s="61" customFormat="1" ht="13.2" customHeight="1">
      <c r="A24" s="71" t="s">
        <v>154</v>
      </c>
      <c r="B24" s="72">
        <v>-7709.5360000000001</v>
      </c>
      <c r="C24" s="72">
        <v>-10247.419</v>
      </c>
      <c r="D24" s="72">
        <v>-17956.955000000002</v>
      </c>
      <c r="E24" s="72"/>
      <c r="F24" s="72">
        <v>-44042.258999999998</v>
      </c>
      <c r="G24" s="72">
        <v>-522.77200000000005</v>
      </c>
      <c r="H24" s="72">
        <v>-44565.031000000003</v>
      </c>
      <c r="I24" s="72"/>
      <c r="J24" s="72">
        <v>-11221.527</v>
      </c>
      <c r="K24" s="72">
        <v>-4891.6580000000004</v>
      </c>
      <c r="L24" s="72">
        <v>-16113.185000000001</v>
      </c>
      <c r="M24" s="72"/>
      <c r="N24" s="71" t="s">
        <v>154</v>
      </c>
      <c r="O24" s="72">
        <v>-13321.816999999999</v>
      </c>
      <c r="P24" s="72">
        <v>-305.923</v>
      </c>
      <c r="Q24" s="72">
        <v>-13627.74</v>
      </c>
      <c r="R24" s="72"/>
      <c r="S24" s="72">
        <v>560.30000000000007</v>
      </c>
      <c r="T24" s="72">
        <v>-7042.43</v>
      </c>
      <c r="U24" s="72">
        <v>-6482.13</v>
      </c>
      <c r="V24" s="72"/>
      <c r="W24" s="72">
        <v>-385029.09100000001</v>
      </c>
      <c r="X24" s="72">
        <v>-203730.74299999999</v>
      </c>
      <c r="Y24" s="72">
        <v>-588759.83499999996</v>
      </c>
      <c r="Z24" s="72"/>
      <c r="AA24" s="71" t="s">
        <v>154</v>
      </c>
      <c r="AB24" s="72"/>
      <c r="AC24" s="72">
        <v>-151297.56400000001</v>
      </c>
      <c r="AD24" s="72">
        <v>-69146.906000000003</v>
      </c>
      <c r="AE24" s="72">
        <v>-220444.47</v>
      </c>
      <c r="AF24" s="72"/>
      <c r="AG24" s="72">
        <v>-271194.62400000001</v>
      </c>
      <c r="AH24" s="72">
        <v>-33040.633000000002</v>
      </c>
      <c r="AI24" s="72">
        <v>-304235.25699999998</v>
      </c>
      <c r="AJ24" s="72"/>
      <c r="AK24" s="72">
        <v>0.49500000000000005</v>
      </c>
      <c r="AL24" s="72">
        <v>11.204000000000001</v>
      </c>
      <c r="AM24" s="72">
        <v>11.699</v>
      </c>
      <c r="AN24" s="72"/>
      <c r="AO24" s="71" t="s">
        <v>154</v>
      </c>
      <c r="AP24" s="72">
        <v>-246243.56200000001</v>
      </c>
      <c r="AQ24" s="72">
        <v>-101215.825</v>
      </c>
      <c r="AR24" s="72">
        <v>-347459.38799999998</v>
      </c>
      <c r="AS24" s="72"/>
      <c r="AT24" s="72">
        <v>-106776.777</v>
      </c>
      <c r="AU24" s="72">
        <v>-283.60900000000004</v>
      </c>
      <c r="AV24" s="72">
        <v>-107060.387</v>
      </c>
      <c r="AW24" s="71"/>
      <c r="AX24" s="72">
        <v>-755456.21499999997</v>
      </c>
      <c r="AY24" s="72">
        <v>-301637.53100000002</v>
      </c>
      <c r="AZ24" s="72">
        <v>-1057093.746</v>
      </c>
      <c r="BA24" s="72"/>
      <c r="BB24" s="71" t="s">
        <v>154</v>
      </c>
      <c r="BC24" s="72">
        <v>-98867.426000000007</v>
      </c>
      <c r="BD24" s="72">
        <v>-25422.738000000001</v>
      </c>
      <c r="BE24" s="72">
        <v>-124290.164</v>
      </c>
      <c r="BF24" s="72"/>
      <c r="BG24" s="72">
        <v>-1016.74</v>
      </c>
      <c r="BH24" s="72">
        <v>-26947.262999999999</v>
      </c>
      <c r="BI24" s="72">
        <v>-27964.004000000001</v>
      </c>
      <c r="BJ24" s="72"/>
      <c r="BK24" s="72">
        <v>-640479.41299999994</v>
      </c>
      <c r="BL24" s="72">
        <v>-457689.21500000003</v>
      </c>
      <c r="BM24" s="72">
        <v>-1098168.628</v>
      </c>
      <c r="BN24" s="72"/>
      <c r="BO24" s="71" t="s">
        <v>154</v>
      </c>
      <c r="BP24" s="72">
        <v>-3629.6620000000003</v>
      </c>
      <c r="BQ24" s="72">
        <v>-269.58</v>
      </c>
      <c r="BR24" s="72">
        <v>-3899.2420000000002</v>
      </c>
      <c r="BS24" s="72"/>
      <c r="BT24" s="72">
        <v>-115751.852</v>
      </c>
      <c r="BU24" s="72">
        <v>-2311.8450000000003</v>
      </c>
      <c r="BV24" s="72">
        <v>-118063.698</v>
      </c>
      <c r="BW24" s="72"/>
      <c r="BX24" s="72">
        <v>-2851477.2700000005</v>
      </c>
      <c r="BY24" s="72">
        <v>-1244694.8860000002</v>
      </c>
      <c r="BZ24" s="72">
        <v>-4096172.1609999998</v>
      </c>
    </row>
    <row r="25" spans="1:109" s="61" customFormat="1" ht="11.7" customHeight="1">
      <c r="A25" s="71"/>
      <c r="B25" s="72"/>
      <c r="C25" s="72"/>
      <c r="D25" s="72"/>
      <c r="E25" s="72"/>
      <c r="F25" s="72"/>
      <c r="G25" s="72"/>
      <c r="H25" s="72"/>
      <c r="I25" s="72"/>
      <c r="J25" s="72"/>
      <c r="K25" s="72"/>
      <c r="L25" s="72"/>
      <c r="M25" s="72"/>
      <c r="N25" s="71"/>
      <c r="O25" s="72"/>
      <c r="P25" s="72"/>
      <c r="Q25" s="72"/>
      <c r="R25" s="72"/>
      <c r="S25" s="72"/>
      <c r="T25" s="72"/>
      <c r="U25" s="72"/>
      <c r="V25" s="72"/>
      <c r="W25" s="72"/>
      <c r="X25" s="72"/>
      <c r="Y25" s="72"/>
      <c r="Z25" s="72"/>
      <c r="AA25" s="71"/>
      <c r="AB25" s="72"/>
      <c r="AC25" s="72"/>
      <c r="AD25" s="72"/>
      <c r="AE25" s="72"/>
      <c r="AF25" s="72"/>
      <c r="AG25" s="72"/>
      <c r="AH25" s="72"/>
      <c r="AI25" s="72"/>
      <c r="AJ25" s="72"/>
      <c r="AK25" s="72"/>
      <c r="AL25" s="72"/>
      <c r="AM25" s="72"/>
      <c r="AN25" s="72"/>
      <c r="AO25" s="71"/>
      <c r="AP25" s="72"/>
      <c r="AQ25" s="72"/>
      <c r="AR25" s="72"/>
      <c r="AS25" s="72"/>
      <c r="AT25" s="72"/>
      <c r="AU25" s="72"/>
      <c r="AV25" s="72"/>
      <c r="AW25" s="71"/>
      <c r="AX25" s="72"/>
      <c r="AY25" s="72"/>
      <c r="AZ25" s="72"/>
      <c r="BA25" s="72"/>
      <c r="BB25" s="71"/>
      <c r="BC25" s="72"/>
      <c r="BD25" s="72"/>
      <c r="BE25" s="72"/>
      <c r="BF25" s="72"/>
      <c r="BG25" s="72"/>
      <c r="BH25" s="72"/>
      <c r="BI25" s="72"/>
      <c r="BJ25" s="72"/>
      <c r="BK25" s="72"/>
      <c r="BL25" s="72"/>
      <c r="BM25" s="72"/>
      <c r="BN25" s="72"/>
      <c r="BO25" s="71"/>
      <c r="BP25" s="72"/>
      <c r="BQ25" s="72"/>
      <c r="BR25" s="72"/>
      <c r="BS25" s="72"/>
      <c r="BT25" s="72"/>
      <c r="BU25" s="72"/>
      <c r="BV25" s="72"/>
      <c r="BW25" s="72"/>
      <c r="BX25" s="72"/>
      <c r="BY25" s="72"/>
      <c r="BZ25" s="72"/>
    </row>
    <row r="26" spans="1:109" s="61" customFormat="1" ht="11.7" customHeight="1">
      <c r="A26" s="71" t="s">
        <v>155</v>
      </c>
      <c r="B26" s="72">
        <v>-5.0910000000000002</v>
      </c>
      <c r="C26" s="72">
        <v>-2896.03</v>
      </c>
      <c r="D26" s="72">
        <v>-2901.1210000000001</v>
      </c>
      <c r="E26" s="72"/>
      <c r="F26" s="72">
        <v>-8730.5130000000008</v>
      </c>
      <c r="G26" s="72">
        <v>0</v>
      </c>
      <c r="H26" s="72">
        <v>-8730.5130000000008</v>
      </c>
      <c r="I26" s="72"/>
      <c r="J26" s="72">
        <v>251.09300000000002</v>
      </c>
      <c r="K26" s="72">
        <v>-123.203</v>
      </c>
      <c r="L26" s="72">
        <v>127.89</v>
      </c>
      <c r="M26" s="72"/>
      <c r="N26" s="71" t="s">
        <v>155</v>
      </c>
      <c r="O26" s="72">
        <v>-119.435</v>
      </c>
      <c r="P26" s="72">
        <v>0</v>
      </c>
      <c r="Q26" s="72">
        <v>-119.435</v>
      </c>
      <c r="R26" s="72"/>
      <c r="S26" s="72">
        <v>-17.166</v>
      </c>
      <c r="T26" s="72">
        <v>-65.483000000000004</v>
      </c>
      <c r="U26" s="72">
        <v>-82.65</v>
      </c>
      <c r="V26" s="72"/>
      <c r="W26" s="72">
        <v>221.423</v>
      </c>
      <c r="X26" s="72">
        <v>0</v>
      </c>
      <c r="Y26" s="72">
        <v>221.423</v>
      </c>
      <c r="Z26" s="72"/>
      <c r="AA26" s="71" t="s">
        <v>155</v>
      </c>
      <c r="AB26" s="72"/>
      <c r="AC26" s="72">
        <v>2427.2400000000002</v>
      </c>
      <c r="AD26" s="72">
        <v>-3756.8320000000003</v>
      </c>
      <c r="AE26" s="72">
        <v>-1329.5910000000001</v>
      </c>
      <c r="AF26" s="72"/>
      <c r="AG26" s="72">
        <v>-6659.7440000000006</v>
      </c>
      <c r="AH26" s="72">
        <v>0</v>
      </c>
      <c r="AI26" s="72">
        <v>-6659.7440000000006</v>
      </c>
      <c r="AJ26" s="72"/>
      <c r="AK26" s="72">
        <v>-1E-3</v>
      </c>
      <c r="AL26" s="72">
        <v>6.4000000000000001E-2</v>
      </c>
      <c r="AM26" s="72">
        <v>6.3E-2</v>
      </c>
      <c r="AN26" s="72"/>
      <c r="AO26" s="71" t="s">
        <v>155</v>
      </c>
      <c r="AP26" s="72">
        <v>58.684000000000005</v>
      </c>
      <c r="AQ26" s="72">
        <v>-1639.904</v>
      </c>
      <c r="AR26" s="72">
        <v>-1581.22</v>
      </c>
      <c r="AS26" s="72"/>
      <c r="AT26" s="72">
        <v>-3155.5450000000001</v>
      </c>
      <c r="AU26" s="72">
        <v>-46.216999999999999</v>
      </c>
      <c r="AV26" s="72">
        <v>-3201.7630000000004</v>
      </c>
      <c r="AW26" s="71"/>
      <c r="AX26" s="72">
        <v>-9443.5519999999997</v>
      </c>
      <c r="AY26" s="72">
        <v>0</v>
      </c>
      <c r="AZ26" s="72">
        <v>-9443.5519999999997</v>
      </c>
      <c r="BA26" s="72"/>
      <c r="BB26" s="71" t="s">
        <v>155</v>
      </c>
      <c r="BC26" s="72">
        <v>-282.71700000000004</v>
      </c>
      <c r="BD26" s="72">
        <v>0</v>
      </c>
      <c r="BE26" s="72">
        <v>-282.71700000000004</v>
      </c>
      <c r="BF26" s="72"/>
      <c r="BG26" s="72">
        <v>1041.615</v>
      </c>
      <c r="BH26" s="72">
        <v>0</v>
      </c>
      <c r="BI26" s="72">
        <v>1041.615</v>
      </c>
      <c r="BJ26" s="72"/>
      <c r="BK26" s="72">
        <v>4531.6559999999999</v>
      </c>
      <c r="BL26" s="72">
        <v>1653.3890000000001</v>
      </c>
      <c r="BM26" s="72">
        <v>6185.0450000000001</v>
      </c>
      <c r="BN26" s="72"/>
      <c r="BO26" s="71" t="s">
        <v>155</v>
      </c>
      <c r="BP26" s="72">
        <v>9.8000000000000004E-2</v>
      </c>
      <c r="BQ26" s="72">
        <v>0.66400000000000003</v>
      </c>
      <c r="BR26" s="72">
        <v>0.76300000000000001</v>
      </c>
      <c r="BS26" s="72"/>
      <c r="BT26" s="72">
        <v>-2477.373</v>
      </c>
      <c r="BU26" s="72">
        <v>0</v>
      </c>
      <c r="BV26" s="72">
        <v>-2477.373</v>
      </c>
      <c r="BW26" s="72"/>
      <c r="BX26" s="72">
        <v>-22359.327999999998</v>
      </c>
      <c r="BY26" s="72">
        <v>-6873.5520000000006</v>
      </c>
      <c r="BZ26" s="72">
        <v>-29232.880000000005</v>
      </c>
    </row>
    <row r="27" spans="1:109" s="95" customFormat="1" ht="8.1" customHeight="1">
      <c r="A27" s="66"/>
      <c r="B27" s="92"/>
      <c r="C27" s="92"/>
      <c r="D27" s="92"/>
      <c r="E27" s="92"/>
      <c r="F27" s="92"/>
      <c r="G27" s="92"/>
      <c r="H27" s="92"/>
      <c r="I27" s="92"/>
      <c r="J27" s="92"/>
      <c r="K27" s="92"/>
      <c r="L27" s="92"/>
      <c r="M27" s="92"/>
      <c r="N27" s="66"/>
      <c r="O27" s="92"/>
      <c r="P27" s="92"/>
      <c r="Q27" s="92"/>
      <c r="R27" s="92"/>
      <c r="S27" s="92"/>
      <c r="T27" s="92"/>
      <c r="U27" s="92"/>
      <c r="V27" s="92"/>
      <c r="W27" s="92"/>
      <c r="X27" s="92"/>
      <c r="Y27" s="92"/>
      <c r="Z27" s="92"/>
      <c r="AA27" s="66"/>
      <c r="AB27" s="92"/>
      <c r="AC27" s="92"/>
      <c r="AD27" s="92"/>
      <c r="AE27" s="92"/>
      <c r="AF27" s="92"/>
      <c r="AG27" s="92"/>
      <c r="AH27" s="92"/>
      <c r="AI27" s="92"/>
      <c r="AJ27" s="92"/>
      <c r="AK27" s="92"/>
      <c r="AL27" s="92"/>
      <c r="AM27" s="92"/>
      <c r="AN27" s="92"/>
      <c r="AO27" s="66"/>
      <c r="AP27" s="92"/>
      <c r="AQ27" s="92"/>
      <c r="AR27" s="92"/>
      <c r="AS27" s="92"/>
      <c r="AT27" s="92"/>
      <c r="AU27" s="92"/>
      <c r="AV27" s="92"/>
      <c r="AW27" s="66"/>
      <c r="AX27" s="92"/>
      <c r="AY27" s="92"/>
      <c r="AZ27" s="92"/>
      <c r="BA27" s="92"/>
      <c r="BB27" s="66"/>
      <c r="BC27" s="92"/>
      <c r="BD27" s="92"/>
      <c r="BE27" s="92"/>
      <c r="BF27" s="92"/>
      <c r="BG27" s="92"/>
      <c r="BH27" s="92"/>
      <c r="BI27" s="92"/>
      <c r="BJ27" s="92"/>
      <c r="BK27" s="92"/>
      <c r="BL27" s="92"/>
      <c r="BM27" s="92"/>
      <c r="BN27" s="92"/>
      <c r="BO27" s="66"/>
      <c r="BP27" s="92"/>
      <c r="BQ27" s="92"/>
      <c r="BR27" s="92"/>
      <c r="BS27" s="92"/>
      <c r="BT27" s="92"/>
      <c r="BU27" s="92"/>
      <c r="BV27" s="92"/>
      <c r="BW27" s="92"/>
      <c r="BX27" s="92"/>
      <c r="BY27" s="92"/>
      <c r="BZ27" s="92"/>
    </row>
    <row r="28" spans="1:109" s="61" customFormat="1" ht="13.2" customHeight="1">
      <c r="A28" s="169" t="s">
        <v>156</v>
      </c>
      <c r="B28" s="170">
        <v>16308.777</v>
      </c>
      <c r="C28" s="170">
        <v>-57.912000000000006</v>
      </c>
      <c r="D28" s="170">
        <v>16250.864000000001</v>
      </c>
      <c r="E28" s="170"/>
      <c r="F28" s="170">
        <v>325184.23</v>
      </c>
      <c r="G28" s="170">
        <v>-10043.98</v>
      </c>
      <c r="H28" s="170">
        <v>315140.25</v>
      </c>
      <c r="I28" s="170"/>
      <c r="J28" s="170">
        <v>45013.332000000002</v>
      </c>
      <c r="K28" s="170">
        <v>38728.377999999997</v>
      </c>
      <c r="L28" s="170">
        <v>83741.710000000006</v>
      </c>
      <c r="M28" s="170"/>
      <c r="N28" s="169" t="s">
        <v>156</v>
      </c>
      <c r="O28" s="170">
        <v>104316.11199999999</v>
      </c>
      <c r="P28" s="170">
        <v>-5483.8220000000001</v>
      </c>
      <c r="Q28" s="170">
        <v>98832.289000000004</v>
      </c>
      <c r="R28" s="170"/>
      <c r="S28" s="170">
        <v>23769.603999999999</v>
      </c>
      <c r="T28" s="170">
        <v>5880.6230000000005</v>
      </c>
      <c r="U28" s="170">
        <v>29650.228000000003</v>
      </c>
      <c r="V28" s="170"/>
      <c r="W28" s="170">
        <v>-48949.364000000001</v>
      </c>
      <c r="X28" s="170">
        <v>-66092.142000000007</v>
      </c>
      <c r="Y28" s="170">
        <v>-115041.507</v>
      </c>
      <c r="Z28" s="170"/>
      <c r="AA28" s="169" t="s">
        <v>156</v>
      </c>
      <c r="AB28" s="170"/>
      <c r="AC28" s="170">
        <v>178208.30499999999</v>
      </c>
      <c r="AD28" s="170">
        <v>90932.512000000002</v>
      </c>
      <c r="AE28" s="170">
        <v>269140.81800000003</v>
      </c>
      <c r="AF28" s="170"/>
      <c r="AG28" s="170">
        <v>174459.467</v>
      </c>
      <c r="AH28" s="170">
        <v>-16473.924999999999</v>
      </c>
      <c r="AI28" s="170">
        <v>157985.541</v>
      </c>
      <c r="AJ28" s="170"/>
      <c r="AK28" s="170">
        <v>5810.3160000000007</v>
      </c>
      <c r="AL28" s="170">
        <v>6980.4440000000004</v>
      </c>
      <c r="AM28" s="170">
        <v>12790.76</v>
      </c>
      <c r="AN28" s="170"/>
      <c r="AO28" s="169" t="s">
        <v>156</v>
      </c>
      <c r="AP28" s="170">
        <v>530770.46499999997</v>
      </c>
      <c r="AQ28" s="170">
        <v>226286.93400000001</v>
      </c>
      <c r="AR28" s="170">
        <v>757057.4</v>
      </c>
      <c r="AS28" s="170"/>
      <c r="AT28" s="170">
        <v>82367.733999999997</v>
      </c>
      <c r="AU28" s="170">
        <v>1636.712</v>
      </c>
      <c r="AV28" s="170">
        <v>84004.445999999996</v>
      </c>
      <c r="AW28" s="169"/>
      <c r="AX28" s="170">
        <v>786340.09100000001</v>
      </c>
      <c r="AY28" s="170">
        <v>226615.07800000001</v>
      </c>
      <c r="AZ28" s="170">
        <v>1012955.169</v>
      </c>
      <c r="BA28" s="170"/>
      <c r="BB28" s="169" t="s">
        <v>156</v>
      </c>
      <c r="BC28" s="170">
        <v>-27200.728999999999</v>
      </c>
      <c r="BD28" s="170">
        <v>-1324.7660000000001</v>
      </c>
      <c r="BE28" s="170">
        <v>-28525.495000000003</v>
      </c>
      <c r="BF28" s="170"/>
      <c r="BG28" s="170">
        <v>8798.0750000000007</v>
      </c>
      <c r="BH28" s="170">
        <v>14742.494000000001</v>
      </c>
      <c r="BI28" s="170">
        <v>23540.569</v>
      </c>
      <c r="BJ28" s="170"/>
      <c r="BK28" s="170">
        <v>434287.48499999999</v>
      </c>
      <c r="BL28" s="170">
        <v>319801.598</v>
      </c>
      <c r="BM28" s="170">
        <v>754089.08299999998</v>
      </c>
      <c r="BN28" s="170"/>
      <c r="BO28" s="169" t="s">
        <v>156</v>
      </c>
      <c r="BP28" s="170">
        <v>36916.453999999998</v>
      </c>
      <c r="BQ28" s="170">
        <v>4230.0659999999998</v>
      </c>
      <c r="BR28" s="170">
        <v>41146.521000000001</v>
      </c>
      <c r="BS28" s="170"/>
      <c r="BT28" s="170">
        <v>51709.694000000003</v>
      </c>
      <c r="BU28" s="170">
        <v>-9559.4860000000008</v>
      </c>
      <c r="BV28" s="170">
        <v>42150.207000000002</v>
      </c>
      <c r="BW28" s="170"/>
      <c r="BX28" s="170">
        <v>2728110.0480000004</v>
      </c>
      <c r="BY28" s="170">
        <v>826798.8060000001</v>
      </c>
      <c r="BZ28" s="170">
        <v>3554908.8530000006</v>
      </c>
    </row>
    <row r="29" spans="1:109" s="95" customFormat="1" ht="5.0999999999999996" customHeight="1">
      <c r="A29" s="66"/>
      <c r="B29" s="92"/>
      <c r="C29" s="92"/>
      <c r="D29" s="92"/>
      <c r="E29" s="92"/>
      <c r="F29" s="92"/>
      <c r="G29" s="92"/>
      <c r="H29" s="92"/>
      <c r="I29" s="92"/>
      <c r="J29" s="92"/>
      <c r="K29" s="92"/>
      <c r="L29" s="92"/>
      <c r="M29" s="92"/>
      <c r="N29" s="66"/>
      <c r="O29" s="92"/>
      <c r="P29" s="92"/>
      <c r="Q29" s="92"/>
      <c r="R29" s="92"/>
      <c r="S29" s="92"/>
      <c r="T29" s="92"/>
      <c r="U29" s="92"/>
      <c r="V29" s="92"/>
      <c r="W29" s="92"/>
      <c r="X29" s="92"/>
      <c r="Y29" s="92"/>
      <c r="Z29" s="92"/>
      <c r="AA29" s="66"/>
      <c r="AB29" s="92"/>
      <c r="AC29" s="92"/>
      <c r="AD29" s="92"/>
      <c r="AE29" s="92"/>
      <c r="AF29" s="92"/>
      <c r="AG29" s="92"/>
      <c r="AH29" s="92"/>
      <c r="AI29" s="92"/>
      <c r="AJ29" s="92"/>
      <c r="AK29" s="92"/>
      <c r="AL29" s="92"/>
      <c r="AM29" s="92"/>
      <c r="AN29" s="92"/>
      <c r="AO29" s="66"/>
      <c r="AP29" s="92"/>
      <c r="AQ29" s="92"/>
      <c r="AR29" s="92"/>
      <c r="AS29" s="92"/>
      <c r="AT29" s="92"/>
      <c r="AU29" s="92"/>
      <c r="AV29" s="92"/>
      <c r="AW29" s="66"/>
      <c r="AX29" s="92"/>
      <c r="AY29" s="92"/>
      <c r="AZ29" s="92"/>
      <c r="BA29" s="92"/>
      <c r="BB29" s="66"/>
      <c r="BC29" s="92"/>
      <c r="BD29" s="92"/>
      <c r="BE29" s="92"/>
      <c r="BF29" s="92"/>
      <c r="BG29" s="92"/>
      <c r="BH29" s="92"/>
      <c r="BI29" s="92"/>
      <c r="BJ29" s="92"/>
      <c r="BK29" s="92"/>
      <c r="BL29" s="92"/>
      <c r="BM29" s="92"/>
      <c r="BN29" s="92"/>
      <c r="BO29" s="66"/>
      <c r="BP29" s="92"/>
      <c r="BQ29" s="92"/>
      <c r="BR29" s="92"/>
      <c r="BS29" s="92"/>
      <c r="BT29" s="92"/>
      <c r="BU29" s="92"/>
      <c r="BV29" s="92"/>
      <c r="BW29" s="92"/>
      <c r="BX29" s="92">
        <v>0</v>
      </c>
      <c r="BY29" s="92">
        <v>0</v>
      </c>
      <c r="BZ29" s="92">
        <v>0</v>
      </c>
    </row>
    <row r="30" spans="1:109" s="95" customFormat="1" ht="11.7" customHeight="1">
      <c r="A30" s="96" t="s">
        <v>157</v>
      </c>
      <c r="B30" s="92">
        <v>-3016.76</v>
      </c>
      <c r="C30" s="92">
        <v>-3991.4010000000003</v>
      </c>
      <c r="D30" s="92">
        <v>-7008.1610000000001</v>
      </c>
      <c r="E30" s="92"/>
      <c r="F30" s="92">
        <v>-228600.791</v>
      </c>
      <c r="G30" s="92">
        <v>-3931.8960000000002</v>
      </c>
      <c r="H30" s="92">
        <v>-232532.68799999999</v>
      </c>
      <c r="I30" s="92"/>
      <c r="J30" s="92">
        <v>-20446.664000000001</v>
      </c>
      <c r="K30" s="92">
        <v>-6814.4590000000007</v>
      </c>
      <c r="L30" s="92">
        <v>-27261.124</v>
      </c>
      <c r="M30" s="92"/>
      <c r="N30" s="96" t="s">
        <v>157</v>
      </c>
      <c r="O30" s="92">
        <v>-69378.665999999997</v>
      </c>
      <c r="P30" s="92">
        <v>-169.23500000000001</v>
      </c>
      <c r="Q30" s="92">
        <v>-69547.902000000002</v>
      </c>
      <c r="R30" s="92"/>
      <c r="S30" s="92">
        <v>-2323.23</v>
      </c>
      <c r="T30" s="92">
        <v>-1642.63</v>
      </c>
      <c r="U30" s="92">
        <v>-3965.86</v>
      </c>
      <c r="V30" s="92"/>
      <c r="W30" s="92">
        <v>-90347.944000000003</v>
      </c>
      <c r="X30" s="92">
        <v>-5901.8339999999998</v>
      </c>
      <c r="Y30" s="92">
        <v>-96249.778000000006</v>
      </c>
      <c r="Z30" s="92"/>
      <c r="AA30" s="96" t="s">
        <v>157</v>
      </c>
      <c r="AB30" s="92"/>
      <c r="AC30" s="92">
        <v>-71568.262000000002</v>
      </c>
      <c r="AD30" s="92">
        <v>-45208.28</v>
      </c>
      <c r="AE30" s="92">
        <v>-116776.54300000001</v>
      </c>
      <c r="AF30" s="92"/>
      <c r="AG30" s="92">
        <v>-96719.987999999998</v>
      </c>
      <c r="AH30" s="92">
        <v>-1672.3210000000001</v>
      </c>
      <c r="AI30" s="92">
        <v>-98392.31</v>
      </c>
      <c r="AJ30" s="92"/>
      <c r="AK30" s="92">
        <v>-1061.299</v>
      </c>
      <c r="AL30" s="92">
        <v>-1891.3140000000001</v>
      </c>
      <c r="AM30" s="92">
        <v>-2952.614</v>
      </c>
      <c r="AN30" s="92"/>
      <c r="AO30" s="96" t="s">
        <v>157</v>
      </c>
      <c r="AP30" s="92">
        <v>-353678.93599999999</v>
      </c>
      <c r="AQ30" s="92">
        <v>-56299.713000000003</v>
      </c>
      <c r="AR30" s="92">
        <v>-409978.65</v>
      </c>
      <c r="AS30" s="92"/>
      <c r="AT30" s="92">
        <v>-279.74900000000002</v>
      </c>
      <c r="AU30" s="92">
        <v>-242.10600000000002</v>
      </c>
      <c r="AV30" s="92">
        <v>-521.85500000000002</v>
      </c>
      <c r="AW30" s="96"/>
      <c r="AX30" s="92">
        <v>-363709.36200000002</v>
      </c>
      <c r="AY30" s="92">
        <v>-66777.084000000003</v>
      </c>
      <c r="AZ30" s="92">
        <v>-430486.446</v>
      </c>
      <c r="BA30" s="92"/>
      <c r="BB30" s="96" t="s">
        <v>157</v>
      </c>
      <c r="BC30" s="92">
        <v>-26267.177</v>
      </c>
      <c r="BD30" s="92">
        <v>-54.537000000000006</v>
      </c>
      <c r="BE30" s="92">
        <v>-26321.714</v>
      </c>
      <c r="BF30" s="92"/>
      <c r="BG30" s="92">
        <v>-3916.67</v>
      </c>
      <c r="BH30" s="92">
        <v>-11935.157999999999</v>
      </c>
      <c r="BI30" s="92">
        <v>-15851.829000000002</v>
      </c>
      <c r="BJ30" s="92"/>
      <c r="BK30" s="92">
        <v>-289815.53200000001</v>
      </c>
      <c r="BL30" s="92">
        <v>-141277.20800000001</v>
      </c>
      <c r="BM30" s="92">
        <v>-431092.74099999998</v>
      </c>
      <c r="BN30" s="92"/>
      <c r="BO30" s="96" t="s">
        <v>157</v>
      </c>
      <c r="BP30" s="92">
        <v>-4979.152</v>
      </c>
      <c r="BQ30" s="92">
        <v>-1222.7820000000002</v>
      </c>
      <c r="BR30" s="92">
        <v>-6201.9340000000002</v>
      </c>
      <c r="BS30" s="92"/>
      <c r="BT30" s="92">
        <v>-3075.2429999999999</v>
      </c>
      <c r="BU30" s="92">
        <v>0</v>
      </c>
      <c r="BV30" s="92">
        <v>-3075.2429999999999</v>
      </c>
      <c r="BW30" s="92"/>
      <c r="BX30" s="92">
        <v>-1629185.4249999998</v>
      </c>
      <c r="BY30" s="92">
        <v>-349031.95799999998</v>
      </c>
      <c r="BZ30" s="92">
        <v>-1978217.3919999995</v>
      </c>
    </row>
    <row r="31" spans="1:109" s="95" customFormat="1" ht="11.7" customHeight="1">
      <c r="A31" s="96" t="s">
        <v>158</v>
      </c>
      <c r="B31" s="92">
        <v>0</v>
      </c>
      <c r="C31" s="92">
        <v>0</v>
      </c>
      <c r="D31" s="92">
        <v>0</v>
      </c>
      <c r="E31" s="92"/>
      <c r="F31" s="92">
        <v>0</v>
      </c>
      <c r="G31" s="92">
        <v>0</v>
      </c>
      <c r="H31" s="92">
        <v>0</v>
      </c>
      <c r="I31" s="92"/>
      <c r="J31" s="92">
        <v>-11.781000000000001</v>
      </c>
      <c r="K31" s="92">
        <v>-572.20900000000006</v>
      </c>
      <c r="L31" s="92">
        <v>-583.99099999999999</v>
      </c>
      <c r="M31" s="92"/>
      <c r="N31" s="96" t="s">
        <v>158</v>
      </c>
      <c r="O31" s="92">
        <v>0</v>
      </c>
      <c r="P31" s="92">
        <v>0</v>
      </c>
      <c r="Q31" s="92">
        <v>0</v>
      </c>
      <c r="R31" s="92"/>
      <c r="S31" s="92">
        <v>0</v>
      </c>
      <c r="T31" s="92">
        <v>0</v>
      </c>
      <c r="U31" s="92">
        <v>0</v>
      </c>
      <c r="V31" s="92"/>
      <c r="W31" s="92">
        <v>0</v>
      </c>
      <c r="X31" s="92">
        <v>0</v>
      </c>
      <c r="Y31" s="92">
        <v>0</v>
      </c>
      <c r="Z31" s="92"/>
      <c r="AA31" s="96" t="s">
        <v>158</v>
      </c>
      <c r="AB31" s="92"/>
      <c r="AC31" s="92">
        <v>0</v>
      </c>
      <c r="AD31" s="92">
        <v>0</v>
      </c>
      <c r="AE31" s="92">
        <v>0</v>
      </c>
      <c r="AF31" s="92"/>
      <c r="AG31" s="92">
        <v>0</v>
      </c>
      <c r="AH31" s="92">
        <v>0</v>
      </c>
      <c r="AI31" s="92">
        <v>0</v>
      </c>
      <c r="AJ31" s="92"/>
      <c r="AK31" s="92">
        <v>0</v>
      </c>
      <c r="AL31" s="92">
        <v>0</v>
      </c>
      <c r="AM31" s="92">
        <v>0</v>
      </c>
      <c r="AN31" s="92"/>
      <c r="AO31" s="96" t="s">
        <v>158</v>
      </c>
      <c r="AP31" s="92">
        <v>0</v>
      </c>
      <c r="AQ31" s="92">
        <v>0</v>
      </c>
      <c r="AR31" s="92">
        <v>0</v>
      </c>
      <c r="AS31" s="92"/>
      <c r="AT31" s="92">
        <v>0</v>
      </c>
      <c r="AU31" s="92">
        <v>0</v>
      </c>
      <c r="AV31" s="92">
        <v>0</v>
      </c>
      <c r="AW31" s="96"/>
      <c r="AX31" s="92">
        <v>0</v>
      </c>
      <c r="AY31" s="92">
        <v>0</v>
      </c>
      <c r="AZ31" s="92">
        <v>0</v>
      </c>
      <c r="BA31" s="92"/>
      <c r="BB31" s="96" t="s">
        <v>158</v>
      </c>
      <c r="BC31" s="92">
        <v>0</v>
      </c>
      <c r="BD31" s="92">
        <v>0</v>
      </c>
      <c r="BE31" s="92">
        <v>0</v>
      </c>
      <c r="BF31" s="92"/>
      <c r="BG31" s="92">
        <v>0</v>
      </c>
      <c r="BH31" s="92">
        <v>0</v>
      </c>
      <c r="BI31" s="92">
        <v>0</v>
      </c>
      <c r="BJ31" s="92"/>
      <c r="BK31" s="92">
        <v>0</v>
      </c>
      <c r="BL31" s="92">
        <v>0</v>
      </c>
      <c r="BM31" s="92">
        <v>0</v>
      </c>
      <c r="BN31" s="92"/>
      <c r="BO31" s="96" t="s">
        <v>158</v>
      </c>
      <c r="BP31" s="92">
        <v>0</v>
      </c>
      <c r="BQ31" s="92">
        <v>0</v>
      </c>
      <c r="BR31" s="92">
        <v>0</v>
      </c>
      <c r="BS31" s="92"/>
      <c r="BT31" s="92">
        <v>0</v>
      </c>
      <c r="BU31" s="92">
        <v>0</v>
      </c>
      <c r="BV31" s="92">
        <v>0</v>
      </c>
      <c r="BW31" s="92"/>
      <c r="BX31" s="92">
        <v>-11.781000000000001</v>
      </c>
      <c r="BY31" s="92">
        <v>-572.20900000000006</v>
      </c>
      <c r="BZ31" s="92">
        <v>-583.99099999999999</v>
      </c>
    </row>
    <row r="32" spans="1:109" s="95" customFormat="1" ht="11.7" customHeight="1">
      <c r="A32" s="96" t="s">
        <v>159</v>
      </c>
      <c r="B32" s="92">
        <v>0</v>
      </c>
      <c r="C32" s="92">
        <v>1409.0360000000001</v>
      </c>
      <c r="D32" s="92">
        <v>1409.0360000000001</v>
      </c>
      <c r="E32" s="92"/>
      <c r="F32" s="92">
        <v>0</v>
      </c>
      <c r="G32" s="92">
        <v>0</v>
      </c>
      <c r="H32" s="92">
        <v>0</v>
      </c>
      <c r="I32" s="92"/>
      <c r="J32" s="92">
        <v>0</v>
      </c>
      <c r="K32" s="92">
        <v>0</v>
      </c>
      <c r="L32" s="92">
        <v>0</v>
      </c>
      <c r="M32" s="92"/>
      <c r="N32" s="96" t="s">
        <v>159</v>
      </c>
      <c r="O32" s="92">
        <v>0</v>
      </c>
      <c r="P32" s="92">
        <v>0</v>
      </c>
      <c r="Q32" s="92">
        <v>0</v>
      </c>
      <c r="R32" s="92"/>
      <c r="S32" s="92">
        <v>0</v>
      </c>
      <c r="T32" s="92">
        <v>0</v>
      </c>
      <c r="U32" s="92">
        <v>0</v>
      </c>
      <c r="V32" s="92"/>
      <c r="W32" s="92">
        <v>0</v>
      </c>
      <c r="X32" s="92">
        <v>0</v>
      </c>
      <c r="Y32" s="92">
        <v>0</v>
      </c>
      <c r="Z32" s="92"/>
      <c r="AA32" s="96" t="s">
        <v>159</v>
      </c>
      <c r="AB32" s="92"/>
      <c r="AC32" s="92">
        <v>0</v>
      </c>
      <c r="AD32" s="92">
        <v>0</v>
      </c>
      <c r="AE32" s="92">
        <v>0</v>
      </c>
      <c r="AF32" s="92"/>
      <c r="AG32" s="92">
        <v>0</v>
      </c>
      <c r="AH32" s="92">
        <v>0</v>
      </c>
      <c r="AI32" s="92">
        <v>0</v>
      </c>
      <c r="AJ32" s="92"/>
      <c r="AK32" s="92">
        <v>0</v>
      </c>
      <c r="AL32" s="92">
        <v>0</v>
      </c>
      <c r="AM32" s="92">
        <v>0</v>
      </c>
      <c r="AN32" s="92"/>
      <c r="AO32" s="96" t="s">
        <v>159</v>
      </c>
      <c r="AP32" s="92">
        <v>0</v>
      </c>
      <c r="AQ32" s="92">
        <v>0</v>
      </c>
      <c r="AR32" s="92">
        <v>0</v>
      </c>
      <c r="AS32" s="92"/>
      <c r="AT32" s="92">
        <v>0</v>
      </c>
      <c r="AU32" s="92">
        <v>0</v>
      </c>
      <c r="AV32" s="92">
        <v>0</v>
      </c>
      <c r="AW32" s="96"/>
      <c r="AX32" s="92">
        <v>0</v>
      </c>
      <c r="AY32" s="92">
        <v>0</v>
      </c>
      <c r="AZ32" s="92">
        <v>0</v>
      </c>
      <c r="BA32" s="92"/>
      <c r="BB32" s="96" t="s">
        <v>159</v>
      </c>
      <c r="BC32" s="92">
        <v>0</v>
      </c>
      <c r="BD32" s="92">
        <v>0</v>
      </c>
      <c r="BE32" s="92">
        <v>0</v>
      </c>
      <c r="BF32" s="92"/>
      <c r="BG32" s="92">
        <v>0</v>
      </c>
      <c r="BH32" s="92">
        <v>0</v>
      </c>
      <c r="BI32" s="92">
        <v>0</v>
      </c>
      <c r="BJ32" s="92"/>
      <c r="BK32" s="92">
        <v>0</v>
      </c>
      <c r="BL32" s="92">
        <v>0</v>
      </c>
      <c r="BM32" s="92">
        <v>0</v>
      </c>
      <c r="BN32" s="92"/>
      <c r="BO32" s="96" t="s">
        <v>159</v>
      </c>
      <c r="BP32" s="92">
        <v>0</v>
      </c>
      <c r="BQ32" s="92">
        <v>0</v>
      </c>
      <c r="BR32" s="92">
        <v>0</v>
      </c>
      <c r="BS32" s="92"/>
      <c r="BT32" s="92">
        <v>0</v>
      </c>
      <c r="BU32" s="92">
        <v>0</v>
      </c>
      <c r="BV32" s="92">
        <v>0</v>
      </c>
      <c r="BW32" s="92"/>
      <c r="BX32" s="92">
        <v>0</v>
      </c>
      <c r="BY32" s="92">
        <v>1409.0360000000001</v>
      </c>
      <c r="BZ32" s="92">
        <v>1409.0360000000001</v>
      </c>
    </row>
    <row r="33" spans="1:78" s="98" customFormat="1" ht="11.7" customHeight="1">
      <c r="A33" s="99" t="s">
        <v>160</v>
      </c>
      <c r="B33" s="100">
        <v>-3016.76</v>
      </c>
      <c r="C33" s="100">
        <v>-2582.3650000000002</v>
      </c>
      <c r="D33" s="100">
        <v>-5599.125</v>
      </c>
      <c r="E33" s="100"/>
      <c r="F33" s="100">
        <v>-228600.791</v>
      </c>
      <c r="G33" s="100">
        <v>-3931.8960000000002</v>
      </c>
      <c r="H33" s="100">
        <v>-232532.68799999999</v>
      </c>
      <c r="I33" s="100"/>
      <c r="J33" s="100">
        <v>-20458.446</v>
      </c>
      <c r="K33" s="100">
        <v>-7386.6690000000008</v>
      </c>
      <c r="L33" s="100">
        <v>-27845.115000000002</v>
      </c>
      <c r="M33" s="100"/>
      <c r="N33" s="99" t="s">
        <v>160</v>
      </c>
      <c r="O33" s="100">
        <v>-69378.665999999997</v>
      </c>
      <c r="P33" s="100">
        <v>-169.23500000000001</v>
      </c>
      <c r="Q33" s="100">
        <v>-69547.902000000002</v>
      </c>
      <c r="R33" s="100"/>
      <c r="S33" s="100">
        <v>-2323.23</v>
      </c>
      <c r="T33" s="100">
        <v>-1642.63</v>
      </c>
      <c r="U33" s="100">
        <v>-3965.86</v>
      </c>
      <c r="V33" s="100"/>
      <c r="W33" s="100">
        <v>-90347.944000000003</v>
      </c>
      <c r="X33" s="100">
        <v>-5901.8339999999998</v>
      </c>
      <c r="Y33" s="100">
        <v>-96249.778000000006</v>
      </c>
      <c r="Z33" s="100"/>
      <c r="AA33" s="99" t="s">
        <v>160</v>
      </c>
      <c r="AB33" s="100"/>
      <c r="AC33" s="100">
        <v>-71568.262000000002</v>
      </c>
      <c r="AD33" s="100">
        <v>-45208.28</v>
      </c>
      <c r="AE33" s="100">
        <v>-116776.54300000001</v>
      </c>
      <c r="AF33" s="100"/>
      <c r="AG33" s="100">
        <v>-96719.987999999998</v>
      </c>
      <c r="AH33" s="100">
        <v>-1672.3210000000001</v>
      </c>
      <c r="AI33" s="100">
        <v>-98392.31</v>
      </c>
      <c r="AJ33" s="100"/>
      <c r="AK33" s="100">
        <v>-1061.299</v>
      </c>
      <c r="AL33" s="100">
        <v>-1891.3140000000001</v>
      </c>
      <c r="AM33" s="100">
        <v>-2952.614</v>
      </c>
      <c r="AN33" s="100"/>
      <c r="AO33" s="99" t="s">
        <v>160</v>
      </c>
      <c r="AP33" s="100">
        <v>-353678.93599999999</v>
      </c>
      <c r="AQ33" s="100">
        <v>-56299.713000000003</v>
      </c>
      <c r="AR33" s="100">
        <v>-409978.65</v>
      </c>
      <c r="AS33" s="100"/>
      <c r="AT33" s="100">
        <v>-279.74900000000002</v>
      </c>
      <c r="AU33" s="100">
        <v>-242.10600000000002</v>
      </c>
      <c r="AV33" s="100">
        <v>-521.85500000000002</v>
      </c>
      <c r="AW33" s="99"/>
      <c r="AX33" s="100">
        <v>-363709.36200000002</v>
      </c>
      <c r="AY33" s="100">
        <v>-66777.084000000003</v>
      </c>
      <c r="AZ33" s="100">
        <v>-430486.446</v>
      </c>
      <c r="BA33" s="100"/>
      <c r="BB33" s="99" t="s">
        <v>160</v>
      </c>
      <c r="BC33" s="100">
        <v>-26267.177</v>
      </c>
      <c r="BD33" s="100">
        <v>-54.537000000000006</v>
      </c>
      <c r="BE33" s="100">
        <v>-26321.714</v>
      </c>
      <c r="BF33" s="100"/>
      <c r="BG33" s="100">
        <v>-3916.67</v>
      </c>
      <c r="BH33" s="100">
        <v>-11935.157999999999</v>
      </c>
      <c r="BI33" s="100">
        <v>-15851.829000000002</v>
      </c>
      <c r="BJ33" s="100"/>
      <c r="BK33" s="100">
        <v>-289815.53200000001</v>
      </c>
      <c r="BL33" s="100">
        <v>-141277.20800000001</v>
      </c>
      <c r="BM33" s="100">
        <v>-431092.74099999998</v>
      </c>
      <c r="BN33" s="100"/>
      <c r="BO33" s="99" t="s">
        <v>160</v>
      </c>
      <c r="BP33" s="100">
        <v>-4979.152</v>
      </c>
      <c r="BQ33" s="100">
        <v>-1222.7820000000002</v>
      </c>
      <c r="BR33" s="100">
        <v>-6201.9340000000002</v>
      </c>
      <c r="BS33" s="100"/>
      <c r="BT33" s="100">
        <v>-3075.2429999999999</v>
      </c>
      <c r="BU33" s="100">
        <v>0</v>
      </c>
      <c r="BV33" s="100">
        <v>-3075.2429999999999</v>
      </c>
      <c r="BW33" s="100"/>
      <c r="BX33" s="100">
        <v>-1629197.2069999999</v>
      </c>
      <c r="BY33" s="100">
        <v>-348195.13199999998</v>
      </c>
      <c r="BZ33" s="100">
        <v>-1977392.3469999996</v>
      </c>
    </row>
    <row r="34" spans="1:78" s="95" customFormat="1" ht="5.0999999999999996" customHeight="1">
      <c r="A34" s="96"/>
      <c r="B34" s="92"/>
      <c r="C34" s="92"/>
      <c r="D34" s="92"/>
      <c r="E34" s="92"/>
      <c r="F34" s="92"/>
      <c r="G34" s="92"/>
      <c r="H34" s="92"/>
      <c r="I34" s="92"/>
      <c r="J34" s="92"/>
      <c r="K34" s="92"/>
      <c r="L34" s="92"/>
      <c r="M34" s="92"/>
      <c r="N34" s="96"/>
      <c r="O34" s="92"/>
      <c r="P34" s="92"/>
      <c r="Q34" s="92"/>
      <c r="R34" s="92"/>
      <c r="S34" s="92"/>
      <c r="T34" s="92"/>
      <c r="U34" s="92"/>
      <c r="V34" s="92"/>
      <c r="W34" s="92"/>
      <c r="X34" s="92"/>
      <c r="Y34" s="92"/>
      <c r="Z34" s="92"/>
      <c r="AA34" s="96"/>
      <c r="AB34" s="92"/>
      <c r="AC34" s="92"/>
      <c r="AD34" s="92"/>
      <c r="AE34" s="92"/>
      <c r="AF34" s="92"/>
      <c r="AG34" s="92"/>
      <c r="AH34" s="92"/>
      <c r="AI34" s="92"/>
      <c r="AJ34" s="92"/>
      <c r="AK34" s="92"/>
      <c r="AL34" s="92"/>
      <c r="AM34" s="92"/>
      <c r="AN34" s="92"/>
      <c r="AO34" s="96"/>
      <c r="AP34" s="92"/>
      <c r="AQ34" s="92"/>
      <c r="AR34" s="92"/>
      <c r="AS34" s="92"/>
      <c r="AT34" s="92"/>
      <c r="AU34" s="92"/>
      <c r="AV34" s="92"/>
      <c r="AW34" s="96"/>
      <c r="AX34" s="92"/>
      <c r="AY34" s="92"/>
      <c r="AZ34" s="92"/>
      <c r="BA34" s="92"/>
      <c r="BB34" s="96"/>
      <c r="BC34" s="92"/>
      <c r="BD34" s="92"/>
      <c r="BE34" s="92"/>
      <c r="BF34" s="92"/>
      <c r="BG34" s="92"/>
      <c r="BH34" s="92"/>
      <c r="BI34" s="92"/>
      <c r="BJ34" s="92"/>
      <c r="BK34" s="92"/>
      <c r="BL34" s="92"/>
      <c r="BM34" s="92"/>
      <c r="BN34" s="92"/>
      <c r="BO34" s="96"/>
      <c r="BP34" s="92"/>
      <c r="BQ34" s="92"/>
      <c r="BR34" s="92"/>
      <c r="BS34" s="92"/>
      <c r="BT34" s="92"/>
      <c r="BU34" s="92"/>
      <c r="BV34" s="92"/>
      <c r="BW34" s="92"/>
      <c r="BX34" s="92">
        <v>0</v>
      </c>
      <c r="BY34" s="92">
        <v>0</v>
      </c>
      <c r="BZ34" s="92">
        <v>0</v>
      </c>
    </row>
    <row r="35" spans="1:78" s="95" customFormat="1" ht="11.7" customHeight="1">
      <c r="A35" s="96" t="s">
        <v>161</v>
      </c>
      <c r="B35" s="92">
        <v>1110.47</v>
      </c>
      <c r="C35" s="92">
        <v>-329.01800000000003</v>
      </c>
      <c r="D35" s="92">
        <v>781.45100000000002</v>
      </c>
      <c r="E35" s="92"/>
      <c r="F35" s="92">
        <v>437.73500000000001</v>
      </c>
      <c r="G35" s="92">
        <v>0</v>
      </c>
      <c r="H35" s="92">
        <v>437.73500000000001</v>
      </c>
      <c r="I35" s="92"/>
      <c r="J35" s="92">
        <v>36.402000000000001</v>
      </c>
      <c r="K35" s="92">
        <v>133.893</v>
      </c>
      <c r="L35" s="92">
        <v>170.29500000000002</v>
      </c>
      <c r="M35" s="92"/>
      <c r="N35" s="96" t="s">
        <v>161</v>
      </c>
      <c r="O35" s="92">
        <v>52.284000000000006</v>
      </c>
      <c r="P35" s="92">
        <v>0</v>
      </c>
      <c r="Q35" s="92">
        <v>52.284000000000006</v>
      </c>
      <c r="R35" s="92"/>
      <c r="S35" s="92">
        <v>2288.4970000000003</v>
      </c>
      <c r="T35" s="92">
        <v>1616.9660000000001</v>
      </c>
      <c r="U35" s="92">
        <v>3905.4640000000004</v>
      </c>
      <c r="V35" s="92"/>
      <c r="W35" s="92">
        <v>54.618000000000002</v>
      </c>
      <c r="X35" s="92">
        <v>2048.5650000000001</v>
      </c>
      <c r="Y35" s="92">
        <v>2103.183</v>
      </c>
      <c r="Z35" s="92"/>
      <c r="AA35" s="96" t="s">
        <v>161</v>
      </c>
      <c r="AB35" s="92"/>
      <c r="AC35" s="92">
        <v>769.31000000000006</v>
      </c>
      <c r="AD35" s="92">
        <v>862.23599999999999</v>
      </c>
      <c r="AE35" s="92">
        <v>1631.546</v>
      </c>
      <c r="AF35" s="92"/>
      <c r="AG35" s="92">
        <v>224.34700000000001</v>
      </c>
      <c r="AH35" s="92">
        <v>-0.26200000000000001</v>
      </c>
      <c r="AI35" s="92">
        <v>224.084</v>
      </c>
      <c r="AJ35" s="92"/>
      <c r="AK35" s="92">
        <v>0</v>
      </c>
      <c r="AL35" s="92">
        <v>0</v>
      </c>
      <c r="AM35" s="92">
        <v>0</v>
      </c>
      <c r="AN35" s="92"/>
      <c r="AO35" s="96" t="s">
        <v>161</v>
      </c>
      <c r="AP35" s="92">
        <v>68548.072</v>
      </c>
      <c r="AQ35" s="92">
        <v>2611.922</v>
      </c>
      <c r="AR35" s="92">
        <v>71159.994999999995</v>
      </c>
      <c r="AS35" s="92"/>
      <c r="AT35" s="92">
        <v>0</v>
      </c>
      <c r="AU35" s="92">
        <v>0</v>
      </c>
      <c r="AV35" s="92">
        <v>0</v>
      </c>
      <c r="AW35" s="96"/>
      <c r="AX35" s="92">
        <v>1512.615</v>
      </c>
      <c r="AY35" s="92">
        <v>19856.921999999999</v>
      </c>
      <c r="AZ35" s="92">
        <v>21369.537</v>
      </c>
      <c r="BA35" s="92"/>
      <c r="BB35" s="96" t="s">
        <v>161</v>
      </c>
      <c r="BC35" s="92">
        <v>0</v>
      </c>
      <c r="BD35" s="92">
        <v>0</v>
      </c>
      <c r="BE35" s="92">
        <v>0</v>
      </c>
      <c r="BF35" s="92"/>
      <c r="BG35" s="92">
        <v>19.278000000000002</v>
      </c>
      <c r="BH35" s="92">
        <v>9.9489999999999998</v>
      </c>
      <c r="BI35" s="92">
        <v>29.228000000000002</v>
      </c>
      <c r="BJ35" s="92"/>
      <c r="BK35" s="92">
        <v>4635.5140000000001</v>
      </c>
      <c r="BL35" s="92">
        <v>9620.6779999999999</v>
      </c>
      <c r="BM35" s="92">
        <v>14256.191999999999</v>
      </c>
      <c r="BN35" s="92"/>
      <c r="BO35" s="96" t="s">
        <v>161</v>
      </c>
      <c r="BP35" s="92">
        <v>7305.558</v>
      </c>
      <c r="BQ35" s="92">
        <v>550.63400000000001</v>
      </c>
      <c r="BR35" s="92">
        <v>7856.192</v>
      </c>
      <c r="BS35" s="92"/>
      <c r="BT35" s="92">
        <v>860.15800000000002</v>
      </c>
      <c r="BU35" s="92">
        <v>0</v>
      </c>
      <c r="BV35" s="92">
        <v>860.15800000000002</v>
      </c>
      <c r="BW35" s="92"/>
      <c r="BX35" s="92">
        <v>87854.858000000007</v>
      </c>
      <c r="BY35" s="92">
        <v>36982.485000000001</v>
      </c>
      <c r="BZ35" s="92">
        <v>124837.34399999998</v>
      </c>
    </row>
    <row r="36" spans="1:78" s="95" customFormat="1" ht="11.7" customHeight="1">
      <c r="A36" s="96" t="s">
        <v>162</v>
      </c>
      <c r="B36" s="92">
        <v>-1965.47</v>
      </c>
      <c r="C36" s="92">
        <v>196.399</v>
      </c>
      <c r="D36" s="92">
        <v>-1769.07</v>
      </c>
      <c r="E36" s="92"/>
      <c r="F36" s="92">
        <v>-7939.6210000000001</v>
      </c>
      <c r="G36" s="92">
        <v>-1.637</v>
      </c>
      <c r="H36" s="92">
        <v>-7941.259</v>
      </c>
      <c r="I36" s="92"/>
      <c r="J36" s="92">
        <v>-7203.3410000000003</v>
      </c>
      <c r="K36" s="92">
        <v>-3060.3760000000002</v>
      </c>
      <c r="L36" s="92">
        <v>-10263.718000000001</v>
      </c>
      <c r="M36" s="92"/>
      <c r="N36" s="96" t="s">
        <v>162</v>
      </c>
      <c r="O36" s="92">
        <v>-6703.3310000000001</v>
      </c>
      <c r="P36" s="92">
        <v>-65.192000000000007</v>
      </c>
      <c r="Q36" s="92">
        <v>-6768.5230000000001</v>
      </c>
      <c r="R36" s="92"/>
      <c r="S36" s="92">
        <v>-2861.07</v>
      </c>
      <c r="T36" s="92">
        <v>-3105.5420000000004</v>
      </c>
      <c r="U36" s="92">
        <v>-5966.6130000000003</v>
      </c>
      <c r="V36" s="92"/>
      <c r="W36" s="92">
        <v>-12124.755000000001</v>
      </c>
      <c r="X36" s="92">
        <v>-44320.563999999998</v>
      </c>
      <c r="Y36" s="92">
        <v>-56445.319000000003</v>
      </c>
      <c r="Z36" s="92"/>
      <c r="AA36" s="96" t="s">
        <v>162</v>
      </c>
      <c r="AB36" s="92"/>
      <c r="AC36" s="92">
        <v>-11170.721</v>
      </c>
      <c r="AD36" s="92">
        <v>-23377.046999999999</v>
      </c>
      <c r="AE36" s="92">
        <v>-34547.769</v>
      </c>
      <c r="AF36" s="92"/>
      <c r="AG36" s="92">
        <v>-18257.981</v>
      </c>
      <c r="AH36" s="92">
        <v>-6309.7640000000001</v>
      </c>
      <c r="AI36" s="92">
        <v>-24567.744999999999</v>
      </c>
      <c r="AJ36" s="92"/>
      <c r="AK36" s="92">
        <v>-577.00200000000007</v>
      </c>
      <c r="AL36" s="92">
        <v>57.682000000000002</v>
      </c>
      <c r="AM36" s="92">
        <v>-519.32000000000005</v>
      </c>
      <c r="AN36" s="92"/>
      <c r="AO36" s="96" t="s">
        <v>162</v>
      </c>
      <c r="AP36" s="92">
        <v>-125552.46</v>
      </c>
      <c r="AQ36" s="92">
        <v>-81149.217999999993</v>
      </c>
      <c r="AR36" s="92">
        <v>-206701.67800000001</v>
      </c>
      <c r="AS36" s="92"/>
      <c r="AT36" s="92">
        <v>-1287.2630000000001</v>
      </c>
      <c r="AU36" s="92">
        <v>-196.35</v>
      </c>
      <c r="AV36" s="92">
        <v>-1483.6130000000001</v>
      </c>
      <c r="AW36" s="96"/>
      <c r="AX36" s="92">
        <v>-128963.606</v>
      </c>
      <c r="AY36" s="92">
        <v>-258128.93</v>
      </c>
      <c r="AZ36" s="92">
        <v>-387092.53600000002</v>
      </c>
      <c r="BA36" s="92"/>
      <c r="BB36" s="96" t="s">
        <v>162</v>
      </c>
      <c r="BC36" s="92">
        <v>-16062.896000000001</v>
      </c>
      <c r="BD36" s="92">
        <v>-23904.095000000001</v>
      </c>
      <c r="BE36" s="92">
        <v>-39966.991000000002</v>
      </c>
      <c r="BF36" s="92"/>
      <c r="BG36" s="92">
        <v>563.98400000000004</v>
      </c>
      <c r="BH36" s="92">
        <v>-99.885000000000005</v>
      </c>
      <c r="BI36" s="92">
        <v>464.09800000000001</v>
      </c>
      <c r="BJ36" s="92"/>
      <c r="BK36" s="92">
        <v>-89514.303</v>
      </c>
      <c r="BL36" s="92">
        <v>-148600.54699999999</v>
      </c>
      <c r="BM36" s="92">
        <v>-238114.851</v>
      </c>
      <c r="BN36" s="92"/>
      <c r="BO36" s="96" t="s">
        <v>162</v>
      </c>
      <c r="BP36" s="92">
        <v>-17178.652000000002</v>
      </c>
      <c r="BQ36" s="92">
        <v>-646.98200000000008</v>
      </c>
      <c r="BR36" s="92">
        <v>-17825.635000000002</v>
      </c>
      <c r="BS36" s="92"/>
      <c r="BT36" s="92">
        <v>-1956.653</v>
      </c>
      <c r="BU36" s="92">
        <v>-1553.172</v>
      </c>
      <c r="BV36" s="92">
        <v>-3509.826</v>
      </c>
      <c r="BW36" s="92"/>
      <c r="BX36" s="92">
        <v>-448755.14100000006</v>
      </c>
      <c r="BY36" s="92">
        <v>-594265.22</v>
      </c>
      <c r="BZ36" s="92">
        <v>-1043020.3680000001</v>
      </c>
    </row>
    <row r="37" spans="1:78" s="98" customFormat="1" ht="11.7" customHeight="1">
      <c r="A37" s="99" t="s">
        <v>163</v>
      </c>
      <c r="B37" s="100">
        <v>-855</v>
      </c>
      <c r="C37" s="100">
        <v>-132.619</v>
      </c>
      <c r="D37" s="100">
        <v>-987.61900000000003</v>
      </c>
      <c r="E37" s="100"/>
      <c r="F37" s="100">
        <v>-7501.8850000000002</v>
      </c>
      <c r="G37" s="100">
        <v>-1.637</v>
      </c>
      <c r="H37" s="100">
        <v>-7503.5230000000001</v>
      </c>
      <c r="I37" s="100"/>
      <c r="J37" s="100">
        <v>-7166.9390000000003</v>
      </c>
      <c r="K37" s="100">
        <v>-2926.4830000000002</v>
      </c>
      <c r="L37" s="100">
        <v>-10093.422</v>
      </c>
      <c r="M37" s="100"/>
      <c r="N37" s="99" t="s">
        <v>163</v>
      </c>
      <c r="O37" s="100">
        <v>-6651.0460000000003</v>
      </c>
      <c r="P37" s="100">
        <v>-65.192000000000007</v>
      </c>
      <c r="Q37" s="100">
        <v>-6716.2380000000003</v>
      </c>
      <c r="R37" s="100"/>
      <c r="S37" s="100">
        <v>-572.572</v>
      </c>
      <c r="T37" s="100">
        <v>-1488.576</v>
      </c>
      <c r="U37" s="100">
        <v>-2061.1480000000001</v>
      </c>
      <c r="V37" s="100"/>
      <c r="W37" s="100">
        <v>-12070.137000000001</v>
      </c>
      <c r="X37" s="100">
        <v>-42271.999000000003</v>
      </c>
      <c r="Y37" s="100">
        <v>-54342.135999999999</v>
      </c>
      <c r="Z37" s="100"/>
      <c r="AA37" s="99" t="s">
        <v>163</v>
      </c>
      <c r="AB37" s="100"/>
      <c r="AC37" s="100">
        <v>-10401.411</v>
      </c>
      <c r="AD37" s="100">
        <v>-22514.811000000002</v>
      </c>
      <c r="AE37" s="100">
        <v>-32916.222000000002</v>
      </c>
      <c r="AF37" s="100"/>
      <c r="AG37" s="100">
        <v>-18033.633999999998</v>
      </c>
      <c r="AH37" s="100">
        <v>-6310.0260000000007</v>
      </c>
      <c r="AI37" s="100">
        <v>-24343.661</v>
      </c>
      <c r="AJ37" s="100"/>
      <c r="AK37" s="100">
        <v>-577.00200000000007</v>
      </c>
      <c r="AL37" s="100">
        <v>57.682000000000002</v>
      </c>
      <c r="AM37" s="100">
        <v>-519.32000000000005</v>
      </c>
      <c r="AN37" s="100"/>
      <c r="AO37" s="99" t="s">
        <v>163</v>
      </c>
      <c r="AP37" s="100">
        <v>-57004.387000000002</v>
      </c>
      <c r="AQ37" s="100">
        <v>-78537.294999999998</v>
      </c>
      <c r="AR37" s="100">
        <v>-135541.682</v>
      </c>
      <c r="AS37" s="100"/>
      <c r="AT37" s="100">
        <v>-1287.2630000000001</v>
      </c>
      <c r="AU37" s="100">
        <v>-196.35</v>
      </c>
      <c r="AV37" s="100">
        <v>-1483.6130000000001</v>
      </c>
      <c r="AW37" s="99"/>
      <c r="AX37" s="100">
        <v>-127450.99</v>
      </c>
      <c r="AY37" s="100">
        <v>-238272.008</v>
      </c>
      <c r="AZ37" s="100">
        <v>-365722.99800000002</v>
      </c>
      <c r="BA37" s="100"/>
      <c r="BB37" s="99" t="s">
        <v>163</v>
      </c>
      <c r="BC37" s="100">
        <v>-16062.896000000001</v>
      </c>
      <c r="BD37" s="100">
        <v>-23904.095000000001</v>
      </c>
      <c r="BE37" s="100">
        <v>-39966.991000000002</v>
      </c>
      <c r="BF37" s="100"/>
      <c r="BG37" s="100">
        <v>583.26300000000003</v>
      </c>
      <c r="BH37" s="100">
        <v>-89.935000000000002</v>
      </c>
      <c r="BI37" s="100">
        <v>493.327</v>
      </c>
      <c r="BJ37" s="100"/>
      <c r="BK37" s="100">
        <v>-84878.788</v>
      </c>
      <c r="BL37" s="100">
        <v>-138979.86900000001</v>
      </c>
      <c r="BM37" s="100">
        <v>-223858.658</v>
      </c>
      <c r="BN37" s="100"/>
      <c r="BO37" s="99" t="s">
        <v>163</v>
      </c>
      <c r="BP37" s="100">
        <v>-9873.094000000001</v>
      </c>
      <c r="BQ37" s="100">
        <v>-96.347999999999999</v>
      </c>
      <c r="BR37" s="100">
        <v>-9969.4420000000009</v>
      </c>
      <c r="BS37" s="100"/>
      <c r="BT37" s="100">
        <v>-1096.4950000000001</v>
      </c>
      <c r="BU37" s="100">
        <v>-1553.172</v>
      </c>
      <c r="BV37" s="100">
        <v>-2649.6680000000001</v>
      </c>
      <c r="BW37" s="100"/>
      <c r="BX37" s="100">
        <v>-360900.27600000001</v>
      </c>
      <c r="BY37" s="100">
        <v>-557282.73300000001</v>
      </c>
      <c r="BZ37" s="100">
        <v>-918183.01399999997</v>
      </c>
    </row>
    <row r="38" spans="1:78" s="95" customFormat="1" ht="8.1" customHeight="1">
      <c r="A38" s="96"/>
      <c r="B38" s="92"/>
      <c r="C38" s="92"/>
      <c r="D38" s="92"/>
      <c r="E38" s="92"/>
      <c r="F38" s="92"/>
      <c r="G38" s="92"/>
      <c r="H38" s="92"/>
      <c r="I38" s="92"/>
      <c r="J38" s="92"/>
      <c r="K38" s="92"/>
      <c r="L38" s="92"/>
      <c r="M38" s="92"/>
      <c r="N38" s="96"/>
      <c r="O38" s="92"/>
      <c r="P38" s="92"/>
      <c r="Q38" s="92"/>
      <c r="R38" s="92"/>
      <c r="S38" s="92"/>
      <c r="T38" s="92"/>
      <c r="U38" s="92"/>
      <c r="V38" s="92"/>
      <c r="W38" s="92"/>
      <c r="X38" s="92"/>
      <c r="Y38" s="92"/>
      <c r="Z38" s="92"/>
      <c r="AA38" s="96"/>
      <c r="AB38" s="92"/>
      <c r="AC38" s="92"/>
      <c r="AD38" s="92"/>
      <c r="AE38" s="92"/>
      <c r="AF38" s="92"/>
      <c r="AG38" s="92"/>
      <c r="AH38" s="92"/>
      <c r="AI38" s="92"/>
      <c r="AJ38" s="92"/>
      <c r="AK38" s="92"/>
      <c r="AL38" s="92"/>
      <c r="AM38" s="92"/>
      <c r="AN38" s="92"/>
      <c r="AO38" s="96"/>
      <c r="AP38" s="92"/>
      <c r="AQ38" s="92"/>
      <c r="AR38" s="92"/>
      <c r="AS38" s="92"/>
      <c r="AT38" s="92"/>
      <c r="AU38" s="92"/>
      <c r="AV38" s="92"/>
      <c r="AW38" s="96"/>
      <c r="AX38" s="92"/>
      <c r="AY38" s="92"/>
      <c r="AZ38" s="92"/>
      <c r="BA38" s="92"/>
      <c r="BB38" s="96"/>
      <c r="BC38" s="92"/>
      <c r="BD38" s="92"/>
      <c r="BE38" s="92"/>
      <c r="BF38" s="92"/>
      <c r="BG38" s="92"/>
      <c r="BH38" s="92"/>
      <c r="BI38" s="92"/>
      <c r="BJ38" s="92"/>
      <c r="BK38" s="92"/>
      <c r="BL38" s="92"/>
      <c r="BM38" s="92"/>
      <c r="BN38" s="92"/>
      <c r="BO38" s="96"/>
      <c r="BP38" s="92"/>
      <c r="BQ38" s="92"/>
      <c r="BR38" s="92"/>
      <c r="BS38" s="92"/>
      <c r="BT38" s="92"/>
      <c r="BU38" s="92"/>
      <c r="BV38" s="92"/>
      <c r="BW38" s="92"/>
      <c r="BX38" s="92">
        <v>0</v>
      </c>
      <c r="BY38" s="92">
        <v>0</v>
      </c>
      <c r="BZ38" s="92">
        <v>0</v>
      </c>
    </row>
    <row r="39" spans="1:78" s="98" customFormat="1" ht="11.7" customHeight="1">
      <c r="A39" s="169" t="s">
        <v>164</v>
      </c>
      <c r="B39" s="170">
        <v>12437.017</v>
      </c>
      <c r="C39" s="170">
        <v>-2772.8969999999999</v>
      </c>
      <c r="D39" s="170">
        <v>9664.1200000000008</v>
      </c>
      <c r="E39" s="170"/>
      <c r="F39" s="170">
        <v>89081.551999999996</v>
      </c>
      <c r="G39" s="170">
        <v>-13977.513999999999</v>
      </c>
      <c r="H39" s="170">
        <v>75104.038</v>
      </c>
      <c r="I39" s="170"/>
      <c r="J39" s="170">
        <v>17387.946</v>
      </c>
      <c r="K39" s="170">
        <v>28415.224999999999</v>
      </c>
      <c r="L39" s="170">
        <v>45803.171999999999</v>
      </c>
      <c r="M39" s="170"/>
      <c r="N39" s="169" t="s">
        <v>164</v>
      </c>
      <c r="O39" s="170">
        <v>28286.399000000001</v>
      </c>
      <c r="P39" s="170">
        <v>-5718.2510000000002</v>
      </c>
      <c r="Q39" s="170">
        <v>22568.148000000001</v>
      </c>
      <c r="R39" s="170"/>
      <c r="S39" s="170">
        <v>20873.800999999999</v>
      </c>
      <c r="T39" s="170">
        <v>2749.4160000000002</v>
      </c>
      <c r="U39" s="170">
        <v>23623.218000000001</v>
      </c>
      <c r="V39" s="170"/>
      <c r="W39" s="170">
        <v>-151367.446</v>
      </c>
      <c r="X39" s="170">
        <v>-114265.976</v>
      </c>
      <c r="Y39" s="170">
        <v>-265633.42300000001</v>
      </c>
      <c r="Z39" s="170"/>
      <c r="AA39" s="169" t="s">
        <v>164</v>
      </c>
      <c r="AB39" s="170"/>
      <c r="AC39" s="170">
        <v>96238.630999999994</v>
      </c>
      <c r="AD39" s="170">
        <v>23209.420000000002</v>
      </c>
      <c r="AE39" s="170">
        <v>119448.052</v>
      </c>
      <c r="AF39" s="170"/>
      <c r="AG39" s="170">
        <v>59705.843999999997</v>
      </c>
      <c r="AH39" s="170">
        <v>-24456.274000000001</v>
      </c>
      <c r="AI39" s="170">
        <v>35249.57</v>
      </c>
      <c r="AJ39" s="170"/>
      <c r="AK39" s="170">
        <v>4172.0140000000001</v>
      </c>
      <c r="AL39" s="170">
        <v>5146.8119999999999</v>
      </c>
      <c r="AM39" s="170">
        <v>9318.8260000000009</v>
      </c>
      <c r="AN39" s="170"/>
      <c r="AO39" s="169" t="s">
        <v>164</v>
      </c>
      <c r="AP39" s="170">
        <v>120087.141</v>
      </c>
      <c r="AQ39" s="170">
        <v>91449.925000000003</v>
      </c>
      <c r="AR39" s="170">
        <v>211537.06599999999</v>
      </c>
      <c r="AS39" s="170"/>
      <c r="AT39" s="170">
        <v>80800.721000000005</v>
      </c>
      <c r="AU39" s="170">
        <v>1198.2550000000001</v>
      </c>
      <c r="AV39" s="170">
        <v>81998.976999999999</v>
      </c>
      <c r="AW39" s="169"/>
      <c r="AX39" s="170">
        <v>295179.73800000001</v>
      </c>
      <c r="AY39" s="170">
        <v>-78434.013000000006</v>
      </c>
      <c r="AZ39" s="170">
        <v>216745.72399999999</v>
      </c>
      <c r="BA39" s="170"/>
      <c r="BB39" s="169" t="s">
        <v>164</v>
      </c>
      <c r="BC39" s="170">
        <v>-69530.801999999996</v>
      </c>
      <c r="BD39" s="170">
        <v>-25283.399000000001</v>
      </c>
      <c r="BE39" s="170">
        <v>-94814.202000000005</v>
      </c>
      <c r="BF39" s="170"/>
      <c r="BG39" s="170">
        <v>5464.6680000000006</v>
      </c>
      <c r="BH39" s="170">
        <v>2717.4</v>
      </c>
      <c r="BI39" s="170">
        <v>8182.0680000000002</v>
      </c>
      <c r="BJ39" s="170"/>
      <c r="BK39" s="170">
        <v>59593.163</v>
      </c>
      <c r="BL39" s="170">
        <v>39544.520000000004</v>
      </c>
      <c r="BM39" s="170">
        <v>99137.684000000008</v>
      </c>
      <c r="BN39" s="170"/>
      <c r="BO39" s="169" t="s">
        <v>164</v>
      </c>
      <c r="BP39" s="170">
        <v>22064.207999999999</v>
      </c>
      <c r="BQ39" s="170">
        <v>2910.9349999999999</v>
      </c>
      <c r="BR39" s="170">
        <v>24975.143</v>
      </c>
      <c r="BS39" s="170"/>
      <c r="BT39" s="170">
        <v>47537.955000000002</v>
      </c>
      <c r="BU39" s="170">
        <v>-11112.659</v>
      </c>
      <c r="BV39" s="170">
        <v>36425.296000000002</v>
      </c>
      <c r="BW39" s="170"/>
      <c r="BX39" s="170">
        <v>738012.54999999981</v>
      </c>
      <c r="BY39" s="170">
        <v>-78679.075000000012</v>
      </c>
      <c r="BZ39" s="170">
        <v>659333.47700000007</v>
      </c>
    </row>
    <row r="40" spans="1:78" s="95" customFormat="1" ht="5.0999999999999996" customHeight="1">
      <c r="A40" s="96"/>
      <c r="B40" s="92"/>
      <c r="C40" s="92"/>
      <c r="D40" s="92"/>
      <c r="E40" s="92"/>
      <c r="F40" s="92"/>
      <c r="G40" s="92"/>
      <c r="H40" s="92"/>
      <c r="I40" s="92"/>
      <c r="J40" s="92"/>
      <c r="K40" s="92"/>
      <c r="L40" s="92"/>
      <c r="M40" s="92"/>
      <c r="N40" s="96"/>
      <c r="O40" s="92"/>
      <c r="P40" s="92"/>
      <c r="Q40" s="92"/>
      <c r="R40" s="92"/>
      <c r="S40" s="92"/>
      <c r="T40" s="92"/>
      <c r="U40" s="92"/>
      <c r="V40" s="92"/>
      <c r="W40" s="92"/>
      <c r="X40" s="92"/>
      <c r="Y40" s="92"/>
      <c r="Z40" s="92"/>
      <c r="AA40" s="96"/>
      <c r="AB40" s="92"/>
      <c r="AC40" s="92"/>
      <c r="AD40" s="92"/>
      <c r="AE40" s="92"/>
      <c r="AF40" s="92"/>
      <c r="AG40" s="92"/>
      <c r="AH40" s="92"/>
      <c r="AI40" s="92"/>
      <c r="AJ40" s="92"/>
      <c r="AK40" s="92"/>
      <c r="AL40" s="92"/>
      <c r="AM40" s="92"/>
      <c r="AN40" s="92"/>
      <c r="AO40" s="96"/>
      <c r="AP40" s="92"/>
      <c r="AQ40" s="92"/>
      <c r="AR40" s="92"/>
      <c r="AS40" s="92"/>
      <c r="AT40" s="92"/>
      <c r="AU40" s="92"/>
      <c r="AV40" s="92"/>
      <c r="AW40" s="96"/>
      <c r="AX40" s="92"/>
      <c r="AY40" s="92"/>
      <c r="AZ40" s="92"/>
      <c r="BA40" s="92"/>
      <c r="BB40" s="96"/>
      <c r="BC40" s="92"/>
      <c r="BD40" s="92"/>
      <c r="BE40" s="92"/>
      <c r="BF40" s="92"/>
      <c r="BG40" s="92"/>
      <c r="BH40" s="92"/>
      <c r="BI40" s="92"/>
      <c r="BJ40" s="92"/>
      <c r="BK40" s="92"/>
      <c r="BL40" s="92"/>
      <c r="BM40" s="92"/>
      <c r="BN40" s="92"/>
      <c r="BO40" s="96"/>
      <c r="BP40" s="92"/>
      <c r="BQ40" s="92"/>
      <c r="BR40" s="92"/>
      <c r="BS40" s="92"/>
      <c r="BT40" s="92"/>
      <c r="BU40" s="92"/>
      <c r="BV40" s="92"/>
      <c r="BW40" s="92"/>
      <c r="BX40" s="92">
        <v>0</v>
      </c>
      <c r="BY40" s="92">
        <v>0</v>
      </c>
      <c r="BZ40" s="92">
        <v>0</v>
      </c>
    </row>
    <row r="41" spans="1:78" s="95" customFormat="1" ht="11.7" customHeight="1">
      <c r="A41" s="96" t="s">
        <v>165</v>
      </c>
      <c r="B41" s="92">
        <v>13163.14</v>
      </c>
      <c r="C41" s="92">
        <v>4679.7620000000006</v>
      </c>
      <c r="D41" s="92">
        <v>17842.902000000002</v>
      </c>
      <c r="E41" s="92"/>
      <c r="F41" s="92">
        <v>27997.608</v>
      </c>
      <c r="G41" s="92">
        <v>0.18100000000000002</v>
      </c>
      <c r="H41" s="92">
        <v>27997.789000000001</v>
      </c>
      <c r="I41" s="92"/>
      <c r="J41" s="92">
        <v>5351.5240000000003</v>
      </c>
      <c r="K41" s="92">
        <v>3129.3290000000002</v>
      </c>
      <c r="L41" s="92">
        <v>8480.853000000001</v>
      </c>
      <c r="M41" s="92"/>
      <c r="N41" s="96" t="s">
        <v>165</v>
      </c>
      <c r="O41" s="92">
        <v>16296.709000000001</v>
      </c>
      <c r="P41" s="92">
        <v>1620.075</v>
      </c>
      <c r="Q41" s="92">
        <v>17916.785</v>
      </c>
      <c r="R41" s="92"/>
      <c r="S41" s="92">
        <v>15405.833000000001</v>
      </c>
      <c r="T41" s="92">
        <v>2658.306</v>
      </c>
      <c r="U41" s="92">
        <v>18064.14</v>
      </c>
      <c r="V41" s="92"/>
      <c r="W41" s="92">
        <v>434184.45400000003</v>
      </c>
      <c r="X41" s="92">
        <v>209924.19699999999</v>
      </c>
      <c r="Y41" s="92">
        <v>644108.652</v>
      </c>
      <c r="Z41" s="92"/>
      <c r="AA41" s="96" t="s">
        <v>165</v>
      </c>
      <c r="AB41" s="92"/>
      <c r="AC41" s="92">
        <v>117768.148</v>
      </c>
      <c r="AD41" s="92">
        <v>15895.222000000002</v>
      </c>
      <c r="AE41" s="92">
        <v>133663.37</v>
      </c>
      <c r="AF41" s="92"/>
      <c r="AG41" s="92">
        <v>232371.50200000001</v>
      </c>
      <c r="AH41" s="92">
        <v>66593.933000000005</v>
      </c>
      <c r="AI41" s="92">
        <v>298965.43599999999</v>
      </c>
      <c r="AJ41" s="92"/>
      <c r="AK41" s="92">
        <v>551.04300000000001</v>
      </c>
      <c r="AL41" s="92">
        <v>257.49</v>
      </c>
      <c r="AM41" s="92">
        <v>808.53399999999999</v>
      </c>
      <c r="AN41" s="92"/>
      <c r="AO41" s="96" t="s">
        <v>165</v>
      </c>
      <c r="AP41" s="92">
        <v>75465.225999999995</v>
      </c>
      <c r="AQ41" s="92">
        <v>40110.339</v>
      </c>
      <c r="AR41" s="92">
        <v>115575.56600000001</v>
      </c>
      <c r="AS41" s="92"/>
      <c r="AT41" s="92">
        <v>9209.607</v>
      </c>
      <c r="AU41" s="92">
        <v>-903.23</v>
      </c>
      <c r="AV41" s="92">
        <v>8306.3770000000004</v>
      </c>
      <c r="AW41" s="96"/>
      <c r="AX41" s="92">
        <v>432117.38099999999</v>
      </c>
      <c r="AY41" s="92">
        <v>272844.54599999997</v>
      </c>
      <c r="AZ41" s="92">
        <v>704961.92700000003</v>
      </c>
      <c r="BA41" s="92"/>
      <c r="BB41" s="96" t="s">
        <v>165</v>
      </c>
      <c r="BC41" s="92">
        <v>145269.62</v>
      </c>
      <c r="BD41" s="92">
        <v>31078.273000000001</v>
      </c>
      <c r="BE41" s="92">
        <v>176347.89300000001</v>
      </c>
      <c r="BF41" s="92"/>
      <c r="BG41" s="92">
        <v>1615.7160000000001</v>
      </c>
      <c r="BH41" s="92">
        <v>1037.962</v>
      </c>
      <c r="BI41" s="92">
        <v>2653.6780000000003</v>
      </c>
      <c r="BJ41" s="92"/>
      <c r="BK41" s="92">
        <v>441697.95400000003</v>
      </c>
      <c r="BL41" s="92">
        <v>208715.614</v>
      </c>
      <c r="BM41" s="92">
        <v>650413.56799999997</v>
      </c>
      <c r="BN41" s="92"/>
      <c r="BO41" s="96" t="s">
        <v>165</v>
      </c>
      <c r="BP41" s="92">
        <v>30030.191999999999</v>
      </c>
      <c r="BQ41" s="92">
        <v>2238.9340000000002</v>
      </c>
      <c r="BR41" s="92">
        <v>32269.126</v>
      </c>
      <c r="BS41" s="92"/>
      <c r="BT41" s="92">
        <v>26561.591</v>
      </c>
      <c r="BU41" s="92">
        <v>6607.6420000000007</v>
      </c>
      <c r="BV41" s="92">
        <v>33169.233</v>
      </c>
      <c r="BW41" s="92"/>
      <c r="BX41" s="92">
        <v>2025057.2480000001</v>
      </c>
      <c r="BY41" s="92">
        <v>866488.57499999995</v>
      </c>
      <c r="BZ41" s="92">
        <v>2891545.8290000004</v>
      </c>
    </row>
    <row r="42" spans="1:78" s="95" customFormat="1" ht="11.7" customHeight="1">
      <c r="A42" s="96" t="s">
        <v>166</v>
      </c>
      <c r="B42" s="92">
        <v>-365.40800000000002</v>
      </c>
      <c r="C42" s="92">
        <v>1612.7450000000001</v>
      </c>
      <c r="D42" s="92">
        <v>1247.337</v>
      </c>
      <c r="E42" s="92"/>
      <c r="F42" s="92">
        <v>-1568.1490000000001</v>
      </c>
      <c r="G42" s="92">
        <v>-6.0000000000000001E-3</v>
      </c>
      <c r="H42" s="92">
        <v>-1568.155</v>
      </c>
      <c r="I42" s="92"/>
      <c r="J42" s="92">
        <v>-803.45699999999999</v>
      </c>
      <c r="K42" s="92">
        <v>-202.15600000000001</v>
      </c>
      <c r="L42" s="92">
        <v>-1005.6130000000001</v>
      </c>
      <c r="M42" s="92"/>
      <c r="N42" s="96" t="s">
        <v>166</v>
      </c>
      <c r="O42" s="92">
        <v>-1594.607</v>
      </c>
      <c r="P42" s="92">
        <v>-619.59</v>
      </c>
      <c r="Q42" s="92">
        <v>-2214.1970000000001</v>
      </c>
      <c r="R42" s="92"/>
      <c r="S42" s="92">
        <v>-59.1</v>
      </c>
      <c r="T42" s="92">
        <v>-6.1000000000000006E-2</v>
      </c>
      <c r="U42" s="92">
        <v>-59.161000000000001</v>
      </c>
      <c r="V42" s="92"/>
      <c r="W42" s="92">
        <v>-11158.671</v>
      </c>
      <c r="X42" s="92">
        <v>-64231.510999999999</v>
      </c>
      <c r="Y42" s="92">
        <v>-75390.183000000005</v>
      </c>
      <c r="Z42" s="92"/>
      <c r="AA42" s="96" t="s">
        <v>166</v>
      </c>
      <c r="AB42" s="92"/>
      <c r="AC42" s="92">
        <v>-5614.134</v>
      </c>
      <c r="AD42" s="92">
        <v>-7225.7640000000001</v>
      </c>
      <c r="AE42" s="92">
        <v>-12839.899000000001</v>
      </c>
      <c r="AF42" s="92"/>
      <c r="AG42" s="92">
        <v>-39665.99</v>
      </c>
      <c r="AH42" s="92">
        <v>-5596.9410000000007</v>
      </c>
      <c r="AI42" s="92">
        <v>-45262.930999999997</v>
      </c>
      <c r="AJ42" s="92"/>
      <c r="AK42" s="92">
        <v>0</v>
      </c>
      <c r="AL42" s="92">
        <v>0</v>
      </c>
      <c r="AM42" s="92">
        <v>0</v>
      </c>
      <c r="AN42" s="92"/>
      <c r="AO42" s="96" t="s">
        <v>166</v>
      </c>
      <c r="AP42" s="92">
        <v>-12865.949000000001</v>
      </c>
      <c r="AQ42" s="92">
        <v>-2152.181</v>
      </c>
      <c r="AR42" s="92">
        <v>-15018.131000000001</v>
      </c>
      <c r="AS42" s="92"/>
      <c r="AT42" s="92">
        <v>-225.39200000000002</v>
      </c>
      <c r="AU42" s="92">
        <v>-55.179000000000002</v>
      </c>
      <c r="AV42" s="92">
        <v>-280.572</v>
      </c>
      <c r="AW42" s="96"/>
      <c r="AX42" s="92">
        <v>-58262.711000000003</v>
      </c>
      <c r="AY42" s="92">
        <v>-26088.108</v>
      </c>
      <c r="AZ42" s="92">
        <v>-84350.82</v>
      </c>
      <c r="BA42" s="92"/>
      <c r="BB42" s="96" t="s">
        <v>166</v>
      </c>
      <c r="BC42" s="92">
        <v>-10236.665999999999</v>
      </c>
      <c r="BD42" s="92">
        <v>-17133.171999999999</v>
      </c>
      <c r="BE42" s="92">
        <v>-27369.838</v>
      </c>
      <c r="BF42" s="92"/>
      <c r="BG42" s="92">
        <v>-13.687000000000001</v>
      </c>
      <c r="BH42" s="92">
        <v>0</v>
      </c>
      <c r="BI42" s="92">
        <v>-13.687000000000001</v>
      </c>
      <c r="BJ42" s="92"/>
      <c r="BK42" s="92">
        <v>-73275.691000000006</v>
      </c>
      <c r="BL42" s="92">
        <v>-52567.561000000002</v>
      </c>
      <c r="BM42" s="92">
        <v>-125843.253</v>
      </c>
      <c r="BN42" s="92"/>
      <c r="BO42" s="96" t="s">
        <v>166</v>
      </c>
      <c r="BP42" s="92">
        <v>26.738</v>
      </c>
      <c r="BQ42" s="92">
        <v>-57.073</v>
      </c>
      <c r="BR42" s="92">
        <v>-30.334000000000003</v>
      </c>
      <c r="BS42" s="92"/>
      <c r="BT42" s="92">
        <v>-524.42100000000005</v>
      </c>
      <c r="BU42" s="92">
        <v>-138.352</v>
      </c>
      <c r="BV42" s="92">
        <v>-662.774</v>
      </c>
      <c r="BW42" s="92"/>
      <c r="BX42" s="92">
        <v>-216207.29499999998</v>
      </c>
      <c r="BY42" s="92">
        <v>-174454.91</v>
      </c>
      <c r="BZ42" s="92">
        <v>-390662.21099999989</v>
      </c>
    </row>
    <row r="43" spans="1:78" s="95" customFormat="1" ht="11.7" customHeight="1">
      <c r="A43" s="96" t="s">
        <v>167</v>
      </c>
      <c r="B43" s="92">
        <v>0</v>
      </c>
      <c r="C43" s="92">
        <v>100.932</v>
      </c>
      <c r="D43" s="92">
        <v>100.932</v>
      </c>
      <c r="E43" s="92"/>
      <c r="F43" s="92">
        <v>0</v>
      </c>
      <c r="G43" s="92">
        <v>0</v>
      </c>
      <c r="H43" s="92">
        <v>0</v>
      </c>
      <c r="I43" s="92"/>
      <c r="J43" s="92">
        <v>0</v>
      </c>
      <c r="K43" s="92">
        <v>0</v>
      </c>
      <c r="L43" s="92">
        <v>0</v>
      </c>
      <c r="M43" s="92"/>
      <c r="N43" s="96" t="s">
        <v>167</v>
      </c>
      <c r="O43" s="92">
        <v>0</v>
      </c>
      <c r="P43" s="92">
        <v>0</v>
      </c>
      <c r="Q43" s="92">
        <v>0</v>
      </c>
      <c r="R43" s="92"/>
      <c r="S43" s="92">
        <v>0</v>
      </c>
      <c r="T43" s="92">
        <v>0</v>
      </c>
      <c r="U43" s="92">
        <v>0</v>
      </c>
      <c r="V43" s="92"/>
      <c r="W43" s="92">
        <v>0</v>
      </c>
      <c r="X43" s="92">
        <v>0</v>
      </c>
      <c r="Y43" s="92">
        <v>0</v>
      </c>
      <c r="Z43" s="92"/>
      <c r="AA43" s="96" t="s">
        <v>167</v>
      </c>
      <c r="AB43" s="92"/>
      <c r="AC43" s="92">
        <v>0</v>
      </c>
      <c r="AD43" s="92">
        <v>0</v>
      </c>
      <c r="AE43" s="92">
        <v>0</v>
      </c>
      <c r="AF43" s="92"/>
      <c r="AG43" s="92">
        <v>0</v>
      </c>
      <c r="AH43" s="92">
        <v>0</v>
      </c>
      <c r="AI43" s="92">
        <v>0</v>
      </c>
      <c r="AJ43" s="92"/>
      <c r="AK43" s="92">
        <v>0</v>
      </c>
      <c r="AL43" s="92">
        <v>0</v>
      </c>
      <c r="AM43" s="92">
        <v>0</v>
      </c>
      <c r="AN43" s="92"/>
      <c r="AO43" s="96" t="s">
        <v>167</v>
      </c>
      <c r="AP43" s="92">
        <v>0</v>
      </c>
      <c r="AQ43" s="92">
        <v>0</v>
      </c>
      <c r="AR43" s="92">
        <v>0</v>
      </c>
      <c r="AS43" s="92"/>
      <c r="AT43" s="92">
        <v>0</v>
      </c>
      <c r="AU43" s="92">
        <v>0</v>
      </c>
      <c r="AV43" s="92">
        <v>0</v>
      </c>
      <c r="AW43" s="96"/>
      <c r="AX43" s="92">
        <v>0</v>
      </c>
      <c r="AY43" s="92">
        <v>0</v>
      </c>
      <c r="AZ43" s="92">
        <v>0</v>
      </c>
      <c r="BA43" s="92"/>
      <c r="BB43" s="96" t="s">
        <v>167</v>
      </c>
      <c r="BC43" s="92">
        <v>0</v>
      </c>
      <c r="BD43" s="92">
        <v>0</v>
      </c>
      <c r="BE43" s="92">
        <v>0</v>
      </c>
      <c r="BF43" s="92"/>
      <c r="BG43" s="92">
        <v>0</v>
      </c>
      <c r="BH43" s="92">
        <v>0</v>
      </c>
      <c r="BI43" s="92">
        <v>0</v>
      </c>
      <c r="BJ43" s="92"/>
      <c r="BK43" s="92">
        <v>0</v>
      </c>
      <c r="BL43" s="92">
        <v>0</v>
      </c>
      <c r="BM43" s="92">
        <v>0</v>
      </c>
      <c r="BN43" s="92"/>
      <c r="BO43" s="96" t="s">
        <v>167</v>
      </c>
      <c r="BP43" s="92">
        <v>0</v>
      </c>
      <c r="BQ43" s="92">
        <v>0</v>
      </c>
      <c r="BR43" s="92">
        <v>0</v>
      </c>
      <c r="BS43" s="92"/>
      <c r="BT43" s="92">
        <v>0</v>
      </c>
      <c r="BU43" s="92">
        <v>0</v>
      </c>
      <c r="BV43" s="92">
        <v>0</v>
      </c>
      <c r="BW43" s="92"/>
      <c r="BX43" s="92">
        <v>0</v>
      </c>
      <c r="BY43" s="92">
        <v>100.932</v>
      </c>
      <c r="BZ43" s="92">
        <v>100.932</v>
      </c>
    </row>
    <row r="44" spans="1:78" s="95" customFormat="1" ht="11.7" customHeight="1">
      <c r="A44" s="96" t="s">
        <v>168</v>
      </c>
      <c r="B44" s="92">
        <v>-92.881</v>
      </c>
      <c r="C44" s="92">
        <v>0</v>
      </c>
      <c r="D44" s="92">
        <v>-92.881</v>
      </c>
      <c r="E44" s="92"/>
      <c r="F44" s="92">
        <v>-61.629000000000005</v>
      </c>
      <c r="G44" s="92">
        <v>-4.0000000000000001E-3</v>
      </c>
      <c r="H44" s="92">
        <v>-61.633000000000003</v>
      </c>
      <c r="I44" s="92"/>
      <c r="J44" s="92">
        <v>5380.4260000000004</v>
      </c>
      <c r="K44" s="92">
        <v>-8839.6319999999996</v>
      </c>
      <c r="L44" s="92">
        <v>-3459.2050000000004</v>
      </c>
      <c r="M44" s="92"/>
      <c r="N44" s="96" t="s">
        <v>168</v>
      </c>
      <c r="O44" s="92">
        <v>-209.07400000000001</v>
      </c>
      <c r="P44" s="92">
        <v>78.234999999999999</v>
      </c>
      <c r="Q44" s="92">
        <v>-130.839</v>
      </c>
      <c r="R44" s="92"/>
      <c r="S44" s="92">
        <v>49.187000000000005</v>
      </c>
      <c r="T44" s="92">
        <v>0</v>
      </c>
      <c r="U44" s="92">
        <v>49.187000000000005</v>
      </c>
      <c r="V44" s="92"/>
      <c r="W44" s="92">
        <v>1856.22</v>
      </c>
      <c r="X44" s="92">
        <v>0</v>
      </c>
      <c r="Y44" s="92">
        <v>1856.22</v>
      </c>
      <c r="Z44" s="92"/>
      <c r="AA44" s="96" t="s">
        <v>168</v>
      </c>
      <c r="AB44" s="92"/>
      <c r="AC44" s="92">
        <v>-27817.351999999999</v>
      </c>
      <c r="AD44" s="92">
        <v>27134.541000000001</v>
      </c>
      <c r="AE44" s="92">
        <v>-682.81000000000006</v>
      </c>
      <c r="AF44" s="92"/>
      <c r="AG44" s="92">
        <v>29632.41</v>
      </c>
      <c r="AH44" s="92">
        <v>-25828.934000000001</v>
      </c>
      <c r="AI44" s="92">
        <v>3803.4750000000004</v>
      </c>
      <c r="AJ44" s="92"/>
      <c r="AK44" s="92">
        <v>1889.5110000000002</v>
      </c>
      <c r="AL44" s="92">
        <v>-1970.6760000000002</v>
      </c>
      <c r="AM44" s="92">
        <v>-81.164000000000001</v>
      </c>
      <c r="AN44" s="92"/>
      <c r="AO44" s="96" t="s">
        <v>168</v>
      </c>
      <c r="AP44" s="92">
        <v>30599.077000000001</v>
      </c>
      <c r="AQ44" s="92">
        <v>-32053.167000000001</v>
      </c>
      <c r="AR44" s="92">
        <v>-1454.09</v>
      </c>
      <c r="AS44" s="92"/>
      <c r="AT44" s="92">
        <v>225.55700000000002</v>
      </c>
      <c r="AU44" s="92">
        <v>0.379</v>
      </c>
      <c r="AV44" s="92">
        <v>225.93600000000001</v>
      </c>
      <c r="AW44" s="96"/>
      <c r="AX44" s="92">
        <v>40596.550000000003</v>
      </c>
      <c r="AY44" s="92">
        <v>-41580.440999999999</v>
      </c>
      <c r="AZ44" s="92">
        <v>-983.89</v>
      </c>
      <c r="BA44" s="92"/>
      <c r="BB44" s="96" t="s">
        <v>168</v>
      </c>
      <c r="BC44" s="92">
        <v>-1898.4380000000001</v>
      </c>
      <c r="BD44" s="92">
        <v>0</v>
      </c>
      <c r="BE44" s="92">
        <v>-1898.4380000000001</v>
      </c>
      <c r="BF44" s="92"/>
      <c r="BG44" s="92">
        <v>25.71</v>
      </c>
      <c r="BH44" s="92">
        <v>0</v>
      </c>
      <c r="BI44" s="92">
        <v>25.71</v>
      </c>
      <c r="BJ44" s="92"/>
      <c r="BK44" s="92">
        <v>29052.077000000001</v>
      </c>
      <c r="BL44" s="92">
        <v>-30726.679</v>
      </c>
      <c r="BM44" s="92">
        <v>-1674.6020000000001</v>
      </c>
      <c r="BN44" s="92"/>
      <c r="BO44" s="96" t="s">
        <v>168</v>
      </c>
      <c r="BP44" s="92">
        <v>12.128</v>
      </c>
      <c r="BQ44" s="92">
        <v>0</v>
      </c>
      <c r="BR44" s="92">
        <v>12.128</v>
      </c>
      <c r="BS44" s="92"/>
      <c r="BT44" s="92">
        <v>-18752.623</v>
      </c>
      <c r="BU44" s="92">
        <v>18700.991000000002</v>
      </c>
      <c r="BV44" s="92">
        <v>-51.631</v>
      </c>
      <c r="BW44" s="92"/>
      <c r="BX44" s="92">
        <v>90486.856000000014</v>
      </c>
      <c r="BY44" s="92">
        <v>-95085.386999999988</v>
      </c>
      <c r="BZ44" s="92">
        <v>-4598.527</v>
      </c>
    </row>
    <row r="45" spans="1:78" s="98" customFormat="1">
      <c r="A45" s="71" t="s">
        <v>169</v>
      </c>
      <c r="B45" s="100">
        <v>12704.849</v>
      </c>
      <c r="C45" s="100">
        <v>6393.4410000000007</v>
      </c>
      <c r="D45" s="100">
        <v>19098.29</v>
      </c>
      <c r="E45" s="100"/>
      <c r="F45" s="100">
        <v>26367.83</v>
      </c>
      <c r="G45" s="100">
        <v>0.17</v>
      </c>
      <c r="H45" s="100">
        <v>26368</v>
      </c>
      <c r="I45" s="100"/>
      <c r="J45" s="100">
        <v>9928.4930000000004</v>
      </c>
      <c r="K45" s="100">
        <v>-5912.4589999999998</v>
      </c>
      <c r="L45" s="100">
        <v>4016.0340000000001</v>
      </c>
      <c r="M45" s="100"/>
      <c r="N45" s="71" t="s">
        <v>169</v>
      </c>
      <c r="O45" s="100">
        <v>14493.028</v>
      </c>
      <c r="P45" s="100">
        <v>1078.72</v>
      </c>
      <c r="Q45" s="100">
        <v>15571.748</v>
      </c>
      <c r="R45" s="100"/>
      <c r="S45" s="100">
        <v>15395.921</v>
      </c>
      <c r="T45" s="100">
        <v>2658.2450000000003</v>
      </c>
      <c r="U45" s="100">
        <v>18054.166000000001</v>
      </c>
      <c r="V45" s="100"/>
      <c r="W45" s="100">
        <v>424882.00300000003</v>
      </c>
      <c r="X45" s="100">
        <v>145692.685</v>
      </c>
      <c r="Y45" s="100">
        <v>570574.68900000001</v>
      </c>
      <c r="Z45" s="100"/>
      <c r="AA45" s="71" t="s">
        <v>169</v>
      </c>
      <c r="AB45" s="100"/>
      <c r="AC45" s="100">
        <v>84336.660999999993</v>
      </c>
      <c r="AD45" s="100">
        <v>35803.999000000003</v>
      </c>
      <c r="AE45" s="100">
        <v>120140.66099999999</v>
      </c>
      <c r="AF45" s="100"/>
      <c r="AG45" s="100">
        <v>222337.92199999999</v>
      </c>
      <c r="AH45" s="100">
        <v>35168.057999999997</v>
      </c>
      <c r="AI45" s="100">
        <v>257505.98</v>
      </c>
      <c r="AJ45" s="100"/>
      <c r="AK45" s="100">
        <v>2440.5550000000003</v>
      </c>
      <c r="AL45" s="100">
        <v>-1713.1850000000002</v>
      </c>
      <c r="AM45" s="100">
        <v>727.36900000000003</v>
      </c>
      <c r="AN45" s="100"/>
      <c r="AO45" s="71" t="s">
        <v>169</v>
      </c>
      <c r="AP45" s="100">
        <v>93198.354000000007</v>
      </c>
      <c r="AQ45" s="100">
        <v>5904.99</v>
      </c>
      <c r="AR45" s="100">
        <v>99103.343999999997</v>
      </c>
      <c r="AS45" s="100"/>
      <c r="AT45" s="100">
        <v>9209.773000000001</v>
      </c>
      <c r="AU45" s="100">
        <v>-958.03</v>
      </c>
      <c r="AV45" s="100">
        <v>8251.7420000000002</v>
      </c>
      <c r="AW45" s="100"/>
      <c r="AX45" s="100">
        <v>414451.22000000003</v>
      </c>
      <c r="AY45" s="100">
        <v>205175.995</v>
      </c>
      <c r="AZ45" s="100">
        <v>619627.21499999997</v>
      </c>
      <c r="BA45" s="100"/>
      <c r="BB45" s="71" t="s">
        <v>169</v>
      </c>
      <c r="BC45" s="100">
        <v>133134.51500000001</v>
      </c>
      <c r="BD45" s="100">
        <v>13945.101000000001</v>
      </c>
      <c r="BE45" s="100">
        <v>147079.61600000001</v>
      </c>
      <c r="BF45" s="100"/>
      <c r="BG45" s="100">
        <v>1627.7380000000001</v>
      </c>
      <c r="BH45" s="100">
        <v>1037.962</v>
      </c>
      <c r="BI45" s="100">
        <v>2665.701</v>
      </c>
      <c r="BJ45" s="100"/>
      <c r="BK45" s="100">
        <v>397474.34</v>
      </c>
      <c r="BL45" s="100">
        <v>125421.37300000001</v>
      </c>
      <c r="BM45" s="100">
        <v>522895.71299999999</v>
      </c>
      <c r="BN45" s="100"/>
      <c r="BO45" s="71" t="s">
        <v>169</v>
      </c>
      <c r="BP45" s="100">
        <v>30069.059000000001</v>
      </c>
      <c r="BQ45" s="100">
        <v>2181.86</v>
      </c>
      <c r="BR45" s="100">
        <v>32250.920000000002</v>
      </c>
      <c r="BS45" s="100"/>
      <c r="BT45" s="100">
        <v>7284.5470000000005</v>
      </c>
      <c r="BU45" s="100">
        <v>25170.28</v>
      </c>
      <c r="BV45" s="100">
        <v>32454.828000000001</v>
      </c>
      <c r="BW45" s="100"/>
      <c r="BX45" s="100">
        <v>1899336.8080000002</v>
      </c>
      <c r="BY45" s="100">
        <v>597049.20499999996</v>
      </c>
      <c r="BZ45" s="100">
        <v>2496386.0159999998</v>
      </c>
    </row>
    <row r="46" spans="1:78" s="61" customFormat="1" ht="11.7" customHeight="1">
      <c r="A46" s="71"/>
      <c r="B46" s="72"/>
      <c r="C46" s="72"/>
      <c r="D46" s="72"/>
      <c r="E46" s="72"/>
      <c r="F46" s="72"/>
      <c r="G46" s="72"/>
      <c r="H46" s="72"/>
      <c r="I46" s="72"/>
      <c r="J46" s="72"/>
      <c r="K46" s="72"/>
      <c r="L46" s="72"/>
      <c r="M46" s="72"/>
      <c r="N46" s="71"/>
      <c r="O46" s="72"/>
      <c r="P46" s="72"/>
      <c r="Q46" s="72"/>
      <c r="R46" s="72"/>
      <c r="S46" s="72"/>
      <c r="T46" s="72"/>
      <c r="U46" s="72"/>
      <c r="V46" s="72"/>
      <c r="W46" s="72"/>
      <c r="X46" s="72"/>
      <c r="Y46" s="72"/>
      <c r="Z46" s="72"/>
      <c r="AA46" s="71"/>
      <c r="AB46" s="72"/>
      <c r="AC46" s="72"/>
      <c r="AD46" s="72"/>
      <c r="AE46" s="72"/>
      <c r="AF46" s="72"/>
      <c r="AG46" s="72"/>
      <c r="AH46" s="72"/>
      <c r="AI46" s="72"/>
      <c r="AJ46" s="72"/>
      <c r="AK46" s="72"/>
      <c r="AL46" s="72"/>
      <c r="AM46" s="72"/>
      <c r="AN46" s="72"/>
      <c r="AO46" s="71"/>
      <c r="AP46" s="72"/>
      <c r="AQ46" s="72"/>
      <c r="AR46" s="72"/>
      <c r="AS46" s="72"/>
      <c r="AT46" s="72"/>
      <c r="AU46" s="72"/>
      <c r="AV46" s="72"/>
      <c r="AW46" s="71"/>
      <c r="AX46" s="72"/>
      <c r="AY46" s="72"/>
      <c r="AZ46" s="72"/>
      <c r="BA46" s="72"/>
      <c r="BB46" s="71"/>
      <c r="BC46" s="72"/>
      <c r="BD46" s="72"/>
      <c r="BE46" s="72"/>
      <c r="BF46" s="72"/>
      <c r="BG46" s="72"/>
      <c r="BH46" s="72"/>
      <c r="BI46" s="72"/>
      <c r="BJ46" s="72"/>
      <c r="BK46" s="72"/>
      <c r="BL46" s="72"/>
      <c r="BM46" s="72"/>
      <c r="BN46" s="72"/>
      <c r="BO46" s="71"/>
      <c r="BP46" s="72"/>
      <c r="BQ46" s="72"/>
      <c r="BR46" s="72"/>
      <c r="BS46" s="72"/>
      <c r="BT46" s="72"/>
      <c r="BU46" s="72"/>
      <c r="BV46" s="72"/>
      <c r="BW46" s="72"/>
      <c r="BX46" s="72"/>
      <c r="BY46" s="72"/>
      <c r="BZ46" s="72"/>
    </row>
    <row r="47" spans="1:78" s="98" customFormat="1" ht="12" customHeight="1">
      <c r="A47" s="71" t="s">
        <v>170</v>
      </c>
      <c r="B47" s="100">
        <v>-15683.179</v>
      </c>
      <c r="C47" s="100">
        <v>-17408.817999999999</v>
      </c>
      <c r="D47" s="100">
        <v>-33091.998</v>
      </c>
      <c r="E47" s="100"/>
      <c r="F47" s="100">
        <v>-31702.008999999998</v>
      </c>
      <c r="G47" s="100">
        <v>-12268.356</v>
      </c>
      <c r="H47" s="100">
        <v>-43970.364999999998</v>
      </c>
      <c r="I47" s="100"/>
      <c r="J47" s="100">
        <v>-16547.712</v>
      </c>
      <c r="K47" s="100">
        <v>-6947.402</v>
      </c>
      <c r="L47" s="100">
        <v>-23495.114000000001</v>
      </c>
      <c r="M47" s="100"/>
      <c r="N47" s="71" t="s">
        <v>170</v>
      </c>
      <c r="O47" s="100">
        <v>-22781.571</v>
      </c>
      <c r="P47" s="100">
        <v>-3054.069</v>
      </c>
      <c r="Q47" s="100">
        <v>-25835.641</v>
      </c>
      <c r="R47" s="100"/>
      <c r="S47" s="100">
        <v>-11167.779</v>
      </c>
      <c r="T47" s="100">
        <v>-1080.202</v>
      </c>
      <c r="U47" s="100">
        <v>-12247.982</v>
      </c>
      <c r="V47" s="100"/>
      <c r="W47" s="100">
        <v>-64503.154000000002</v>
      </c>
      <c r="X47" s="100">
        <v>-26468.014999999999</v>
      </c>
      <c r="Y47" s="100">
        <v>-90971.168999999994</v>
      </c>
      <c r="Z47" s="100"/>
      <c r="AA47" s="71" t="s">
        <v>170</v>
      </c>
      <c r="AB47" s="100"/>
      <c r="AC47" s="100">
        <v>-90415.548999999999</v>
      </c>
      <c r="AD47" s="100">
        <v>-16733.446</v>
      </c>
      <c r="AE47" s="100">
        <v>-107148.995</v>
      </c>
      <c r="AF47" s="100"/>
      <c r="AG47" s="100">
        <v>-97121.225000000006</v>
      </c>
      <c r="AH47" s="100">
        <v>-10365.017</v>
      </c>
      <c r="AI47" s="100">
        <v>-107486.243</v>
      </c>
      <c r="AJ47" s="100"/>
      <c r="AK47" s="100">
        <v>-5036.1270000000004</v>
      </c>
      <c r="AL47" s="100">
        <v>-1536.4660000000001</v>
      </c>
      <c r="AM47" s="100">
        <v>-6572.5940000000001</v>
      </c>
      <c r="AN47" s="100"/>
      <c r="AO47" s="71" t="s">
        <v>170</v>
      </c>
      <c r="AP47" s="100">
        <v>-143651.59299999999</v>
      </c>
      <c r="AQ47" s="100">
        <v>-32016.348000000002</v>
      </c>
      <c r="AR47" s="100">
        <v>-175667.94200000001</v>
      </c>
      <c r="AS47" s="100"/>
      <c r="AT47" s="100">
        <v>-8194.2780000000002</v>
      </c>
      <c r="AU47" s="100">
        <v>-1911.692</v>
      </c>
      <c r="AV47" s="100">
        <v>-10105.971</v>
      </c>
      <c r="AW47" s="100"/>
      <c r="AX47" s="100">
        <v>-278734.24200000003</v>
      </c>
      <c r="AY47" s="100">
        <v>-30465.692999999999</v>
      </c>
      <c r="AZ47" s="100">
        <v>-309199.93599999999</v>
      </c>
      <c r="BA47" s="100"/>
      <c r="BB47" s="71" t="s">
        <v>170</v>
      </c>
      <c r="BC47" s="100">
        <v>-27903.628000000001</v>
      </c>
      <c r="BD47" s="100">
        <v>-3703.2540000000004</v>
      </c>
      <c r="BE47" s="100">
        <v>-31606.883000000002</v>
      </c>
      <c r="BF47" s="100"/>
      <c r="BG47" s="100">
        <v>-10100.184999999999</v>
      </c>
      <c r="BH47" s="100">
        <v>-2356.2629999999999</v>
      </c>
      <c r="BI47" s="100">
        <v>-12456.449000000001</v>
      </c>
      <c r="BJ47" s="100"/>
      <c r="BK47" s="100">
        <v>-292643.37300000002</v>
      </c>
      <c r="BL47" s="100">
        <v>-89069.646999999997</v>
      </c>
      <c r="BM47" s="100">
        <v>-381713.02100000001</v>
      </c>
      <c r="BN47" s="100"/>
      <c r="BO47" s="71" t="s">
        <v>170</v>
      </c>
      <c r="BP47" s="100">
        <v>-13490.202000000001</v>
      </c>
      <c r="BQ47" s="100">
        <v>-2973.1020000000003</v>
      </c>
      <c r="BR47" s="100">
        <v>-16463.304</v>
      </c>
      <c r="BS47" s="100"/>
      <c r="BT47" s="100">
        <v>-13801.505000000001</v>
      </c>
      <c r="BU47" s="100">
        <v>-2591.25</v>
      </c>
      <c r="BV47" s="100">
        <v>-16392.756000000001</v>
      </c>
      <c r="BW47" s="100"/>
      <c r="BX47" s="100">
        <v>-1143477.3110000002</v>
      </c>
      <c r="BY47" s="100">
        <v>-260949.03999999998</v>
      </c>
      <c r="BZ47" s="100">
        <v>-1404426.3630000001</v>
      </c>
    </row>
    <row r="48" spans="1:78" s="95" customFormat="1" ht="8.1" customHeight="1">
      <c r="A48" s="96"/>
      <c r="B48" s="92"/>
      <c r="C48" s="92"/>
      <c r="D48" s="92"/>
      <c r="E48" s="92"/>
      <c r="F48" s="92"/>
      <c r="G48" s="92"/>
      <c r="H48" s="92"/>
      <c r="I48" s="92"/>
      <c r="J48" s="92"/>
      <c r="K48" s="92"/>
      <c r="L48" s="92"/>
      <c r="M48" s="92"/>
      <c r="N48" s="96"/>
      <c r="O48" s="92"/>
      <c r="P48" s="92"/>
      <c r="Q48" s="92"/>
      <c r="R48" s="92"/>
      <c r="S48" s="92"/>
      <c r="T48" s="92"/>
      <c r="U48" s="92"/>
      <c r="V48" s="92"/>
      <c r="W48" s="92"/>
      <c r="X48" s="92"/>
      <c r="Y48" s="92"/>
      <c r="Z48" s="92"/>
      <c r="AA48" s="96"/>
      <c r="AB48" s="92"/>
      <c r="AC48" s="92"/>
      <c r="AD48" s="92"/>
      <c r="AE48" s="92"/>
      <c r="AF48" s="92"/>
      <c r="AG48" s="92"/>
      <c r="AH48" s="92"/>
      <c r="AI48" s="92"/>
      <c r="AJ48" s="92"/>
      <c r="AK48" s="92"/>
      <c r="AL48" s="92"/>
      <c r="AM48" s="92"/>
      <c r="AN48" s="92"/>
      <c r="AO48" s="96"/>
      <c r="AP48" s="92"/>
      <c r="AQ48" s="92"/>
      <c r="AR48" s="92"/>
      <c r="AS48" s="92"/>
      <c r="AT48" s="92"/>
      <c r="AU48" s="92"/>
      <c r="AV48" s="92"/>
      <c r="AW48" s="96"/>
      <c r="AX48" s="92"/>
      <c r="AY48" s="92"/>
      <c r="AZ48" s="92"/>
      <c r="BA48" s="92"/>
      <c r="BB48" s="96"/>
      <c r="BC48" s="92"/>
      <c r="BD48" s="92"/>
      <c r="BE48" s="92"/>
      <c r="BF48" s="92"/>
      <c r="BG48" s="92"/>
      <c r="BH48" s="92"/>
      <c r="BI48" s="92"/>
      <c r="BJ48" s="92"/>
      <c r="BK48" s="92"/>
      <c r="BL48" s="92"/>
      <c r="BM48" s="92"/>
      <c r="BN48" s="92"/>
      <c r="BO48" s="96"/>
      <c r="BP48" s="92"/>
      <c r="BQ48" s="92"/>
      <c r="BR48" s="92"/>
      <c r="BS48" s="92"/>
      <c r="BT48" s="92"/>
      <c r="BU48" s="92"/>
      <c r="BV48" s="92"/>
      <c r="BW48" s="92"/>
      <c r="BX48" s="92"/>
      <c r="BY48" s="92"/>
      <c r="BZ48" s="92"/>
    </row>
    <row r="49" spans="1:109" s="61" customFormat="1" ht="11.7" customHeight="1">
      <c r="A49" s="169" t="s">
        <v>171</v>
      </c>
      <c r="B49" s="79">
        <v>9458.6869999999999</v>
      </c>
      <c r="C49" s="79">
        <v>-13788.274000000001</v>
      </c>
      <c r="D49" s="79">
        <v>-4329.5870000000004</v>
      </c>
      <c r="E49" s="79"/>
      <c r="F49" s="79">
        <v>83747.373000000007</v>
      </c>
      <c r="G49" s="79">
        <v>-26245.699000000001</v>
      </c>
      <c r="H49" s="79">
        <v>57501.673000000003</v>
      </c>
      <c r="I49" s="79"/>
      <c r="J49" s="79">
        <v>10768.727999999999</v>
      </c>
      <c r="K49" s="79">
        <v>15555.363000000001</v>
      </c>
      <c r="L49" s="79">
        <v>26324.092000000001</v>
      </c>
      <c r="M49" s="79"/>
      <c r="N49" s="78" t="s">
        <v>171</v>
      </c>
      <c r="O49" s="79">
        <v>19997.855000000003</v>
      </c>
      <c r="P49" s="79">
        <v>-7693.6</v>
      </c>
      <c r="Q49" s="79">
        <v>12304.255000000001</v>
      </c>
      <c r="R49" s="79"/>
      <c r="S49" s="79">
        <v>25101.942999999999</v>
      </c>
      <c r="T49" s="79">
        <v>4327.4589999999998</v>
      </c>
      <c r="U49" s="79">
        <v>29429.402000000002</v>
      </c>
      <c r="V49" s="79"/>
      <c r="W49" s="79">
        <v>209011.40299999999</v>
      </c>
      <c r="X49" s="79">
        <v>4958.6930000000002</v>
      </c>
      <c r="Y49" s="79">
        <v>213970.09599999999</v>
      </c>
      <c r="Z49" s="79"/>
      <c r="AA49" s="78" t="s">
        <v>171</v>
      </c>
      <c r="AB49" s="79"/>
      <c r="AC49" s="79">
        <v>90159.743000000002</v>
      </c>
      <c r="AD49" s="79">
        <v>42279.972999999998</v>
      </c>
      <c r="AE49" s="79">
        <v>132439.717</v>
      </c>
      <c r="AF49" s="79"/>
      <c r="AG49" s="79">
        <v>184922.541</v>
      </c>
      <c r="AH49" s="79">
        <v>346.76500000000004</v>
      </c>
      <c r="AI49" s="79">
        <v>185269.307</v>
      </c>
      <c r="AJ49" s="79"/>
      <c r="AK49" s="79">
        <v>1576.441</v>
      </c>
      <c r="AL49" s="79">
        <v>1897.1590000000001</v>
      </c>
      <c r="AM49" s="79">
        <v>3473.6010000000001</v>
      </c>
      <c r="AN49" s="79"/>
      <c r="AO49" s="78" t="s">
        <v>171</v>
      </c>
      <c r="AP49" s="79">
        <v>69633.902000000002</v>
      </c>
      <c r="AQ49" s="79">
        <v>65338.565999999999</v>
      </c>
      <c r="AR49" s="79">
        <v>134972.46900000001</v>
      </c>
      <c r="AS49" s="79"/>
      <c r="AT49" s="79">
        <v>81816.216</v>
      </c>
      <c r="AU49" s="79">
        <v>-1671.4680000000001</v>
      </c>
      <c r="AV49" s="79">
        <v>80144.748000000007</v>
      </c>
      <c r="AW49" s="78"/>
      <c r="AX49" s="79">
        <v>430896.71600000001</v>
      </c>
      <c r="AY49" s="79">
        <v>96276.288</v>
      </c>
      <c r="AZ49" s="79">
        <v>527173.00399999996</v>
      </c>
      <c r="BA49" s="79"/>
      <c r="BB49" s="78" t="s">
        <v>171</v>
      </c>
      <c r="BC49" s="79">
        <v>35700.084000000003</v>
      </c>
      <c r="BD49" s="79">
        <v>-15041.552</v>
      </c>
      <c r="BE49" s="79">
        <v>20658.530999999999</v>
      </c>
      <c r="BF49" s="79"/>
      <c r="BG49" s="79">
        <v>-3007.7780000000002</v>
      </c>
      <c r="BH49" s="79">
        <v>1399.098</v>
      </c>
      <c r="BI49" s="79">
        <v>-1608.68</v>
      </c>
      <c r="BJ49" s="79"/>
      <c r="BK49" s="79">
        <v>164424.13</v>
      </c>
      <c r="BL49" s="79">
        <v>75896.245999999999</v>
      </c>
      <c r="BM49" s="79">
        <v>240320.37599999999</v>
      </c>
      <c r="BN49" s="79"/>
      <c r="BO49" s="78" t="s">
        <v>171</v>
      </c>
      <c r="BP49" s="79">
        <v>38643.065000000002</v>
      </c>
      <c r="BQ49" s="79">
        <v>2119.6930000000002</v>
      </c>
      <c r="BR49" s="79">
        <v>40762.758999999998</v>
      </c>
      <c r="BS49" s="79"/>
      <c r="BT49" s="79">
        <v>41020.997000000003</v>
      </c>
      <c r="BU49" s="79">
        <v>11466.370999999999</v>
      </c>
      <c r="BV49" s="79">
        <v>52487.368000000002</v>
      </c>
      <c r="BW49" s="79"/>
      <c r="BX49" s="79">
        <v>1493872.0460000001</v>
      </c>
      <c r="BY49" s="79">
        <v>257421.08100000001</v>
      </c>
      <c r="BZ49" s="79">
        <v>1751293.1310000001</v>
      </c>
    </row>
    <row r="50" spans="1:109" ht="5.0999999999999996" customHeight="1">
      <c r="A50" s="66"/>
      <c r="B50" s="67"/>
      <c r="C50" s="67"/>
      <c r="D50" s="67"/>
      <c r="E50" s="67"/>
      <c r="F50" s="67"/>
      <c r="G50" s="67"/>
      <c r="H50" s="67"/>
      <c r="I50" s="67"/>
      <c r="J50" s="67"/>
      <c r="K50" s="67"/>
      <c r="L50" s="67"/>
      <c r="M50" s="67"/>
      <c r="N50" s="66"/>
      <c r="O50" s="67"/>
      <c r="P50" s="67"/>
      <c r="Q50" s="67"/>
      <c r="R50" s="67"/>
      <c r="S50" s="67"/>
      <c r="T50" s="67"/>
      <c r="U50" s="67"/>
      <c r="V50" s="67"/>
      <c r="W50" s="67"/>
      <c r="X50" s="67"/>
      <c r="Y50" s="67"/>
      <c r="Z50" s="67"/>
      <c r="AA50" s="66"/>
      <c r="AB50" s="67"/>
      <c r="AC50" s="67"/>
      <c r="AD50" s="67"/>
      <c r="AE50" s="67"/>
      <c r="AF50" s="67"/>
      <c r="AG50" s="67"/>
      <c r="AH50" s="67"/>
      <c r="AI50" s="67"/>
      <c r="AJ50" s="67"/>
      <c r="AK50" s="67"/>
      <c r="AL50" s="67"/>
      <c r="AM50" s="67"/>
      <c r="AN50" s="67"/>
      <c r="AO50" s="66"/>
      <c r="AP50" s="67"/>
      <c r="AQ50" s="67"/>
      <c r="AR50" s="67"/>
      <c r="AS50" s="67"/>
      <c r="AT50" s="67"/>
      <c r="AU50" s="67"/>
      <c r="AV50" s="67"/>
      <c r="AW50" s="66"/>
      <c r="AX50" s="67"/>
      <c r="AY50" s="67"/>
      <c r="AZ50" s="67"/>
      <c r="BA50" s="67"/>
      <c r="BB50" s="66"/>
      <c r="BC50" s="67"/>
      <c r="BD50" s="67"/>
      <c r="BE50" s="67"/>
      <c r="BF50" s="67"/>
      <c r="BG50" s="67"/>
      <c r="BH50" s="67"/>
      <c r="BI50" s="67"/>
      <c r="BJ50" s="67"/>
      <c r="BK50" s="67"/>
      <c r="BL50" s="67"/>
      <c r="BM50" s="67"/>
      <c r="BN50" s="67"/>
      <c r="BO50" s="66"/>
      <c r="BP50" s="67"/>
      <c r="BQ50" s="67"/>
      <c r="BR50" s="67"/>
      <c r="BS50" s="67"/>
      <c r="BT50" s="67"/>
      <c r="BU50" s="67"/>
      <c r="BV50" s="67"/>
      <c r="BW50" s="67"/>
      <c r="BX50" s="67"/>
      <c r="BY50" s="67"/>
      <c r="BZ50" s="67"/>
      <c r="CG50" s="34"/>
      <c r="CS50" s="34"/>
      <c r="DE50" s="34"/>
    </row>
    <row r="51" spans="1:109" s="95" customFormat="1" ht="8.1" customHeight="1">
      <c r="A51" s="96"/>
      <c r="B51" s="92"/>
      <c r="C51" s="92"/>
      <c r="D51" s="92"/>
      <c r="E51" s="92"/>
      <c r="F51" s="92"/>
      <c r="G51" s="92"/>
      <c r="H51" s="92"/>
      <c r="I51" s="92"/>
      <c r="J51" s="92"/>
      <c r="K51" s="92"/>
      <c r="L51" s="92"/>
      <c r="M51" s="92"/>
      <c r="N51" s="96"/>
      <c r="O51" s="92"/>
      <c r="P51" s="92"/>
      <c r="Q51" s="92"/>
      <c r="R51" s="92"/>
      <c r="S51" s="92"/>
      <c r="T51" s="92"/>
      <c r="U51" s="92"/>
      <c r="V51" s="92"/>
      <c r="W51" s="92"/>
      <c r="X51" s="92"/>
      <c r="Y51" s="92"/>
      <c r="Z51" s="92"/>
      <c r="AA51" s="96"/>
      <c r="AB51" s="92"/>
      <c r="AC51" s="92"/>
      <c r="AD51" s="92"/>
      <c r="AE51" s="92"/>
      <c r="AF51" s="92"/>
      <c r="AG51" s="92"/>
      <c r="AH51" s="92"/>
      <c r="AI51" s="92"/>
      <c r="AJ51" s="92"/>
      <c r="AK51" s="92"/>
      <c r="AL51" s="92"/>
      <c r="AM51" s="92"/>
      <c r="AN51" s="92"/>
      <c r="AO51" s="96"/>
      <c r="AP51" s="92"/>
      <c r="AQ51" s="92"/>
      <c r="AR51" s="92"/>
      <c r="AS51" s="92"/>
      <c r="AT51" s="92"/>
      <c r="AU51" s="92"/>
      <c r="AV51" s="92"/>
      <c r="AW51" s="96"/>
      <c r="AX51" s="92"/>
      <c r="AY51" s="92"/>
      <c r="AZ51" s="92"/>
      <c r="BA51" s="92"/>
      <c r="BB51" s="96"/>
      <c r="BC51" s="92"/>
      <c r="BD51" s="92"/>
      <c r="BE51" s="92"/>
      <c r="BF51" s="92"/>
      <c r="BG51" s="92"/>
      <c r="BH51" s="92"/>
      <c r="BI51" s="92"/>
      <c r="BJ51" s="92"/>
      <c r="BK51" s="92"/>
      <c r="BL51" s="92"/>
      <c r="BM51" s="92"/>
      <c r="BN51" s="92"/>
      <c r="BO51" s="96"/>
      <c r="BP51" s="92"/>
      <c r="BQ51" s="92"/>
      <c r="BR51" s="92"/>
      <c r="BS51" s="92"/>
      <c r="BT51" s="92"/>
      <c r="BU51" s="92"/>
      <c r="BV51" s="92"/>
      <c r="BW51" s="92"/>
      <c r="BX51" s="92"/>
      <c r="BY51" s="92"/>
      <c r="BZ51" s="92"/>
    </row>
    <row r="52" spans="1:109" s="61" customFormat="1" ht="11.7" customHeight="1">
      <c r="A52" s="169" t="s">
        <v>172</v>
      </c>
      <c r="B52" s="79">
        <v>9458.6869999999999</v>
      </c>
      <c r="C52" s="79">
        <v>-13788.274000000001</v>
      </c>
      <c r="D52" s="79">
        <v>-4329.5870000000004</v>
      </c>
      <c r="E52" s="79"/>
      <c r="F52" s="79">
        <v>83747.373000000007</v>
      </c>
      <c r="G52" s="79">
        <v>-26245.699000000001</v>
      </c>
      <c r="H52" s="79">
        <v>57501.673000000003</v>
      </c>
      <c r="I52" s="79"/>
      <c r="J52" s="79">
        <v>10768.727999999999</v>
      </c>
      <c r="K52" s="79">
        <v>15555.363000000001</v>
      </c>
      <c r="L52" s="79">
        <v>26324.092000000001</v>
      </c>
      <c r="M52" s="79"/>
      <c r="N52" s="78" t="s">
        <v>172</v>
      </c>
      <c r="O52" s="79">
        <v>19997.855000000003</v>
      </c>
      <c r="P52" s="79">
        <v>-7693.6</v>
      </c>
      <c r="Q52" s="79">
        <v>12304.255000000001</v>
      </c>
      <c r="R52" s="79"/>
      <c r="S52" s="79">
        <v>25101.942999999999</v>
      </c>
      <c r="T52" s="79">
        <v>4327.4589999999998</v>
      </c>
      <c r="U52" s="79">
        <v>29429.402000000002</v>
      </c>
      <c r="V52" s="79"/>
      <c r="W52" s="79">
        <v>209011.40299999999</v>
      </c>
      <c r="X52" s="79">
        <v>4958.6930000000002</v>
      </c>
      <c r="Y52" s="79">
        <v>213970.09599999999</v>
      </c>
      <c r="Z52" s="79"/>
      <c r="AA52" s="78" t="s">
        <v>172</v>
      </c>
      <c r="AB52" s="79"/>
      <c r="AC52" s="79">
        <v>90159.743000000002</v>
      </c>
      <c r="AD52" s="79">
        <v>42279.972999999998</v>
      </c>
      <c r="AE52" s="79">
        <v>132439.717</v>
      </c>
      <c r="AF52" s="79"/>
      <c r="AG52" s="79">
        <v>184922.541</v>
      </c>
      <c r="AH52" s="79">
        <v>346.76500000000004</v>
      </c>
      <c r="AI52" s="79">
        <v>185269.307</v>
      </c>
      <c r="AJ52" s="79"/>
      <c r="AK52" s="79">
        <v>1576.441</v>
      </c>
      <c r="AL52" s="79">
        <v>1897.1590000000001</v>
      </c>
      <c r="AM52" s="79">
        <v>3473.6010000000001</v>
      </c>
      <c r="AN52" s="79"/>
      <c r="AO52" s="78" t="s">
        <v>172</v>
      </c>
      <c r="AP52" s="79">
        <v>69633.902000000002</v>
      </c>
      <c r="AQ52" s="79">
        <v>65338.565999999999</v>
      </c>
      <c r="AR52" s="79">
        <v>134972.46900000001</v>
      </c>
      <c r="AS52" s="79"/>
      <c r="AT52" s="79">
        <v>81816.216</v>
      </c>
      <c r="AU52" s="79">
        <v>-1671.4680000000001</v>
      </c>
      <c r="AV52" s="79">
        <v>80144.748000000007</v>
      </c>
      <c r="AW52" s="78"/>
      <c r="AX52" s="79">
        <v>430896.71600000001</v>
      </c>
      <c r="AY52" s="79">
        <v>96276.288</v>
      </c>
      <c r="AZ52" s="79">
        <v>527173.00399999996</v>
      </c>
      <c r="BA52" s="79"/>
      <c r="BB52" s="78" t="s">
        <v>172</v>
      </c>
      <c r="BC52" s="79">
        <v>35700.084000000003</v>
      </c>
      <c r="BD52" s="79">
        <v>-15041.552</v>
      </c>
      <c r="BE52" s="79">
        <v>20658.530999999999</v>
      </c>
      <c r="BF52" s="79"/>
      <c r="BG52" s="79">
        <v>-3007.7780000000002</v>
      </c>
      <c r="BH52" s="79">
        <v>1399.098</v>
      </c>
      <c r="BI52" s="79">
        <v>-1608.68</v>
      </c>
      <c r="BJ52" s="79"/>
      <c r="BK52" s="79">
        <v>164424.13</v>
      </c>
      <c r="BL52" s="79">
        <v>75896.245999999999</v>
      </c>
      <c r="BM52" s="79">
        <v>240320.37599999999</v>
      </c>
      <c r="BN52" s="79"/>
      <c r="BO52" s="78" t="s">
        <v>172</v>
      </c>
      <c r="BP52" s="79">
        <v>38643.065000000002</v>
      </c>
      <c r="BQ52" s="79">
        <v>2119.6930000000002</v>
      </c>
      <c r="BR52" s="79">
        <v>40762.758999999998</v>
      </c>
      <c r="BS52" s="79"/>
      <c r="BT52" s="79">
        <v>41020.997000000003</v>
      </c>
      <c r="BU52" s="79">
        <v>11466.370999999999</v>
      </c>
      <c r="BV52" s="79">
        <v>52487.368000000002</v>
      </c>
      <c r="BW52" s="79"/>
      <c r="BX52" s="79">
        <v>1493872.0460000001</v>
      </c>
      <c r="BY52" s="79">
        <v>257421.08100000001</v>
      </c>
      <c r="BZ52" s="79">
        <v>1751293.1310000001</v>
      </c>
    </row>
    <row r="53" spans="1:109" s="95" customFormat="1" ht="5.0999999999999996" customHeight="1">
      <c r="A53" s="96"/>
      <c r="B53" s="92"/>
      <c r="C53" s="92"/>
      <c r="D53" s="92"/>
      <c r="E53" s="92"/>
      <c r="F53" s="92"/>
      <c r="G53" s="92"/>
      <c r="H53" s="92"/>
      <c r="I53" s="92"/>
      <c r="J53" s="92"/>
      <c r="K53" s="92"/>
      <c r="L53" s="92"/>
      <c r="M53" s="92"/>
      <c r="N53" s="96"/>
      <c r="O53" s="92"/>
      <c r="P53" s="92"/>
      <c r="Q53" s="92"/>
      <c r="R53" s="92"/>
      <c r="S53" s="92"/>
      <c r="T53" s="92"/>
      <c r="U53" s="92"/>
      <c r="V53" s="92"/>
      <c r="W53" s="92"/>
      <c r="X53" s="92"/>
      <c r="Y53" s="92"/>
      <c r="Z53" s="92"/>
      <c r="AA53" s="96"/>
      <c r="AB53" s="92"/>
      <c r="AC53" s="92"/>
      <c r="AD53" s="92"/>
      <c r="AE53" s="92"/>
      <c r="AF53" s="92"/>
      <c r="AG53" s="92"/>
      <c r="AH53" s="92"/>
      <c r="AI53" s="92"/>
      <c r="AJ53" s="92"/>
      <c r="AK53" s="92"/>
      <c r="AL53" s="92"/>
      <c r="AM53" s="92"/>
      <c r="AN53" s="92"/>
      <c r="AO53" s="96"/>
      <c r="AP53" s="92"/>
      <c r="AQ53" s="92"/>
      <c r="AR53" s="92"/>
      <c r="AS53" s="92"/>
      <c r="AT53" s="92"/>
      <c r="AU53" s="92"/>
      <c r="AV53" s="92"/>
      <c r="AW53" s="96"/>
      <c r="AX53" s="92"/>
      <c r="AY53" s="92"/>
      <c r="AZ53" s="92"/>
      <c r="BA53" s="92"/>
      <c r="BB53" s="96"/>
      <c r="BC53" s="92"/>
      <c r="BD53" s="92"/>
      <c r="BE53" s="92"/>
      <c r="BF53" s="92"/>
      <c r="BG53" s="92"/>
      <c r="BH53" s="92"/>
      <c r="BI53" s="92"/>
      <c r="BJ53" s="92"/>
      <c r="BK53" s="92"/>
      <c r="BL53" s="92"/>
      <c r="BM53" s="92"/>
      <c r="BN53" s="92"/>
      <c r="BO53" s="96"/>
      <c r="BP53" s="92"/>
      <c r="BQ53" s="92"/>
      <c r="BR53" s="92"/>
      <c r="BS53" s="92"/>
      <c r="BT53" s="92"/>
      <c r="BU53" s="92"/>
      <c r="BV53" s="92"/>
      <c r="BW53" s="92"/>
      <c r="BX53" s="92">
        <v>0</v>
      </c>
      <c r="BY53" s="92">
        <v>0</v>
      </c>
      <c r="BZ53" s="92">
        <v>0</v>
      </c>
    </row>
    <row r="54" spans="1:109" s="95" customFormat="1" ht="11.7" customHeight="1">
      <c r="A54" s="96" t="s">
        <v>173</v>
      </c>
      <c r="B54" s="92">
        <v>3407.4300000000003</v>
      </c>
      <c r="C54" s="92">
        <v>0</v>
      </c>
      <c r="D54" s="92">
        <v>3407.4300000000003</v>
      </c>
      <c r="E54" s="92"/>
      <c r="F54" s="92">
        <v>-8514.4170000000013</v>
      </c>
      <c r="G54" s="92">
        <v>0</v>
      </c>
      <c r="H54" s="92">
        <v>-8514.4170000000013</v>
      </c>
      <c r="I54" s="92"/>
      <c r="J54" s="92">
        <v>-8118.8620000000001</v>
      </c>
      <c r="K54" s="92">
        <v>0</v>
      </c>
      <c r="L54" s="92">
        <v>-8118.8620000000001</v>
      </c>
      <c r="M54" s="92"/>
      <c r="N54" s="96" t="s">
        <v>173</v>
      </c>
      <c r="O54" s="92">
        <v>-2233.1469999999999</v>
      </c>
      <c r="P54" s="92">
        <v>0</v>
      </c>
      <c r="Q54" s="92">
        <v>-2233.1469999999999</v>
      </c>
      <c r="R54" s="92"/>
      <c r="S54" s="92">
        <v>-8681.6730000000007</v>
      </c>
      <c r="T54" s="92">
        <v>0</v>
      </c>
      <c r="U54" s="92">
        <v>-8681.6730000000007</v>
      </c>
      <c r="V54" s="92"/>
      <c r="W54" s="92">
        <v>0</v>
      </c>
      <c r="X54" s="92">
        <v>0</v>
      </c>
      <c r="Y54" s="92">
        <v>0</v>
      </c>
      <c r="Z54" s="92"/>
      <c r="AA54" s="96" t="s">
        <v>173</v>
      </c>
      <c r="AB54" s="92"/>
      <c r="AC54" s="92">
        <v>-4552.7049999999999</v>
      </c>
      <c r="AD54" s="92">
        <v>0</v>
      </c>
      <c r="AE54" s="92">
        <v>-4552.7049999999999</v>
      </c>
      <c r="AF54" s="92"/>
      <c r="AG54" s="92">
        <v>0</v>
      </c>
      <c r="AH54" s="92">
        <v>0</v>
      </c>
      <c r="AI54" s="92">
        <v>0</v>
      </c>
      <c r="AJ54" s="92"/>
      <c r="AK54" s="92">
        <v>-675.71600000000001</v>
      </c>
      <c r="AL54" s="92">
        <v>0</v>
      </c>
      <c r="AM54" s="92">
        <v>-675.71600000000001</v>
      </c>
      <c r="AN54" s="92"/>
      <c r="AO54" s="96" t="s">
        <v>173</v>
      </c>
      <c r="AP54" s="92">
        <v>-16570.625</v>
      </c>
      <c r="AQ54" s="92">
        <v>0</v>
      </c>
      <c r="AR54" s="92">
        <v>-16570.625</v>
      </c>
      <c r="AS54" s="92"/>
      <c r="AT54" s="92">
        <v>-9468.9189999999999</v>
      </c>
      <c r="AU54" s="92">
        <v>0</v>
      </c>
      <c r="AV54" s="92">
        <v>-9468.9189999999999</v>
      </c>
      <c r="AW54" s="96"/>
      <c r="AX54" s="92">
        <v>-20132.816999999999</v>
      </c>
      <c r="AY54" s="92">
        <v>0</v>
      </c>
      <c r="AZ54" s="92">
        <v>-20132.816999999999</v>
      </c>
      <c r="BA54" s="92"/>
      <c r="BB54" s="96" t="s">
        <v>173</v>
      </c>
      <c r="BC54" s="92">
        <v>0</v>
      </c>
      <c r="BD54" s="92">
        <v>0</v>
      </c>
      <c r="BE54" s="92">
        <v>0</v>
      </c>
      <c r="BF54" s="92"/>
      <c r="BG54" s="92">
        <v>476.53500000000003</v>
      </c>
      <c r="BH54" s="92">
        <v>0</v>
      </c>
      <c r="BI54" s="92">
        <v>476.53500000000003</v>
      </c>
      <c r="BJ54" s="92"/>
      <c r="BK54" s="92">
        <v>0</v>
      </c>
      <c r="BL54" s="92">
        <v>0</v>
      </c>
      <c r="BM54" s="92">
        <v>0</v>
      </c>
      <c r="BN54" s="92"/>
      <c r="BO54" s="96" t="s">
        <v>173</v>
      </c>
      <c r="BP54" s="92">
        <v>-14602.466</v>
      </c>
      <c r="BQ54" s="92">
        <v>0</v>
      </c>
      <c r="BR54" s="92">
        <v>-14602.466</v>
      </c>
      <c r="BS54" s="92"/>
      <c r="BT54" s="92">
        <v>-3039.681</v>
      </c>
      <c r="BU54" s="92">
        <v>0</v>
      </c>
      <c r="BV54" s="92">
        <v>-3039.681</v>
      </c>
      <c r="BW54" s="92"/>
      <c r="BX54" s="92">
        <v>-92707.062999999995</v>
      </c>
      <c r="BY54" s="92">
        <v>0</v>
      </c>
      <c r="BZ54" s="92">
        <v>-92707.062999999995</v>
      </c>
    </row>
    <row r="55" spans="1:109" s="61" customFormat="1" ht="8.1" customHeight="1">
      <c r="A55" s="71"/>
      <c r="B55" s="72"/>
      <c r="C55" s="72"/>
      <c r="D55" s="72"/>
      <c r="E55" s="72"/>
      <c r="F55" s="72"/>
      <c r="G55" s="72"/>
      <c r="H55" s="72"/>
      <c r="I55" s="72"/>
      <c r="J55" s="72"/>
      <c r="K55" s="72"/>
      <c r="L55" s="72"/>
      <c r="M55" s="72"/>
      <c r="N55" s="71"/>
      <c r="O55" s="72"/>
      <c r="P55" s="72"/>
      <c r="Q55" s="72"/>
      <c r="R55" s="72"/>
      <c r="S55" s="72"/>
      <c r="T55" s="72"/>
      <c r="U55" s="72"/>
      <c r="V55" s="72"/>
      <c r="W55" s="72"/>
      <c r="X55" s="72"/>
      <c r="Y55" s="72"/>
      <c r="Z55" s="72"/>
      <c r="AA55" s="71"/>
      <c r="AB55" s="72"/>
      <c r="AC55" s="72"/>
      <c r="AD55" s="72"/>
      <c r="AE55" s="72"/>
      <c r="AF55" s="72"/>
      <c r="AG55" s="72"/>
      <c r="AH55" s="72"/>
      <c r="AI55" s="72"/>
      <c r="AJ55" s="72"/>
      <c r="AK55" s="72"/>
      <c r="AL55" s="72"/>
      <c r="AM55" s="72"/>
      <c r="AN55" s="72"/>
      <c r="AO55" s="71"/>
      <c r="AP55" s="72"/>
      <c r="AQ55" s="72"/>
      <c r="AR55" s="72"/>
      <c r="AS55" s="72"/>
      <c r="AT55" s="72"/>
      <c r="AU55" s="72"/>
      <c r="AV55" s="72"/>
      <c r="AW55" s="71"/>
      <c r="AX55" s="72"/>
      <c r="AY55" s="72"/>
      <c r="AZ55" s="72"/>
      <c r="BA55" s="72"/>
      <c r="BB55" s="71"/>
      <c r="BC55" s="72"/>
      <c r="BD55" s="72"/>
      <c r="BE55" s="72"/>
      <c r="BF55" s="72"/>
      <c r="BG55" s="72"/>
      <c r="BH55" s="72"/>
      <c r="BI55" s="72"/>
      <c r="BJ55" s="72"/>
      <c r="BK55" s="72"/>
      <c r="BL55" s="72"/>
      <c r="BM55" s="72"/>
      <c r="BN55" s="72"/>
      <c r="BO55" s="71"/>
      <c r="BP55" s="72"/>
      <c r="BQ55" s="72"/>
      <c r="BR55" s="72"/>
      <c r="BS55" s="72"/>
      <c r="BT55" s="72"/>
      <c r="BU55" s="72"/>
      <c r="BV55" s="72"/>
      <c r="BW55" s="72"/>
      <c r="BX55" s="72"/>
      <c r="BY55" s="72"/>
      <c r="BZ55" s="72"/>
    </row>
    <row r="56" spans="1:109" s="61" customFormat="1" ht="11.7" customHeight="1">
      <c r="A56" s="169" t="s">
        <v>174</v>
      </c>
      <c r="B56" s="79">
        <v>12866.117</v>
      </c>
      <c r="C56" s="79">
        <v>-13788.274000000001</v>
      </c>
      <c r="D56" s="79">
        <v>-922.15600000000006</v>
      </c>
      <c r="E56" s="79"/>
      <c r="F56" s="79">
        <v>75232.955000000002</v>
      </c>
      <c r="G56" s="79">
        <v>-26245.699000000001</v>
      </c>
      <c r="H56" s="79">
        <v>48987.255000000005</v>
      </c>
      <c r="I56" s="79"/>
      <c r="J56" s="79">
        <v>2649.8650000000002</v>
      </c>
      <c r="K56" s="79">
        <v>15555.363000000001</v>
      </c>
      <c r="L56" s="79">
        <v>18205.228999999999</v>
      </c>
      <c r="M56" s="79"/>
      <c r="N56" s="169" t="s">
        <v>174</v>
      </c>
      <c r="O56" s="79">
        <v>17764.707999999999</v>
      </c>
      <c r="P56" s="79">
        <v>-7693.6</v>
      </c>
      <c r="Q56" s="79">
        <v>10071.107</v>
      </c>
      <c r="R56" s="79"/>
      <c r="S56" s="79">
        <v>16420.269</v>
      </c>
      <c r="T56" s="79">
        <v>4327.4589999999998</v>
      </c>
      <c r="U56" s="79">
        <v>20747.727999999999</v>
      </c>
      <c r="V56" s="79"/>
      <c r="W56" s="79">
        <v>209011.40299999999</v>
      </c>
      <c r="X56" s="79">
        <v>4958.6930000000002</v>
      </c>
      <c r="Y56" s="79">
        <v>213970.09599999999</v>
      </c>
      <c r="Z56" s="79"/>
      <c r="AA56" s="169" t="s">
        <v>174</v>
      </c>
      <c r="AB56" s="79"/>
      <c r="AC56" s="79">
        <v>85607.038</v>
      </c>
      <c r="AD56" s="79">
        <v>42279.972999999998</v>
      </c>
      <c r="AE56" s="79">
        <v>127887.012</v>
      </c>
      <c r="AF56" s="79"/>
      <c r="AG56" s="79">
        <v>184922.541</v>
      </c>
      <c r="AH56" s="79">
        <v>346.76500000000004</v>
      </c>
      <c r="AI56" s="79">
        <v>185269.307</v>
      </c>
      <c r="AJ56" s="79"/>
      <c r="AK56" s="79">
        <v>900.72400000000005</v>
      </c>
      <c r="AL56" s="79">
        <v>1897.1590000000001</v>
      </c>
      <c r="AM56" s="79">
        <v>2797.884</v>
      </c>
      <c r="AN56" s="79"/>
      <c r="AO56" s="169" t="s">
        <v>174</v>
      </c>
      <c r="AP56" s="79">
        <v>53063.275999999998</v>
      </c>
      <c r="AQ56" s="79">
        <v>65338.565999999999</v>
      </c>
      <c r="AR56" s="79">
        <v>118401.84299999999</v>
      </c>
      <c r="AS56" s="79"/>
      <c r="AT56" s="79">
        <v>72347.297000000006</v>
      </c>
      <c r="AU56" s="79">
        <v>-1671.4680000000001</v>
      </c>
      <c r="AV56" s="79">
        <v>70675.827999999994</v>
      </c>
      <c r="AW56" s="169"/>
      <c r="AX56" s="79">
        <v>410763.89799999999</v>
      </c>
      <c r="AY56" s="79">
        <v>96276.288</v>
      </c>
      <c r="AZ56" s="79">
        <v>507040.18599999999</v>
      </c>
      <c r="BA56" s="79"/>
      <c r="BB56" s="169" t="s">
        <v>174</v>
      </c>
      <c r="BC56" s="79">
        <v>35700.084000000003</v>
      </c>
      <c r="BD56" s="79">
        <v>-15041.552</v>
      </c>
      <c r="BE56" s="79">
        <v>20658.530999999999</v>
      </c>
      <c r="BF56" s="79"/>
      <c r="BG56" s="79">
        <v>-2531.2429999999999</v>
      </c>
      <c r="BH56" s="79">
        <v>1399.098</v>
      </c>
      <c r="BI56" s="79">
        <v>-1132.144</v>
      </c>
      <c r="BJ56" s="79"/>
      <c r="BK56" s="79">
        <v>164424.13</v>
      </c>
      <c r="BL56" s="79">
        <v>75896.245999999999</v>
      </c>
      <c r="BM56" s="79">
        <v>240320.37599999999</v>
      </c>
      <c r="BN56" s="79"/>
      <c r="BO56" s="169" t="s">
        <v>174</v>
      </c>
      <c r="BP56" s="79">
        <v>24040.599000000002</v>
      </c>
      <c r="BQ56" s="79">
        <v>2119.6930000000002</v>
      </c>
      <c r="BR56" s="79">
        <v>26160.293000000001</v>
      </c>
      <c r="BS56" s="79"/>
      <c r="BT56" s="79">
        <v>37981.315999999999</v>
      </c>
      <c r="BU56" s="79">
        <v>11466.370999999999</v>
      </c>
      <c r="BV56" s="79">
        <v>49447.686999999998</v>
      </c>
      <c r="BW56" s="79"/>
      <c r="BX56" s="79">
        <v>1401164.977</v>
      </c>
      <c r="BY56" s="79">
        <v>257421.08100000001</v>
      </c>
      <c r="BZ56" s="79">
        <v>1658586.0619999997</v>
      </c>
    </row>
    <row r="57" spans="1:109" s="61" customFormat="1" ht="11.7" customHeight="1">
      <c r="A57" s="71"/>
      <c r="B57" s="72"/>
      <c r="C57" s="72"/>
      <c r="D57" s="72"/>
      <c r="E57" s="72"/>
      <c r="F57" s="72"/>
      <c r="G57" s="72"/>
      <c r="H57" s="72"/>
      <c r="I57" s="72"/>
      <c r="J57" s="72"/>
      <c r="K57" s="72"/>
      <c r="L57" s="72"/>
      <c r="M57" s="72"/>
      <c r="N57" s="71"/>
      <c r="O57" s="72"/>
      <c r="P57" s="72"/>
      <c r="Q57" s="72"/>
      <c r="R57" s="72"/>
      <c r="S57" s="72"/>
      <c r="T57" s="72"/>
      <c r="U57" s="72"/>
      <c r="V57" s="72"/>
      <c r="W57" s="72"/>
      <c r="X57" s="72"/>
      <c r="Y57" s="72"/>
      <c r="Z57" s="72"/>
      <c r="AA57" s="71"/>
      <c r="AB57" s="72"/>
      <c r="AC57" s="72"/>
      <c r="AD57" s="72"/>
      <c r="AE57" s="72"/>
      <c r="AF57" s="72"/>
      <c r="AG57" s="72"/>
      <c r="AH57" s="72"/>
      <c r="AI57" s="72"/>
      <c r="AJ57" s="72"/>
      <c r="AK57" s="72"/>
      <c r="AL57" s="72"/>
      <c r="AM57" s="72"/>
      <c r="AN57" s="72"/>
      <c r="AO57" s="71"/>
      <c r="AP57" s="72"/>
      <c r="AQ57" s="72"/>
      <c r="AR57" s="72"/>
      <c r="AS57" s="72"/>
      <c r="AT57" s="72"/>
      <c r="AU57" s="72"/>
      <c r="AV57" s="72"/>
      <c r="AW57" s="71"/>
      <c r="AX57" s="72"/>
      <c r="AY57" s="72"/>
      <c r="AZ57" s="72"/>
      <c r="BA57" s="72"/>
      <c r="BB57" s="71"/>
      <c r="BC57" s="72"/>
      <c r="BD57" s="72"/>
      <c r="BE57" s="72"/>
      <c r="BF57" s="72"/>
      <c r="BG57" s="72"/>
      <c r="BH57" s="72"/>
      <c r="BI57" s="72"/>
      <c r="BJ57" s="72"/>
      <c r="BK57" s="72"/>
      <c r="BL57" s="72"/>
      <c r="BM57" s="72"/>
      <c r="BN57" s="72"/>
      <c r="BO57" s="71"/>
      <c r="BP57" s="72"/>
      <c r="BQ57" s="72"/>
      <c r="BR57" s="72"/>
      <c r="BS57" s="72"/>
      <c r="BT57" s="72"/>
      <c r="BU57" s="72"/>
      <c r="BV57" s="72"/>
      <c r="BW57" s="72"/>
      <c r="BX57" s="72"/>
      <c r="BY57" s="72"/>
      <c r="BZ57" s="72"/>
    </row>
    <row r="58" spans="1:109" s="61" customFormat="1" ht="11.7" customHeight="1">
      <c r="A58" s="71" t="s">
        <v>175</v>
      </c>
      <c r="B58" s="171"/>
      <c r="C58" s="171"/>
      <c r="D58" s="172">
        <v>-0.01</v>
      </c>
      <c r="E58" s="171"/>
      <c r="F58" s="171"/>
      <c r="G58" s="171"/>
      <c r="H58" s="172">
        <v>0.19</v>
      </c>
      <c r="I58" s="171"/>
      <c r="J58" s="72"/>
      <c r="K58" s="72"/>
      <c r="L58" s="172">
        <v>2.67</v>
      </c>
      <c r="M58" s="171"/>
      <c r="N58" s="71" t="s">
        <v>175</v>
      </c>
      <c r="O58" s="171"/>
      <c r="P58" s="171"/>
      <c r="Q58" s="172">
        <v>0.13</v>
      </c>
      <c r="R58" s="171"/>
      <c r="S58" s="171"/>
      <c r="T58" s="171"/>
      <c r="U58" s="172">
        <v>0.56000000000000005</v>
      </c>
      <c r="V58" s="171"/>
      <c r="W58" s="171"/>
      <c r="X58" s="171"/>
      <c r="Y58" s="172">
        <v>0.21</v>
      </c>
      <c r="Z58" s="171"/>
      <c r="AA58" s="71" t="s">
        <v>175</v>
      </c>
      <c r="AB58" s="171"/>
      <c r="AC58" s="171"/>
      <c r="AD58" s="171"/>
      <c r="AE58" s="172">
        <v>0.19</v>
      </c>
      <c r="AF58" s="171"/>
      <c r="AG58" s="171"/>
      <c r="AH58" s="171"/>
      <c r="AI58" s="172">
        <v>0.27</v>
      </c>
      <c r="AJ58" s="171"/>
      <c r="AK58" s="171"/>
      <c r="AL58" s="171"/>
      <c r="AM58" s="172">
        <v>0.11</v>
      </c>
      <c r="AN58" s="171"/>
      <c r="AO58" s="71" t="s">
        <v>175</v>
      </c>
      <c r="AP58" s="171"/>
      <c r="AQ58" s="171"/>
      <c r="AR58" s="172">
        <v>0.21</v>
      </c>
      <c r="AS58" s="172"/>
      <c r="AT58" s="171"/>
      <c r="AU58" s="171"/>
      <c r="AV58" s="172">
        <v>0.51</v>
      </c>
      <c r="AW58" s="71"/>
      <c r="AX58" s="171"/>
      <c r="AY58" s="171"/>
      <c r="AZ58" s="172">
        <v>3.46</v>
      </c>
      <c r="BA58" s="171"/>
      <c r="BB58" s="71" t="s">
        <v>175</v>
      </c>
      <c r="BC58" s="171"/>
      <c r="BD58" s="171"/>
      <c r="BE58" s="172">
        <v>7.0000000000000007E-2</v>
      </c>
      <c r="BF58" s="171"/>
      <c r="BG58" s="171"/>
      <c r="BH58" s="171"/>
      <c r="BI58" s="172">
        <v>0</v>
      </c>
      <c r="BJ58" s="171"/>
      <c r="BK58" s="171"/>
      <c r="BL58" s="171"/>
      <c r="BM58" s="172">
        <v>0.11</v>
      </c>
      <c r="BN58" s="171"/>
      <c r="BO58" s="71" t="s">
        <v>175</v>
      </c>
      <c r="BP58" s="171"/>
      <c r="BQ58" s="171"/>
      <c r="BR58" s="172">
        <v>0.79</v>
      </c>
      <c r="BS58" s="172"/>
      <c r="BT58" s="171"/>
      <c r="BU58" s="171"/>
      <c r="BV58" s="172">
        <v>0.34</v>
      </c>
      <c r="BW58" s="172"/>
      <c r="BX58" s="171">
        <v>0</v>
      </c>
      <c r="BY58" s="171">
        <v>0</v>
      </c>
      <c r="BZ58" s="172">
        <v>9.8099999999999987</v>
      </c>
    </row>
    <row r="59" spans="1:109" s="61" customFormat="1" ht="11.7" customHeight="1" thickBot="1">
      <c r="A59" s="102" t="s">
        <v>176</v>
      </c>
      <c r="B59" s="173"/>
      <c r="C59" s="173"/>
      <c r="D59" s="174">
        <v>-0.01</v>
      </c>
      <c r="E59" s="173"/>
      <c r="F59" s="173"/>
      <c r="G59" s="173"/>
      <c r="H59" s="174">
        <v>0</v>
      </c>
      <c r="I59" s="173"/>
      <c r="J59" s="103"/>
      <c r="K59" s="103"/>
      <c r="L59" s="174">
        <v>2.67</v>
      </c>
      <c r="M59" s="173"/>
      <c r="N59" s="102" t="s">
        <v>176</v>
      </c>
      <c r="O59" s="173"/>
      <c r="P59" s="173"/>
      <c r="Q59" s="174">
        <v>0.13</v>
      </c>
      <c r="R59" s="173"/>
      <c r="S59" s="173"/>
      <c r="T59" s="173"/>
      <c r="U59" s="174">
        <v>0.56000000000000005</v>
      </c>
      <c r="V59" s="173"/>
      <c r="W59" s="173"/>
      <c r="X59" s="173"/>
      <c r="Y59" s="174">
        <v>0.21</v>
      </c>
      <c r="Z59" s="173"/>
      <c r="AA59" s="102" t="s">
        <v>176</v>
      </c>
      <c r="AB59" s="173"/>
      <c r="AC59" s="173"/>
      <c r="AD59" s="173"/>
      <c r="AE59" s="174">
        <v>0.19</v>
      </c>
      <c r="AF59" s="173"/>
      <c r="AG59" s="173"/>
      <c r="AH59" s="173"/>
      <c r="AI59" s="174">
        <v>0.27</v>
      </c>
      <c r="AJ59" s="173"/>
      <c r="AK59" s="173"/>
      <c r="AL59" s="173"/>
      <c r="AM59" s="174">
        <v>0.11</v>
      </c>
      <c r="AN59" s="173"/>
      <c r="AO59" s="102" t="s">
        <v>176</v>
      </c>
      <c r="AP59" s="173"/>
      <c r="AQ59" s="173"/>
      <c r="AR59" s="174">
        <v>0.21</v>
      </c>
      <c r="AS59" s="174"/>
      <c r="AT59" s="173"/>
      <c r="AU59" s="173"/>
      <c r="AV59" s="174">
        <v>0.51</v>
      </c>
      <c r="AW59" s="102"/>
      <c r="AX59" s="173"/>
      <c r="AY59" s="173"/>
      <c r="AZ59" s="174">
        <v>3.46</v>
      </c>
      <c r="BA59" s="173"/>
      <c r="BB59" s="102" t="s">
        <v>176</v>
      </c>
      <c r="BC59" s="173"/>
      <c r="BD59" s="173"/>
      <c r="BE59" s="174">
        <v>7.0000000000000007E-2</v>
      </c>
      <c r="BF59" s="173"/>
      <c r="BG59" s="173"/>
      <c r="BH59" s="173"/>
      <c r="BI59" s="174">
        <v>0</v>
      </c>
      <c r="BJ59" s="173"/>
      <c r="BK59" s="173"/>
      <c r="BL59" s="173"/>
      <c r="BM59" s="174">
        <v>0.11</v>
      </c>
      <c r="BN59" s="173"/>
      <c r="BO59" s="102" t="s">
        <v>176</v>
      </c>
      <c r="BP59" s="173"/>
      <c r="BQ59" s="173"/>
      <c r="BR59" s="174">
        <v>0.79</v>
      </c>
      <c r="BS59" s="174"/>
      <c r="BT59" s="173"/>
      <c r="BU59" s="173"/>
      <c r="BV59" s="174">
        <v>0.34</v>
      </c>
      <c r="BW59" s="174"/>
      <c r="BX59" s="173">
        <v>0</v>
      </c>
      <c r="BY59" s="173">
        <v>0</v>
      </c>
      <c r="BZ59" s="174">
        <v>9.6199999999999974</v>
      </c>
    </row>
    <row r="60" spans="1:109" s="61" customFormat="1" ht="4.5" customHeight="1" thickTop="1">
      <c r="A60" s="71"/>
      <c r="B60" s="72"/>
      <c r="C60" s="72"/>
      <c r="D60" s="72"/>
      <c r="E60" s="72"/>
      <c r="F60" s="72"/>
      <c r="G60" s="72"/>
      <c r="H60" s="72"/>
      <c r="I60" s="72"/>
      <c r="J60" s="72"/>
      <c r="K60" s="72"/>
      <c r="L60" s="72"/>
      <c r="M60" s="72"/>
      <c r="N60" s="71"/>
      <c r="O60" s="72"/>
      <c r="P60" s="72"/>
      <c r="Q60" s="72"/>
      <c r="R60" s="72"/>
      <c r="S60" s="72"/>
      <c r="T60" s="72"/>
      <c r="U60" s="72"/>
      <c r="V60" s="72"/>
      <c r="W60" s="72"/>
      <c r="X60" s="72"/>
      <c r="Y60" s="72"/>
      <c r="Z60" s="72"/>
      <c r="AA60" s="71"/>
      <c r="AB60" s="72"/>
      <c r="AC60" s="72"/>
      <c r="AD60" s="72"/>
      <c r="AE60" s="72"/>
      <c r="AF60" s="72"/>
      <c r="AG60" s="72"/>
      <c r="AH60" s="72"/>
      <c r="AI60" s="72"/>
      <c r="AJ60" s="72"/>
      <c r="AK60" s="72"/>
      <c r="AL60" s="72"/>
      <c r="AM60" s="72"/>
      <c r="AN60" s="72"/>
      <c r="AO60" s="71"/>
      <c r="AP60" s="72"/>
      <c r="AQ60" s="72"/>
      <c r="AR60" s="72"/>
      <c r="AS60" s="72"/>
      <c r="AT60" s="72"/>
      <c r="AU60" s="72"/>
      <c r="AV60" s="72"/>
      <c r="AW60" s="71"/>
      <c r="AX60" s="72"/>
      <c r="AY60" s="72"/>
      <c r="AZ60" s="72"/>
      <c r="BA60" s="72"/>
      <c r="BB60" s="71"/>
      <c r="BC60" s="72"/>
      <c r="BD60" s="72"/>
      <c r="BE60" s="72"/>
      <c r="BF60" s="72"/>
      <c r="BG60" s="72"/>
      <c r="BH60" s="72"/>
      <c r="BI60" s="72"/>
      <c r="BJ60" s="72"/>
      <c r="BK60" s="71"/>
      <c r="BL60" s="71"/>
      <c r="BM60" s="71"/>
      <c r="BN60" s="72"/>
      <c r="BO60" s="71"/>
      <c r="BP60" s="72"/>
      <c r="BQ60" s="72"/>
      <c r="BR60" s="72"/>
      <c r="BS60" s="72"/>
      <c r="BT60" s="72"/>
      <c r="BU60" s="72"/>
      <c r="BV60" s="72"/>
      <c r="BW60" s="71"/>
      <c r="BX60" s="72"/>
      <c r="BY60" s="175"/>
      <c r="BZ60" s="72"/>
    </row>
    <row r="61" spans="1:109" s="35" customFormat="1" ht="12.75" customHeight="1">
      <c r="A61" s="66" t="s">
        <v>137</v>
      </c>
      <c r="B61" s="66"/>
      <c r="C61" s="176"/>
      <c r="D61" s="176"/>
      <c r="E61" s="176"/>
      <c r="F61" s="66"/>
      <c r="G61" s="176"/>
      <c r="H61" s="176"/>
      <c r="I61" s="176"/>
      <c r="J61" s="66"/>
      <c r="K61" s="176"/>
      <c r="L61" s="176"/>
      <c r="M61" s="176"/>
      <c r="N61" s="66" t="s">
        <v>137</v>
      </c>
      <c r="O61" s="176"/>
      <c r="P61" s="176"/>
      <c r="Q61" s="176"/>
      <c r="R61" s="176"/>
      <c r="S61" s="66"/>
      <c r="T61" s="176"/>
      <c r="U61" s="176"/>
      <c r="V61" s="176"/>
      <c r="W61" s="66"/>
      <c r="X61" s="176"/>
      <c r="Y61" s="176"/>
      <c r="Z61" s="176"/>
      <c r="AA61" s="66" t="s">
        <v>137</v>
      </c>
      <c r="AB61" s="176"/>
      <c r="AC61" s="66"/>
      <c r="AD61" s="176"/>
      <c r="AE61" s="176"/>
      <c r="AF61" s="176"/>
      <c r="AG61" s="66"/>
      <c r="AH61" s="176"/>
      <c r="AI61" s="176"/>
      <c r="AJ61" s="176"/>
      <c r="AK61" s="176"/>
      <c r="AL61" s="176"/>
      <c r="AM61" s="176"/>
      <c r="AN61" s="176"/>
      <c r="AO61" s="66" t="s">
        <v>137</v>
      </c>
      <c r="AP61" s="66"/>
      <c r="AQ61" s="176"/>
      <c r="AR61" s="176"/>
      <c r="AS61" s="176"/>
      <c r="AT61" s="66"/>
      <c r="AU61" s="176"/>
      <c r="AV61" s="176"/>
      <c r="AW61" s="66"/>
      <c r="AX61" s="66"/>
      <c r="AY61" s="176"/>
      <c r="AZ61" s="176"/>
      <c r="BA61" s="176"/>
      <c r="BB61" s="66" t="s">
        <v>137</v>
      </c>
      <c r="BC61" s="66"/>
      <c r="BD61" s="176"/>
      <c r="BE61" s="176"/>
      <c r="BF61" s="176"/>
      <c r="BG61" s="176"/>
      <c r="BH61" s="176"/>
      <c r="BI61" s="176"/>
      <c r="BJ61" s="176"/>
      <c r="BK61" s="66"/>
      <c r="BL61" s="66"/>
      <c r="BM61" s="66"/>
      <c r="BN61" s="176"/>
      <c r="BO61" s="66" t="s">
        <v>137</v>
      </c>
      <c r="BP61" s="176"/>
      <c r="BQ61" s="176"/>
      <c r="BR61" s="176"/>
      <c r="BS61" s="176"/>
      <c r="BT61" s="176"/>
      <c r="BU61" s="176"/>
      <c r="BV61" s="176"/>
      <c r="BW61" s="66"/>
      <c r="BX61" s="176"/>
      <c r="BY61" s="176"/>
      <c r="BZ61" s="176"/>
    </row>
    <row r="62" spans="1:109" ht="15.6">
      <c r="A62" s="66" t="s">
        <v>124</v>
      </c>
      <c r="B62" s="177"/>
      <c r="C62" s="178"/>
      <c r="D62" s="178"/>
      <c r="E62" s="178"/>
      <c r="F62" s="177"/>
      <c r="G62" s="178"/>
      <c r="H62" s="178"/>
      <c r="I62" s="178"/>
      <c r="J62" s="177"/>
      <c r="K62" s="178"/>
      <c r="L62" s="178"/>
      <c r="M62" s="178"/>
      <c r="N62" s="112"/>
      <c r="O62" s="178"/>
      <c r="P62" s="178"/>
      <c r="Q62" s="178"/>
      <c r="R62" s="178"/>
      <c r="S62" s="177"/>
      <c r="T62" s="178"/>
      <c r="U62" s="178"/>
      <c r="V62" s="178"/>
      <c r="W62" s="177"/>
      <c r="X62" s="178"/>
      <c r="Y62" s="178"/>
      <c r="Z62" s="178"/>
      <c r="AA62" s="66"/>
      <c r="AB62" s="178"/>
      <c r="AC62" s="177"/>
      <c r="AD62" s="178"/>
      <c r="AE62" s="178"/>
      <c r="AF62" s="178"/>
      <c r="AG62" s="177"/>
      <c r="AH62" s="178"/>
      <c r="AI62" s="178"/>
      <c r="AJ62" s="178"/>
      <c r="AK62" s="178"/>
      <c r="AL62" s="178"/>
      <c r="AM62" s="178"/>
      <c r="AN62" s="178"/>
      <c r="AO62" s="112"/>
      <c r="AP62" s="177"/>
      <c r="AQ62" s="178"/>
      <c r="AR62" s="178"/>
      <c r="AS62" s="178"/>
      <c r="AT62" s="177"/>
      <c r="AU62" s="178"/>
      <c r="AV62" s="178"/>
      <c r="AW62" s="66"/>
      <c r="AX62" s="177"/>
      <c r="AY62" s="178"/>
      <c r="AZ62" s="178"/>
      <c r="BA62" s="178"/>
      <c r="BB62" s="66"/>
      <c r="BC62" s="177"/>
      <c r="BD62" s="178"/>
      <c r="BE62" s="178"/>
      <c r="BF62" s="178"/>
      <c r="BG62" s="178"/>
      <c r="BH62" s="178"/>
      <c r="BI62" s="178"/>
      <c r="BJ62" s="178"/>
      <c r="BK62" s="66"/>
      <c r="BL62" s="66"/>
      <c r="BM62" s="66"/>
      <c r="BN62" s="178"/>
      <c r="BO62" s="66"/>
      <c r="BP62" s="178"/>
      <c r="BQ62" s="178"/>
      <c r="BR62" s="178"/>
      <c r="BS62" s="178"/>
      <c r="BT62" s="178"/>
      <c r="BU62" s="178"/>
      <c r="BV62" s="178"/>
      <c r="BW62" s="66"/>
      <c r="BX62" s="178"/>
      <c r="BY62" s="178"/>
      <c r="BZ62" s="178"/>
      <c r="CG62" s="34"/>
      <c r="CS62" s="34"/>
      <c r="DE62" s="34"/>
    </row>
    <row r="63" spans="1:109" ht="15.6">
      <c r="A63" s="44" t="s">
        <v>125</v>
      </c>
      <c r="B63" s="179"/>
      <c r="C63" s="180"/>
      <c r="D63" s="180"/>
      <c r="E63" s="180"/>
      <c r="F63" s="179"/>
      <c r="G63" s="180"/>
      <c r="H63" s="180"/>
      <c r="I63" s="180"/>
      <c r="J63" s="179"/>
      <c r="K63" s="180"/>
      <c r="L63" s="180"/>
      <c r="M63" s="180"/>
      <c r="N63" s="44"/>
      <c r="O63" s="180"/>
      <c r="P63" s="180"/>
      <c r="Q63" s="180"/>
      <c r="R63" s="180"/>
      <c r="S63" s="179"/>
      <c r="T63" s="180"/>
      <c r="U63" s="180"/>
      <c r="V63" s="180"/>
      <c r="W63" s="179"/>
      <c r="X63" s="180"/>
      <c r="Y63" s="180"/>
      <c r="Z63" s="180"/>
      <c r="AA63" s="44"/>
      <c r="AB63" s="180"/>
      <c r="AC63" s="179"/>
      <c r="AD63" s="180"/>
      <c r="AE63" s="180"/>
      <c r="AF63" s="180"/>
      <c r="AG63" s="179"/>
      <c r="AH63" s="180"/>
      <c r="AI63" s="180"/>
      <c r="AJ63" s="180"/>
      <c r="AK63" s="180"/>
      <c r="AL63" s="180"/>
      <c r="AM63" s="180"/>
      <c r="AN63" s="180"/>
      <c r="AO63" s="44" t="s">
        <v>41</v>
      </c>
      <c r="AP63" s="179"/>
      <c r="AQ63" s="180"/>
      <c r="AR63" s="180"/>
      <c r="AS63" s="180"/>
      <c r="AT63" s="179"/>
      <c r="AU63" s="180"/>
      <c r="AV63" s="180"/>
      <c r="AW63" s="44"/>
      <c r="AX63" s="179"/>
      <c r="AY63" s="180"/>
      <c r="AZ63" s="180"/>
      <c r="BA63" s="180"/>
      <c r="BB63" s="44"/>
      <c r="BC63" s="179"/>
      <c r="BD63" s="180"/>
      <c r="BE63" s="180"/>
      <c r="BF63" s="180"/>
      <c r="BG63" s="180"/>
      <c r="BH63" s="180"/>
      <c r="BI63" s="180"/>
      <c r="BJ63" s="180"/>
      <c r="BK63" s="44"/>
      <c r="BL63" s="44"/>
      <c r="BM63" s="44"/>
      <c r="BN63" s="180"/>
      <c r="BO63" s="44"/>
      <c r="BP63" s="180"/>
      <c r="BQ63" s="180"/>
      <c r="BR63" s="180"/>
      <c r="BS63" s="180"/>
      <c r="BT63" s="180"/>
      <c r="BU63" s="180"/>
      <c r="BV63" s="180"/>
      <c r="BW63" s="44"/>
      <c r="BX63" s="180"/>
      <c r="BY63" s="180"/>
      <c r="BZ63" s="180"/>
      <c r="CG63" s="34"/>
      <c r="CS63" s="34"/>
      <c r="DE63" s="34"/>
    </row>
    <row r="64" spans="1:109">
      <c r="A64" s="44" t="s">
        <v>126</v>
      </c>
      <c r="C64" s="114"/>
      <c r="D64" s="114"/>
      <c r="E64" s="114"/>
      <c r="G64" s="114"/>
      <c r="H64" s="114"/>
      <c r="I64" s="114"/>
      <c r="K64" s="114"/>
      <c r="L64" s="114"/>
      <c r="M64" s="114"/>
      <c r="O64" s="114"/>
      <c r="P64" s="114"/>
      <c r="Q64" s="114"/>
      <c r="R64" s="114"/>
      <c r="T64" s="114"/>
      <c r="U64" s="114"/>
      <c r="V64" s="114"/>
      <c r="X64" s="114"/>
      <c r="Y64" s="114"/>
      <c r="Z64" s="114"/>
      <c r="AB64" s="114"/>
      <c r="AD64" s="114"/>
      <c r="AE64" s="114"/>
      <c r="AF64" s="114"/>
      <c r="AH64" s="114"/>
      <c r="AI64" s="114"/>
      <c r="AJ64" s="114"/>
      <c r="AK64" s="114"/>
      <c r="AL64" s="114"/>
      <c r="AM64" s="114"/>
      <c r="AN64" s="114"/>
      <c r="AQ64" s="114"/>
      <c r="AR64" s="114"/>
      <c r="AS64" s="114"/>
      <c r="AU64" s="114"/>
      <c r="AV64" s="114"/>
      <c r="AY64" s="114"/>
      <c r="AZ64" s="114"/>
      <c r="BA64" s="114"/>
      <c r="BD64" s="114"/>
      <c r="BE64" s="114"/>
      <c r="BF64" s="114"/>
      <c r="BG64" s="114"/>
      <c r="BH64" s="114"/>
      <c r="BI64" s="114"/>
      <c r="BJ64" s="114"/>
      <c r="BN64" s="114"/>
      <c r="BP64" s="114"/>
      <c r="BQ64" s="114"/>
      <c r="BR64" s="114"/>
      <c r="BS64" s="114"/>
      <c r="BT64" s="114"/>
      <c r="BU64" s="114"/>
      <c r="BV64" s="114"/>
      <c r="BX64" s="114"/>
      <c r="BY64" s="114"/>
      <c r="BZ64" s="114"/>
      <c r="CG64" s="34"/>
      <c r="CS64" s="34"/>
      <c r="DE64" s="34"/>
    </row>
    <row r="65" spans="1:110">
      <c r="A65" s="44" t="s">
        <v>127</v>
      </c>
      <c r="C65" s="114"/>
      <c r="D65" s="114"/>
      <c r="E65" s="114"/>
      <c r="G65" s="114"/>
      <c r="H65" s="114"/>
      <c r="I65" s="114"/>
      <c r="K65" s="114"/>
      <c r="L65" s="114"/>
      <c r="M65" s="114"/>
      <c r="O65" s="114"/>
      <c r="P65" s="114"/>
      <c r="Q65" s="114"/>
      <c r="R65" s="114"/>
      <c r="T65" s="114"/>
      <c r="U65" s="114"/>
      <c r="V65" s="114"/>
      <c r="X65" s="114"/>
      <c r="Y65" s="114"/>
      <c r="Z65" s="114"/>
      <c r="AB65" s="114"/>
      <c r="AD65" s="114"/>
      <c r="AE65" s="114"/>
      <c r="AF65" s="114"/>
      <c r="AH65" s="114"/>
      <c r="AI65" s="114"/>
      <c r="AJ65" s="114"/>
      <c r="AK65" s="114"/>
      <c r="AL65" s="114"/>
      <c r="AM65" s="114"/>
      <c r="AN65" s="114"/>
      <c r="AQ65" s="114"/>
      <c r="AR65" s="114"/>
      <c r="AS65" s="114"/>
      <c r="AU65" s="114"/>
      <c r="AV65" s="114"/>
      <c r="AY65" s="114"/>
      <c r="AZ65" s="114"/>
      <c r="BA65" s="114"/>
      <c r="BD65" s="114"/>
      <c r="BE65" s="114"/>
      <c r="BF65" s="114"/>
      <c r="BG65" s="114"/>
      <c r="BH65" s="114"/>
      <c r="BI65" s="114"/>
      <c r="BJ65" s="114"/>
      <c r="BN65" s="114"/>
      <c r="BP65" s="114"/>
      <c r="BQ65" s="114"/>
      <c r="BR65" s="114"/>
      <c r="BS65" s="114"/>
      <c r="BT65" s="114"/>
      <c r="BU65" s="114"/>
      <c r="BV65" s="114"/>
      <c r="BX65" s="114"/>
      <c r="BY65" s="114"/>
      <c r="BZ65" s="114"/>
      <c r="CG65" s="34"/>
      <c r="CS65" s="34"/>
      <c r="DE65" s="34"/>
    </row>
    <row r="66" spans="1:110">
      <c r="A66" s="44" t="s">
        <v>128</v>
      </c>
      <c r="C66" s="114"/>
      <c r="D66" s="114"/>
      <c r="E66" s="114"/>
      <c r="G66" s="114"/>
      <c r="H66" s="114"/>
      <c r="I66" s="114"/>
      <c r="K66" s="114"/>
      <c r="L66" s="114"/>
      <c r="M66" s="114"/>
      <c r="O66" s="114"/>
      <c r="P66" s="114"/>
      <c r="Q66" s="114"/>
      <c r="R66" s="114"/>
      <c r="T66" s="114"/>
      <c r="U66" s="114"/>
      <c r="V66" s="114"/>
      <c r="X66" s="114"/>
      <c r="Y66" s="114"/>
      <c r="Z66" s="114"/>
      <c r="AB66" s="114"/>
      <c r="AD66" s="114"/>
      <c r="AE66" s="114"/>
      <c r="AF66" s="114"/>
      <c r="AH66" s="114"/>
      <c r="AI66" s="114"/>
      <c r="AJ66" s="114"/>
      <c r="AK66" s="114"/>
      <c r="AL66" s="114"/>
      <c r="AM66" s="114"/>
      <c r="AN66" s="114"/>
      <c r="AQ66" s="114"/>
      <c r="AR66" s="114"/>
      <c r="AS66" s="114"/>
      <c r="AU66" s="114"/>
      <c r="AV66" s="114"/>
      <c r="AY66" s="114"/>
      <c r="AZ66" s="114"/>
      <c r="BA66" s="114"/>
      <c r="BD66" s="114"/>
      <c r="BE66" s="114"/>
      <c r="BF66" s="114"/>
      <c r="BG66" s="114"/>
      <c r="BH66" s="114"/>
      <c r="BI66" s="114"/>
      <c r="BJ66" s="114"/>
      <c r="BN66" s="114"/>
      <c r="BP66" s="114"/>
      <c r="BQ66" s="114"/>
      <c r="BR66" s="114"/>
      <c r="BS66" s="114"/>
      <c r="BT66" s="114"/>
      <c r="BU66" s="114"/>
      <c r="BV66" s="114"/>
      <c r="BX66" s="114"/>
      <c r="BY66" s="114"/>
      <c r="BZ66" s="114"/>
      <c r="CG66" s="34"/>
      <c r="CS66" s="34"/>
      <c r="DE66" s="34"/>
    </row>
    <row r="67" spans="1:110">
      <c r="A67" s="44" t="s">
        <v>129</v>
      </c>
      <c r="C67" s="114"/>
      <c r="D67" s="114"/>
      <c r="E67" s="114"/>
      <c r="G67" s="114"/>
      <c r="H67" s="114"/>
      <c r="I67" s="114"/>
      <c r="K67" s="114"/>
      <c r="L67" s="114"/>
      <c r="M67" s="114"/>
      <c r="O67" s="114"/>
      <c r="P67" s="114"/>
      <c r="Q67" s="114"/>
      <c r="R67" s="114"/>
      <c r="T67" s="114"/>
      <c r="U67" s="114"/>
      <c r="V67" s="114"/>
      <c r="X67" s="114"/>
      <c r="Y67" s="114"/>
      <c r="Z67" s="114"/>
      <c r="AB67" s="114"/>
      <c r="AD67" s="114"/>
      <c r="AE67" s="114"/>
      <c r="AF67" s="114"/>
      <c r="AH67" s="114"/>
      <c r="AI67" s="114"/>
      <c r="AJ67" s="114"/>
      <c r="AK67" s="114"/>
      <c r="AL67" s="114"/>
      <c r="AM67" s="114"/>
      <c r="AN67" s="114"/>
      <c r="AQ67" s="114"/>
      <c r="AR67" s="114"/>
      <c r="AS67" s="114"/>
      <c r="AU67" s="114"/>
      <c r="AV67" s="114"/>
      <c r="AY67" s="114"/>
      <c r="AZ67" s="114"/>
      <c r="BA67" s="114"/>
      <c r="BD67" s="114"/>
      <c r="BE67" s="114"/>
      <c r="BF67" s="114"/>
      <c r="BG67" s="114"/>
      <c r="BH67" s="114"/>
      <c r="BI67" s="114"/>
      <c r="BJ67" s="114"/>
      <c r="BN67" s="114"/>
      <c r="BP67" s="114"/>
      <c r="BQ67" s="114"/>
      <c r="BR67" s="114"/>
      <c r="BS67" s="114"/>
      <c r="BT67" s="114"/>
      <c r="BU67" s="114"/>
      <c r="BV67" s="114"/>
      <c r="BX67" s="114"/>
      <c r="BY67" s="114"/>
      <c r="BZ67" s="114"/>
      <c r="CG67" s="34"/>
      <c r="CS67" s="34"/>
      <c r="DE67" s="34"/>
    </row>
    <row r="68" spans="1:110">
      <c r="A68" s="44" t="s">
        <v>130</v>
      </c>
      <c r="C68" s="114"/>
      <c r="D68" s="114"/>
      <c r="E68" s="114"/>
      <c r="G68" s="114"/>
      <c r="H68" s="114"/>
      <c r="I68" s="114"/>
      <c r="K68" s="114"/>
      <c r="L68" s="114"/>
      <c r="M68" s="114"/>
      <c r="O68" s="114"/>
      <c r="P68" s="114"/>
      <c r="Q68" s="114"/>
      <c r="R68" s="114"/>
      <c r="T68" s="114"/>
      <c r="U68" s="114"/>
      <c r="V68" s="114"/>
      <c r="X68" s="114"/>
      <c r="Y68" s="114"/>
      <c r="Z68" s="114"/>
      <c r="AB68" s="114"/>
      <c r="AD68" s="114"/>
      <c r="AE68" s="114"/>
      <c r="AF68" s="114"/>
      <c r="AH68" s="114"/>
      <c r="AI68" s="114"/>
      <c r="AJ68" s="114"/>
      <c r="AK68" s="114"/>
      <c r="AL68" s="114"/>
      <c r="AM68" s="114"/>
      <c r="AN68" s="114"/>
      <c r="AQ68" s="114"/>
      <c r="AR68" s="114"/>
      <c r="AS68" s="114"/>
      <c r="AU68" s="114"/>
      <c r="AV68" s="114"/>
      <c r="AY68" s="114"/>
      <c r="AZ68" s="114"/>
      <c r="BA68" s="114"/>
      <c r="BD68" s="114"/>
      <c r="BE68" s="114"/>
      <c r="BF68" s="114"/>
      <c r="BG68" s="114"/>
      <c r="BH68" s="114"/>
      <c r="BI68" s="114"/>
      <c r="BJ68" s="114"/>
      <c r="BN68" s="114"/>
      <c r="BP68" s="114"/>
      <c r="BQ68" s="114"/>
      <c r="BR68" s="114"/>
      <c r="BS68" s="114"/>
      <c r="BT68" s="114"/>
      <c r="BU68" s="114"/>
      <c r="BV68" s="114"/>
      <c r="BX68" s="114"/>
      <c r="BY68" s="114"/>
      <c r="BZ68" s="114"/>
      <c r="CG68" s="34"/>
      <c r="CS68" s="34"/>
      <c r="DE68" s="34"/>
    </row>
    <row r="69" spans="1:110" ht="13.5" customHeight="1">
      <c r="A69" s="44" t="s">
        <v>131</v>
      </c>
      <c r="C69" s="114"/>
      <c r="D69" s="114"/>
      <c r="E69" s="114"/>
      <c r="G69" s="114"/>
      <c r="H69" s="114"/>
      <c r="I69" s="114"/>
      <c r="K69" s="114"/>
      <c r="L69" s="114"/>
      <c r="M69" s="114"/>
      <c r="O69" s="114"/>
      <c r="P69" s="114"/>
      <c r="Q69" s="114"/>
      <c r="R69" s="114"/>
      <c r="T69" s="114"/>
      <c r="U69" s="114"/>
      <c r="V69" s="114"/>
      <c r="X69" s="114"/>
      <c r="Y69" s="114"/>
      <c r="Z69" s="114"/>
      <c r="AB69" s="114"/>
      <c r="AD69" s="114"/>
      <c r="AE69" s="114"/>
      <c r="AF69" s="114"/>
      <c r="AH69" s="114"/>
      <c r="AI69" s="114"/>
      <c r="AJ69" s="114"/>
      <c r="AK69" s="114"/>
      <c r="AL69" s="114"/>
      <c r="AM69" s="114"/>
      <c r="AN69" s="114"/>
      <c r="AQ69" s="114"/>
      <c r="AR69" s="114"/>
      <c r="AS69" s="114"/>
      <c r="AU69" s="114"/>
      <c r="AV69" s="114"/>
      <c r="AY69" s="114"/>
      <c r="AZ69" s="114"/>
      <c r="BA69" s="114"/>
      <c r="BD69" s="114"/>
      <c r="BE69" s="114"/>
      <c r="BF69" s="114"/>
      <c r="BG69" s="114"/>
      <c r="BH69" s="114"/>
      <c r="BI69" s="114"/>
      <c r="BJ69" s="114"/>
      <c r="BN69" s="114"/>
      <c r="BP69" s="114"/>
      <c r="BQ69" s="114"/>
      <c r="BR69" s="114"/>
      <c r="BS69" s="114"/>
      <c r="BT69" s="114"/>
      <c r="BU69" s="114"/>
      <c r="BV69" s="114"/>
      <c r="BX69" s="114"/>
      <c r="BY69" s="114"/>
      <c r="BZ69" s="114"/>
      <c r="CG69" s="34"/>
      <c r="CS69" s="34"/>
      <c r="DE69" s="34"/>
    </row>
    <row r="70" spans="1:110" ht="13.5" customHeight="1">
      <c r="A70" s="44" t="s">
        <v>132</v>
      </c>
      <c r="C70" s="114"/>
      <c r="D70" s="114"/>
      <c r="E70" s="114"/>
      <c r="G70" s="114"/>
      <c r="H70" s="114"/>
      <c r="I70" s="114"/>
      <c r="K70" s="114"/>
      <c r="L70" s="114"/>
      <c r="M70" s="114"/>
      <c r="O70" s="114"/>
      <c r="P70" s="114"/>
      <c r="Q70" s="114"/>
      <c r="R70" s="114"/>
      <c r="T70" s="114"/>
      <c r="U70" s="114"/>
      <c r="V70" s="114"/>
      <c r="X70" s="114"/>
      <c r="Y70" s="114"/>
      <c r="Z70" s="114"/>
      <c r="AB70" s="114"/>
      <c r="AD70" s="114"/>
      <c r="AE70" s="114"/>
      <c r="AF70" s="114"/>
      <c r="AH70" s="114"/>
      <c r="AI70" s="114"/>
      <c r="AJ70" s="114"/>
      <c r="AK70" s="114"/>
      <c r="AL70" s="114"/>
      <c r="AM70" s="114"/>
      <c r="AN70" s="114"/>
      <c r="AQ70" s="114"/>
      <c r="AR70" s="114"/>
      <c r="AS70" s="114"/>
      <c r="AU70" s="114"/>
      <c r="AV70" s="114"/>
      <c r="AY70" s="114"/>
      <c r="AZ70" s="114"/>
      <c r="BA70" s="114"/>
      <c r="BD70" s="114"/>
      <c r="BE70" s="114"/>
      <c r="BF70" s="114"/>
      <c r="BG70" s="114"/>
      <c r="BH70" s="114"/>
      <c r="BI70" s="114"/>
      <c r="BJ70" s="114"/>
      <c r="BN70" s="114"/>
      <c r="BP70" s="114"/>
      <c r="BQ70" s="114"/>
      <c r="BR70" s="114"/>
      <c r="BS70" s="114"/>
      <c r="BT70" s="114"/>
      <c r="BU70" s="114"/>
      <c r="BV70" s="114"/>
      <c r="BX70" s="114"/>
      <c r="BY70" s="114"/>
      <c r="BZ70" s="114"/>
      <c r="CG70" s="34"/>
      <c r="CS70" s="34"/>
      <c r="DE70" s="34"/>
    </row>
    <row r="71" spans="1:110" ht="13.5" customHeight="1">
      <c r="A71" s="115" t="s">
        <v>133</v>
      </c>
      <c r="C71" s="114"/>
      <c r="D71" s="114"/>
      <c r="E71" s="114"/>
      <c r="G71" s="114"/>
      <c r="H71" s="114"/>
      <c r="I71" s="114"/>
      <c r="K71" s="114"/>
      <c r="L71" s="114"/>
      <c r="M71" s="114"/>
      <c r="O71" s="114"/>
      <c r="P71" s="114"/>
      <c r="Q71" s="114"/>
      <c r="R71" s="114"/>
      <c r="T71" s="114"/>
      <c r="U71" s="114"/>
      <c r="V71" s="114"/>
      <c r="X71" s="114"/>
      <c r="Y71" s="114"/>
      <c r="Z71" s="114"/>
      <c r="AB71" s="114"/>
      <c r="AD71" s="114"/>
      <c r="AE71" s="114"/>
      <c r="AF71" s="114"/>
      <c r="AH71" s="114"/>
      <c r="AI71" s="114"/>
      <c r="AJ71" s="114"/>
      <c r="AK71" s="114"/>
      <c r="AL71" s="114"/>
      <c r="AM71" s="114"/>
      <c r="AN71" s="114"/>
      <c r="AQ71" s="114"/>
      <c r="AR71" s="114"/>
      <c r="AS71" s="114"/>
      <c r="AU71" s="114"/>
      <c r="AV71" s="114"/>
      <c r="AY71" s="114"/>
      <c r="AZ71" s="114"/>
      <c r="BA71" s="114"/>
      <c r="BD71" s="114"/>
      <c r="BE71" s="114"/>
      <c r="BF71" s="114"/>
      <c r="BG71" s="114"/>
      <c r="BH71" s="114"/>
      <c r="BI71" s="114"/>
      <c r="BJ71" s="114"/>
      <c r="BN71" s="114"/>
      <c r="BP71" s="114"/>
      <c r="BQ71" s="114"/>
      <c r="BR71" s="114"/>
      <c r="BS71" s="114"/>
      <c r="BT71" s="114"/>
      <c r="BU71" s="114"/>
      <c r="BV71" s="114"/>
      <c r="BX71" s="114"/>
      <c r="BY71" s="114"/>
      <c r="BZ71" s="114"/>
      <c r="CG71" s="34"/>
      <c r="CS71" s="34"/>
      <c r="DE71" s="34"/>
    </row>
    <row r="72" spans="1:110" ht="13.5" customHeight="1">
      <c r="A72" s="115" t="s">
        <v>134</v>
      </c>
      <c r="C72" s="114"/>
      <c r="D72" s="114"/>
      <c r="E72" s="114"/>
      <c r="G72" s="114"/>
      <c r="H72" s="114"/>
      <c r="I72" s="114"/>
      <c r="K72" s="114"/>
      <c r="L72" s="114"/>
      <c r="M72" s="114"/>
      <c r="O72" s="114"/>
      <c r="P72" s="114"/>
      <c r="Q72" s="114"/>
      <c r="R72" s="114"/>
      <c r="T72" s="114"/>
      <c r="U72" s="114"/>
      <c r="V72" s="114"/>
      <c r="X72" s="114"/>
      <c r="Y72" s="114"/>
      <c r="Z72" s="114"/>
      <c r="AB72" s="114"/>
      <c r="AD72" s="114"/>
      <c r="AE72" s="114"/>
      <c r="AF72" s="114"/>
      <c r="AH72" s="114"/>
      <c r="AI72" s="114"/>
      <c r="AJ72" s="114"/>
      <c r="AK72" s="114"/>
      <c r="AL72" s="114"/>
      <c r="AM72" s="114"/>
      <c r="AN72" s="114"/>
      <c r="AQ72" s="114"/>
      <c r="AR72" s="114"/>
      <c r="AS72" s="114"/>
      <c r="AU72" s="114"/>
      <c r="AV72" s="114"/>
      <c r="AY72" s="114"/>
      <c r="AZ72" s="114"/>
      <c r="BA72" s="114"/>
      <c r="BD72" s="114"/>
      <c r="BE72" s="114"/>
      <c r="BF72" s="114"/>
      <c r="BG72" s="114"/>
      <c r="BH72" s="114"/>
      <c r="BI72" s="114"/>
      <c r="BJ72" s="114"/>
      <c r="BN72" s="114"/>
      <c r="BP72" s="114"/>
      <c r="BQ72" s="114"/>
      <c r="BR72" s="114"/>
      <c r="BS72" s="114"/>
      <c r="BT72" s="114"/>
      <c r="BU72" s="114"/>
      <c r="BV72" s="114"/>
      <c r="BX72" s="114"/>
      <c r="BY72" s="114"/>
      <c r="BZ72" s="114"/>
      <c r="CG72" s="34"/>
      <c r="CS72" s="34"/>
      <c r="DE72" s="34"/>
    </row>
    <row r="73" spans="1:110">
      <c r="A73" s="115" t="s">
        <v>135</v>
      </c>
      <c r="B73" s="35"/>
      <c r="C73" s="35"/>
      <c r="D73" s="35"/>
      <c r="E73" s="35"/>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4"/>
      <c r="CC73" s="114"/>
      <c r="CD73" s="114"/>
      <c r="CE73" s="114"/>
      <c r="CF73" s="114"/>
      <c r="CG73" s="114"/>
      <c r="CH73" s="114"/>
      <c r="CI73" s="35"/>
      <c r="CK73" s="114"/>
      <c r="CL73" s="114"/>
      <c r="CM73" s="114"/>
      <c r="CO73" s="114"/>
      <c r="CP73" s="114"/>
      <c r="CQ73" s="114"/>
      <c r="CR73" s="114"/>
      <c r="CS73" s="114"/>
      <c r="CT73" s="114"/>
      <c r="CU73" s="35"/>
      <c r="CW73" s="114"/>
      <c r="CX73" s="114"/>
      <c r="CY73" s="114"/>
      <c r="DA73" s="114"/>
      <c r="DB73" s="114"/>
      <c r="DC73" s="114"/>
      <c r="DD73" s="114"/>
      <c r="DE73" s="114"/>
      <c r="DF73" s="114"/>
    </row>
    <row r="75" spans="1:110">
      <c r="A75" s="125"/>
      <c r="B75" s="126"/>
      <c r="C75" s="126"/>
      <c r="D75" s="126"/>
      <c r="E75" s="126"/>
      <c r="F75" s="126"/>
      <c r="G75" s="126"/>
      <c r="H75" s="126"/>
      <c r="I75" s="126"/>
      <c r="J75" s="126"/>
      <c r="K75" s="126"/>
      <c r="L75" s="126"/>
      <c r="M75" s="126"/>
      <c r="N75" s="125"/>
      <c r="O75" s="126"/>
      <c r="P75" s="126"/>
      <c r="Q75" s="126"/>
      <c r="R75" s="126"/>
      <c r="S75" s="126"/>
      <c r="T75" s="126"/>
      <c r="U75" s="126"/>
      <c r="V75" s="126"/>
      <c r="W75" s="126"/>
      <c r="X75" s="126"/>
      <c r="Y75" s="126"/>
      <c r="Z75" s="126"/>
      <c r="AA75" s="125"/>
      <c r="AB75" s="126"/>
      <c r="AC75" s="126"/>
      <c r="AD75" s="126"/>
      <c r="AE75" s="126"/>
      <c r="AF75" s="126"/>
      <c r="AG75" s="126"/>
      <c r="AH75" s="126"/>
      <c r="AI75" s="126"/>
      <c r="AJ75" s="126"/>
      <c r="AK75" s="126"/>
      <c r="AL75" s="126"/>
      <c r="AM75" s="126"/>
      <c r="AN75" s="126"/>
      <c r="AO75" s="125"/>
      <c r="AP75" s="126"/>
      <c r="AQ75" s="126"/>
      <c r="AR75" s="126"/>
      <c r="AS75" s="126"/>
      <c r="AT75" s="126"/>
      <c r="AU75" s="126"/>
      <c r="AV75" s="126"/>
      <c r="AW75" s="125"/>
      <c r="AX75" s="126"/>
      <c r="AY75" s="126"/>
      <c r="AZ75" s="126"/>
      <c r="BA75" s="126"/>
      <c r="BB75" s="125"/>
      <c r="BC75" s="126"/>
      <c r="BD75" s="126"/>
      <c r="BE75" s="126"/>
      <c r="BF75" s="126"/>
      <c r="BG75" s="126"/>
      <c r="BH75" s="126"/>
      <c r="BI75" s="126"/>
      <c r="BJ75" s="126"/>
      <c r="BK75" s="126"/>
      <c r="BL75" s="126"/>
      <c r="BM75" s="126"/>
      <c r="BN75" s="126"/>
      <c r="BO75" s="125"/>
      <c r="BP75" s="126"/>
      <c r="BQ75" s="126"/>
      <c r="BR75" s="126"/>
      <c r="BS75" s="126"/>
      <c r="BT75" s="126"/>
      <c r="BU75" s="126"/>
      <c r="BV75" s="126"/>
      <c r="BW75" s="126"/>
      <c r="BX75" s="126"/>
      <c r="BY75" s="126"/>
      <c r="BZ75" s="126"/>
    </row>
    <row r="76" spans="1:110">
      <c r="A76" s="125"/>
      <c r="B76" s="126"/>
      <c r="C76" s="126"/>
      <c r="D76" s="126"/>
      <c r="E76" s="126"/>
      <c r="F76" s="126"/>
      <c r="G76" s="126"/>
      <c r="H76" s="126"/>
      <c r="I76" s="126"/>
      <c r="J76" s="126"/>
      <c r="K76" s="126"/>
      <c r="L76" s="126"/>
      <c r="M76" s="126"/>
      <c r="N76" s="125"/>
      <c r="O76" s="126"/>
      <c r="P76" s="126"/>
      <c r="Q76" s="126"/>
      <c r="R76" s="126"/>
      <c r="S76" s="126"/>
      <c r="T76" s="126"/>
      <c r="U76" s="126"/>
      <c r="V76" s="126"/>
      <c r="W76" s="126"/>
      <c r="X76" s="126"/>
      <c r="Y76" s="126"/>
      <c r="Z76" s="126"/>
      <c r="AA76" s="125"/>
      <c r="AB76" s="126"/>
      <c r="AC76" s="126"/>
      <c r="AD76" s="126"/>
      <c r="AE76" s="126"/>
      <c r="AF76" s="126"/>
      <c r="AG76" s="126"/>
      <c r="AH76" s="126"/>
      <c r="AI76" s="126"/>
      <c r="AJ76" s="126"/>
      <c r="AK76" s="126"/>
      <c r="AL76" s="126"/>
      <c r="AM76" s="126"/>
      <c r="AN76" s="126"/>
      <c r="AO76" s="125"/>
      <c r="AP76" s="126"/>
      <c r="AQ76" s="126"/>
      <c r="AR76" s="126"/>
      <c r="AS76" s="126"/>
      <c r="AT76" s="126"/>
      <c r="AU76" s="126"/>
      <c r="AV76" s="126"/>
      <c r="AW76" s="125"/>
      <c r="AX76" s="126"/>
      <c r="AY76" s="126"/>
      <c r="AZ76" s="126"/>
      <c r="BA76" s="126"/>
      <c r="BB76" s="125"/>
      <c r="BC76" s="126"/>
      <c r="BD76" s="126"/>
      <c r="BE76" s="126"/>
      <c r="BF76" s="126"/>
      <c r="BG76" s="126"/>
      <c r="BH76" s="126"/>
      <c r="BI76" s="126"/>
      <c r="BJ76" s="126"/>
      <c r="BK76" s="126"/>
      <c r="BL76" s="126"/>
      <c r="BM76" s="126"/>
      <c r="BN76" s="126"/>
      <c r="BO76" s="125"/>
      <c r="BP76" s="126"/>
      <c r="BQ76" s="126"/>
      <c r="BR76" s="126"/>
      <c r="BS76" s="126"/>
      <c r="BT76" s="126"/>
      <c r="BU76" s="126"/>
      <c r="BV76" s="126"/>
      <c r="BW76" s="126"/>
      <c r="BX76" s="126"/>
      <c r="BY76" s="126"/>
      <c r="BZ76" s="126"/>
    </row>
    <row r="77" spans="1:110">
      <c r="A77" s="125"/>
      <c r="B77" s="126"/>
      <c r="C77" s="126"/>
      <c r="D77" s="126"/>
      <c r="E77" s="126"/>
      <c r="F77" s="126"/>
      <c r="G77" s="126"/>
      <c r="H77" s="126"/>
      <c r="I77" s="126"/>
      <c r="J77" s="126"/>
      <c r="K77" s="126"/>
      <c r="L77" s="126"/>
      <c r="M77" s="126"/>
      <c r="N77" s="125"/>
      <c r="O77" s="126"/>
      <c r="P77" s="126"/>
      <c r="Q77" s="126"/>
      <c r="R77" s="126"/>
      <c r="S77" s="126"/>
      <c r="T77" s="126"/>
      <c r="U77" s="126"/>
      <c r="V77" s="126"/>
      <c r="W77" s="126"/>
      <c r="X77" s="126"/>
      <c r="Y77" s="126"/>
      <c r="Z77" s="126"/>
      <c r="AA77" s="125"/>
      <c r="AB77" s="126"/>
      <c r="AC77" s="126"/>
      <c r="AD77" s="126"/>
      <c r="AE77" s="126"/>
      <c r="AF77" s="126"/>
      <c r="AG77" s="126"/>
      <c r="AH77" s="126"/>
      <c r="AI77" s="126"/>
      <c r="AJ77" s="126"/>
      <c r="AK77" s="126"/>
      <c r="AL77" s="126"/>
      <c r="AM77" s="126"/>
      <c r="AN77" s="126"/>
      <c r="AO77" s="125"/>
      <c r="AP77" s="126"/>
      <c r="AQ77" s="126"/>
      <c r="AR77" s="126"/>
      <c r="AS77" s="126"/>
      <c r="AT77" s="126"/>
      <c r="AU77" s="126"/>
      <c r="AV77" s="126"/>
      <c r="AW77" s="125"/>
      <c r="AX77" s="126"/>
      <c r="AY77" s="126"/>
      <c r="AZ77" s="126"/>
      <c r="BA77" s="126"/>
      <c r="BB77" s="125"/>
      <c r="BC77" s="126"/>
      <c r="BD77" s="126"/>
      <c r="BE77" s="126"/>
      <c r="BF77" s="126"/>
      <c r="BG77" s="126"/>
      <c r="BH77" s="126"/>
      <c r="BI77" s="126"/>
      <c r="BJ77" s="126"/>
      <c r="BK77" s="126"/>
      <c r="BL77" s="126"/>
      <c r="BM77" s="126"/>
      <c r="BN77" s="126"/>
      <c r="BO77" s="125"/>
      <c r="BP77" s="126"/>
      <c r="BQ77" s="126"/>
      <c r="BR77" s="126"/>
      <c r="BS77" s="126"/>
      <c r="BT77" s="126"/>
      <c r="BU77" s="126"/>
      <c r="BV77" s="126"/>
      <c r="BW77" s="126"/>
      <c r="BX77" s="126"/>
      <c r="BY77" s="126"/>
      <c r="BZ77" s="126"/>
    </row>
    <row r="78" spans="1:110">
      <c r="A78" s="182"/>
      <c r="B78" s="129"/>
      <c r="C78" s="129"/>
      <c r="D78" s="129"/>
      <c r="E78" s="129"/>
      <c r="F78" s="129"/>
      <c r="G78" s="129"/>
      <c r="H78" s="129"/>
      <c r="I78" s="129"/>
      <c r="J78" s="129"/>
      <c r="K78" s="129"/>
      <c r="L78" s="129"/>
      <c r="M78" s="129"/>
      <c r="N78" s="182"/>
      <c r="O78" s="129"/>
      <c r="P78" s="129"/>
      <c r="Q78" s="129"/>
      <c r="R78" s="129"/>
      <c r="S78" s="129"/>
      <c r="T78" s="129"/>
      <c r="U78" s="129"/>
      <c r="V78" s="129"/>
      <c r="W78" s="129"/>
      <c r="X78" s="129"/>
      <c r="Y78" s="129"/>
      <c r="Z78" s="129"/>
      <c r="AA78" s="182"/>
      <c r="AB78" s="129"/>
      <c r="AC78" s="129"/>
      <c r="AD78" s="129"/>
      <c r="AE78" s="129"/>
      <c r="AF78" s="129"/>
      <c r="AG78" s="129"/>
      <c r="AH78" s="129"/>
      <c r="AI78" s="129"/>
      <c r="AJ78" s="129"/>
      <c r="AK78" s="129"/>
      <c r="AL78" s="129"/>
      <c r="AM78" s="129"/>
      <c r="AN78" s="129"/>
      <c r="AO78" s="182"/>
      <c r="AP78" s="129"/>
      <c r="AQ78" s="129"/>
      <c r="AR78" s="129"/>
      <c r="AS78" s="129"/>
      <c r="AT78" s="129"/>
      <c r="AU78" s="129"/>
      <c r="AV78" s="129"/>
      <c r="AW78" s="128"/>
      <c r="AX78" s="129"/>
      <c r="AY78" s="129"/>
      <c r="AZ78" s="129"/>
      <c r="BA78" s="129"/>
      <c r="BB78" s="182"/>
      <c r="BC78" s="129"/>
      <c r="BD78" s="129"/>
      <c r="BE78" s="129"/>
      <c r="BF78" s="129"/>
      <c r="BG78" s="129"/>
      <c r="BH78" s="129"/>
      <c r="BI78" s="129"/>
      <c r="BJ78" s="129"/>
      <c r="BK78" s="129"/>
      <c r="BL78" s="129"/>
      <c r="BM78" s="129"/>
      <c r="BN78" s="129"/>
      <c r="BO78" s="182"/>
      <c r="BP78" s="129"/>
      <c r="BQ78" s="129"/>
      <c r="BR78" s="129"/>
      <c r="BS78" s="129"/>
      <c r="BT78" s="129"/>
      <c r="BU78" s="129"/>
      <c r="BV78" s="129"/>
      <c r="BW78" s="129"/>
      <c r="BX78" s="129"/>
      <c r="BY78" s="129"/>
      <c r="BZ78" s="129"/>
    </row>
    <row r="79" spans="1:110">
      <c r="A79" s="128"/>
      <c r="B79" s="129"/>
      <c r="C79" s="129"/>
      <c r="D79" s="129"/>
      <c r="E79" s="129"/>
      <c r="F79" s="129"/>
      <c r="G79" s="129"/>
      <c r="H79" s="129"/>
      <c r="I79" s="129"/>
      <c r="J79" s="129"/>
      <c r="K79" s="129"/>
      <c r="L79" s="129"/>
      <c r="M79" s="129"/>
      <c r="N79" s="128"/>
      <c r="O79" s="129"/>
      <c r="P79" s="129"/>
      <c r="Q79" s="129"/>
      <c r="R79" s="129"/>
      <c r="S79" s="129"/>
      <c r="T79" s="129"/>
      <c r="U79" s="129"/>
      <c r="V79" s="129"/>
      <c r="W79" s="129"/>
      <c r="X79" s="129"/>
      <c r="Y79" s="129"/>
      <c r="Z79" s="129"/>
      <c r="AA79" s="128"/>
      <c r="AB79" s="129"/>
      <c r="AC79" s="129"/>
      <c r="AD79" s="129"/>
      <c r="AE79" s="129"/>
      <c r="AF79" s="129"/>
      <c r="AG79" s="129"/>
      <c r="AH79" s="129"/>
      <c r="AI79" s="129"/>
      <c r="AJ79" s="129"/>
      <c r="AK79" s="129"/>
      <c r="AL79" s="129"/>
      <c r="AM79" s="129"/>
      <c r="AN79" s="129"/>
      <c r="AO79" s="128"/>
      <c r="AP79" s="129"/>
      <c r="AQ79" s="129"/>
      <c r="AR79" s="129"/>
      <c r="AS79" s="129"/>
      <c r="AT79" s="129"/>
      <c r="AU79" s="129"/>
      <c r="AV79" s="129"/>
      <c r="AW79" s="128"/>
      <c r="AX79" s="129"/>
      <c r="AY79" s="129"/>
      <c r="AZ79" s="129"/>
      <c r="BA79" s="129"/>
      <c r="BB79" s="128"/>
      <c r="BC79" s="129"/>
      <c r="BD79" s="129"/>
      <c r="BE79" s="129"/>
      <c r="BF79" s="129"/>
      <c r="BG79" s="129"/>
      <c r="BH79" s="129"/>
      <c r="BI79" s="129"/>
      <c r="BJ79" s="129"/>
      <c r="BK79" s="129"/>
      <c r="BL79" s="129"/>
      <c r="BM79" s="129"/>
      <c r="BN79" s="129"/>
      <c r="BO79" s="128"/>
      <c r="BP79" s="129"/>
      <c r="BQ79" s="129"/>
      <c r="BR79" s="129"/>
      <c r="BS79" s="129"/>
      <c r="BT79" s="129"/>
      <c r="BU79" s="129"/>
      <c r="BV79" s="129"/>
      <c r="BW79" s="129"/>
      <c r="BX79" s="129"/>
      <c r="BY79" s="129"/>
      <c r="BZ79" s="129"/>
    </row>
    <row r="80" spans="1:110">
      <c r="A80" s="125"/>
      <c r="B80" s="126"/>
      <c r="C80" s="126"/>
      <c r="D80" s="126"/>
      <c r="E80" s="126"/>
      <c r="F80" s="126"/>
      <c r="G80" s="126"/>
      <c r="H80" s="126"/>
      <c r="I80" s="126"/>
      <c r="J80" s="126"/>
      <c r="K80" s="126"/>
      <c r="L80" s="126"/>
      <c r="M80" s="126"/>
      <c r="N80" s="125"/>
      <c r="O80" s="126"/>
      <c r="P80" s="126"/>
      <c r="Q80" s="126"/>
      <c r="R80" s="126"/>
      <c r="S80" s="126"/>
      <c r="T80" s="126"/>
      <c r="U80" s="126"/>
      <c r="V80" s="126"/>
      <c r="W80" s="126"/>
      <c r="X80" s="126"/>
      <c r="Y80" s="126"/>
      <c r="Z80" s="126"/>
      <c r="AA80" s="125"/>
      <c r="AB80" s="126"/>
      <c r="AC80" s="126"/>
      <c r="AD80" s="126"/>
      <c r="AE80" s="126"/>
      <c r="AF80" s="126"/>
      <c r="AG80" s="126"/>
      <c r="AH80" s="126"/>
      <c r="AI80" s="126"/>
      <c r="AJ80" s="126"/>
      <c r="AK80" s="126"/>
      <c r="AL80" s="126"/>
      <c r="AM80" s="126"/>
      <c r="AN80" s="126"/>
      <c r="AO80" s="125"/>
      <c r="AP80" s="126"/>
      <c r="AQ80" s="126"/>
      <c r="AR80" s="126"/>
      <c r="AS80" s="126"/>
      <c r="AT80" s="126"/>
      <c r="AU80" s="126"/>
      <c r="AV80" s="126"/>
      <c r="AW80" s="125"/>
      <c r="AX80" s="126"/>
      <c r="AY80" s="126"/>
      <c r="AZ80" s="126"/>
      <c r="BA80" s="126"/>
      <c r="BB80" s="125"/>
      <c r="BC80" s="126"/>
      <c r="BD80" s="126"/>
      <c r="BE80" s="126"/>
      <c r="BF80" s="126"/>
      <c r="BG80" s="126"/>
      <c r="BH80" s="126"/>
      <c r="BI80" s="126"/>
      <c r="BJ80" s="126"/>
      <c r="BK80" s="126"/>
      <c r="BL80" s="126"/>
      <c r="BM80" s="126"/>
      <c r="BN80" s="126"/>
      <c r="BO80" s="125"/>
      <c r="BP80" s="126"/>
      <c r="BQ80" s="126"/>
      <c r="BR80" s="126"/>
      <c r="BS80" s="126"/>
      <c r="BT80" s="126"/>
      <c r="BU80" s="126"/>
      <c r="BV80" s="126"/>
      <c r="BW80" s="126"/>
      <c r="BX80" s="126"/>
      <c r="BY80" s="126"/>
      <c r="BZ80" s="126"/>
      <c r="CA80" s="116"/>
      <c r="CB80" s="116"/>
      <c r="CC80" s="116"/>
      <c r="CD80" s="116"/>
      <c r="CE80" s="116"/>
      <c r="CF80" s="116"/>
      <c r="CG80" s="116"/>
      <c r="CH80" s="116"/>
      <c r="CI80" s="116"/>
    </row>
    <row r="81" spans="1:78">
      <c r="A81" s="125"/>
      <c r="B81" s="126"/>
      <c r="C81" s="126"/>
      <c r="D81" s="126"/>
      <c r="E81" s="126"/>
      <c r="F81" s="126"/>
      <c r="G81" s="126"/>
      <c r="H81" s="126"/>
      <c r="I81" s="126"/>
      <c r="J81" s="126"/>
      <c r="K81" s="126"/>
      <c r="L81" s="126"/>
      <c r="M81" s="126"/>
      <c r="N81" s="125"/>
      <c r="O81" s="126"/>
      <c r="P81" s="126"/>
      <c r="Q81" s="126"/>
      <c r="R81" s="126"/>
      <c r="S81" s="126"/>
      <c r="T81" s="126"/>
      <c r="U81" s="126"/>
      <c r="V81" s="126"/>
      <c r="W81" s="126"/>
      <c r="X81" s="126"/>
      <c r="Y81" s="126"/>
      <c r="Z81" s="126"/>
      <c r="AA81" s="125"/>
      <c r="AB81" s="126"/>
      <c r="AC81" s="126"/>
      <c r="AD81" s="126"/>
      <c r="AE81" s="126"/>
      <c r="AF81" s="126"/>
      <c r="AG81" s="126"/>
      <c r="AH81" s="126"/>
      <c r="AI81" s="126"/>
      <c r="AJ81" s="126"/>
      <c r="AK81" s="126"/>
      <c r="AL81" s="126"/>
      <c r="AM81" s="126"/>
      <c r="AN81" s="126"/>
      <c r="AO81" s="125"/>
      <c r="AP81" s="126"/>
      <c r="AQ81" s="126"/>
      <c r="AR81" s="126"/>
      <c r="AS81" s="126"/>
      <c r="AT81" s="126"/>
      <c r="AU81" s="126"/>
      <c r="AV81" s="126"/>
      <c r="AW81" s="125"/>
      <c r="AX81" s="126"/>
      <c r="AY81" s="126"/>
      <c r="AZ81" s="126"/>
      <c r="BA81" s="126"/>
      <c r="BB81" s="125"/>
      <c r="BC81" s="126"/>
      <c r="BD81" s="126"/>
      <c r="BE81" s="126"/>
      <c r="BF81" s="126"/>
      <c r="BG81" s="126"/>
      <c r="BH81" s="126"/>
      <c r="BI81" s="126"/>
      <c r="BJ81" s="126"/>
      <c r="BK81" s="126"/>
      <c r="BL81" s="126"/>
      <c r="BM81" s="126"/>
      <c r="BN81" s="126"/>
      <c r="BO81" s="125"/>
      <c r="BP81" s="126"/>
      <c r="BQ81" s="126"/>
      <c r="BR81" s="126"/>
      <c r="BS81" s="126"/>
      <c r="BT81" s="126"/>
      <c r="BU81" s="126"/>
      <c r="BV81" s="126"/>
      <c r="BW81" s="126"/>
      <c r="BX81" s="126"/>
      <c r="BY81" s="126"/>
      <c r="BZ81" s="126"/>
    </row>
    <row r="82" spans="1:78">
      <c r="A82" s="182"/>
      <c r="B82" s="129"/>
      <c r="C82" s="129"/>
      <c r="D82" s="129"/>
      <c r="E82" s="129"/>
      <c r="F82" s="129"/>
      <c r="G82" s="129"/>
      <c r="H82" s="129"/>
      <c r="I82" s="129"/>
      <c r="J82" s="129"/>
      <c r="K82" s="129"/>
      <c r="L82" s="129"/>
      <c r="M82" s="129"/>
      <c r="N82" s="182"/>
      <c r="O82" s="129"/>
      <c r="P82" s="129"/>
      <c r="Q82" s="129"/>
      <c r="R82" s="129"/>
      <c r="S82" s="129"/>
      <c r="T82" s="129"/>
      <c r="U82" s="129"/>
      <c r="V82" s="129"/>
      <c r="W82" s="129"/>
      <c r="X82" s="129"/>
      <c r="Y82" s="129"/>
      <c r="Z82" s="129"/>
      <c r="AA82" s="182"/>
      <c r="AB82" s="129"/>
      <c r="AC82" s="129"/>
      <c r="AD82" s="129"/>
      <c r="AE82" s="129"/>
      <c r="AF82" s="129"/>
      <c r="AG82" s="129"/>
      <c r="AH82" s="129"/>
      <c r="AI82" s="129"/>
      <c r="AJ82" s="129"/>
      <c r="AK82" s="129"/>
      <c r="AL82" s="129"/>
      <c r="AM82" s="129"/>
      <c r="AN82" s="129"/>
      <c r="AO82" s="182"/>
      <c r="AP82" s="129"/>
      <c r="AQ82" s="129"/>
      <c r="AR82" s="129"/>
      <c r="AS82" s="129"/>
      <c r="AT82" s="129"/>
      <c r="AU82" s="129"/>
      <c r="AV82" s="129"/>
      <c r="AW82" s="128"/>
      <c r="AX82" s="129"/>
      <c r="AY82" s="129"/>
      <c r="AZ82" s="129"/>
      <c r="BA82" s="129"/>
      <c r="BB82" s="182"/>
      <c r="BC82" s="129"/>
      <c r="BD82" s="129"/>
      <c r="BE82" s="129"/>
      <c r="BF82" s="129"/>
      <c r="BG82" s="129"/>
      <c r="BH82" s="129"/>
      <c r="BI82" s="129"/>
      <c r="BJ82" s="129"/>
      <c r="BK82" s="129"/>
      <c r="BL82" s="129"/>
      <c r="BM82" s="129"/>
      <c r="BN82" s="129"/>
      <c r="BO82" s="182"/>
      <c r="BP82" s="129"/>
      <c r="BQ82" s="129"/>
      <c r="BR82" s="129"/>
      <c r="BS82" s="129"/>
      <c r="BT82" s="129"/>
      <c r="BU82" s="129"/>
      <c r="BV82" s="129"/>
      <c r="BW82" s="129"/>
      <c r="BX82" s="129"/>
      <c r="BY82" s="129"/>
      <c r="BZ82" s="129"/>
    </row>
    <row r="83" spans="1:78">
      <c r="A83" s="128"/>
      <c r="B83" s="129"/>
      <c r="C83" s="129"/>
      <c r="D83" s="129"/>
      <c r="E83" s="129"/>
      <c r="F83" s="129"/>
      <c r="G83" s="129"/>
      <c r="H83" s="129"/>
      <c r="I83" s="129"/>
      <c r="J83" s="129"/>
      <c r="K83" s="129"/>
      <c r="L83" s="129"/>
      <c r="M83" s="129"/>
      <c r="N83" s="128"/>
      <c r="O83" s="129"/>
      <c r="P83" s="129"/>
      <c r="Q83" s="129"/>
      <c r="R83" s="129"/>
      <c r="S83" s="129"/>
      <c r="T83" s="129"/>
      <c r="U83" s="129"/>
      <c r="V83" s="129"/>
      <c r="W83" s="129"/>
      <c r="X83" s="129"/>
      <c r="Y83" s="129"/>
      <c r="Z83" s="129"/>
      <c r="AA83" s="128"/>
      <c r="AB83" s="129"/>
      <c r="AC83" s="129"/>
      <c r="AD83" s="129"/>
      <c r="AE83" s="129"/>
      <c r="AF83" s="129"/>
      <c r="AG83" s="129"/>
      <c r="AH83" s="129"/>
      <c r="AI83" s="129"/>
      <c r="AJ83" s="129"/>
      <c r="AK83" s="129"/>
      <c r="AL83" s="129"/>
      <c r="AM83" s="129"/>
      <c r="AN83" s="129"/>
      <c r="AO83" s="128"/>
      <c r="AP83" s="129"/>
      <c r="AQ83" s="129"/>
      <c r="AR83" s="129"/>
      <c r="AS83" s="129"/>
      <c r="AT83" s="129"/>
      <c r="AU83" s="129"/>
      <c r="AV83" s="129"/>
      <c r="AW83" s="128"/>
      <c r="AX83" s="129"/>
      <c r="AY83" s="129"/>
      <c r="AZ83" s="129"/>
      <c r="BA83" s="129"/>
      <c r="BB83" s="128"/>
      <c r="BC83" s="129"/>
      <c r="BD83" s="129"/>
      <c r="BE83" s="129"/>
      <c r="BF83" s="129"/>
      <c r="BG83" s="129"/>
      <c r="BH83" s="129"/>
      <c r="BI83" s="129"/>
      <c r="BJ83" s="129"/>
      <c r="BK83" s="129"/>
      <c r="BL83" s="129"/>
      <c r="BM83" s="129"/>
      <c r="BN83" s="129"/>
      <c r="BO83" s="128"/>
      <c r="BP83" s="129"/>
      <c r="BQ83" s="129"/>
      <c r="BR83" s="129"/>
      <c r="BS83" s="129"/>
      <c r="BT83" s="129"/>
      <c r="BU83" s="129"/>
      <c r="BV83" s="129"/>
      <c r="BW83" s="129"/>
      <c r="BX83" s="129"/>
      <c r="BY83" s="129"/>
      <c r="BZ83" s="129"/>
    </row>
    <row r="84" spans="1:78">
      <c r="A84" s="128"/>
      <c r="B84" s="129"/>
      <c r="C84" s="129"/>
      <c r="D84" s="129"/>
      <c r="E84" s="129"/>
      <c r="F84" s="129"/>
      <c r="G84" s="129"/>
      <c r="H84" s="129"/>
      <c r="I84" s="129"/>
      <c r="J84" s="129"/>
      <c r="K84" s="129"/>
      <c r="L84" s="129"/>
      <c r="M84" s="129"/>
      <c r="N84" s="128"/>
      <c r="O84" s="129"/>
      <c r="P84" s="129"/>
      <c r="Q84" s="129"/>
      <c r="R84" s="129"/>
      <c r="S84" s="129"/>
      <c r="T84" s="129"/>
      <c r="U84" s="129"/>
      <c r="V84" s="129"/>
      <c r="W84" s="129"/>
      <c r="X84" s="129"/>
      <c r="Y84" s="129"/>
      <c r="Z84" s="129"/>
      <c r="AA84" s="128"/>
      <c r="AB84" s="129"/>
      <c r="AC84" s="129"/>
      <c r="AD84" s="129"/>
      <c r="AE84" s="129"/>
      <c r="AF84" s="129"/>
      <c r="AG84" s="129"/>
      <c r="AH84" s="129"/>
      <c r="AI84" s="129"/>
      <c r="AJ84" s="129"/>
      <c r="AK84" s="129"/>
      <c r="AL84" s="129"/>
      <c r="AM84" s="129"/>
      <c r="AN84" s="129"/>
      <c r="AO84" s="128"/>
      <c r="AP84" s="129"/>
      <c r="AQ84" s="129"/>
      <c r="AR84" s="129"/>
      <c r="AS84" s="129"/>
      <c r="AT84" s="129"/>
      <c r="AU84" s="129"/>
      <c r="AV84" s="129"/>
      <c r="AW84" s="128"/>
      <c r="AX84" s="129"/>
      <c r="AY84" s="129"/>
      <c r="AZ84" s="129"/>
      <c r="BA84" s="129"/>
      <c r="BB84" s="128"/>
      <c r="BC84" s="129"/>
      <c r="BD84" s="129"/>
      <c r="BE84" s="129"/>
      <c r="BF84" s="129"/>
      <c r="BG84" s="129"/>
      <c r="BH84" s="129"/>
      <c r="BI84" s="129"/>
      <c r="BJ84" s="129"/>
      <c r="BK84" s="129"/>
      <c r="BL84" s="129"/>
      <c r="BM84" s="129"/>
      <c r="BN84" s="129"/>
      <c r="BO84" s="128"/>
      <c r="BP84" s="129"/>
      <c r="BQ84" s="129"/>
      <c r="BR84" s="129"/>
      <c r="BS84" s="129"/>
      <c r="BT84" s="129"/>
      <c r="BU84" s="129"/>
      <c r="BV84" s="129"/>
      <c r="BW84" s="129"/>
      <c r="BX84" s="129"/>
      <c r="BY84" s="129"/>
      <c r="BZ84" s="129"/>
    </row>
    <row r="85" spans="1:78">
      <c r="A85" s="128"/>
      <c r="B85" s="129"/>
      <c r="C85" s="129"/>
      <c r="D85" s="129"/>
      <c r="E85" s="129"/>
      <c r="F85" s="129"/>
      <c r="G85" s="129"/>
      <c r="H85" s="129"/>
      <c r="I85" s="129"/>
      <c r="J85" s="129"/>
      <c r="K85" s="129"/>
      <c r="L85" s="129"/>
      <c r="M85" s="129"/>
      <c r="N85" s="128"/>
      <c r="O85" s="129"/>
      <c r="P85" s="129"/>
      <c r="Q85" s="129"/>
      <c r="R85" s="129"/>
      <c r="S85" s="129"/>
      <c r="T85" s="129"/>
      <c r="U85" s="129"/>
      <c r="V85" s="129"/>
      <c r="W85" s="129"/>
      <c r="X85" s="129"/>
      <c r="Y85" s="129"/>
      <c r="Z85" s="129"/>
      <c r="AA85" s="128"/>
      <c r="AB85" s="129"/>
      <c r="AC85" s="129"/>
      <c r="AD85" s="129"/>
      <c r="AE85" s="129"/>
      <c r="AF85" s="129"/>
      <c r="AG85" s="129"/>
      <c r="AH85" s="129"/>
      <c r="AI85" s="129"/>
      <c r="AJ85" s="129"/>
      <c r="AK85" s="129"/>
      <c r="AL85" s="129"/>
      <c r="AM85" s="129"/>
      <c r="AN85" s="129"/>
      <c r="AO85" s="128"/>
      <c r="AP85" s="129"/>
      <c r="AQ85" s="129"/>
      <c r="AR85" s="129"/>
      <c r="AS85" s="129"/>
      <c r="AT85" s="129"/>
      <c r="AU85" s="129"/>
      <c r="AV85" s="129"/>
      <c r="AW85" s="128"/>
      <c r="AX85" s="129"/>
      <c r="AY85" s="129"/>
      <c r="AZ85" s="129"/>
      <c r="BA85" s="129"/>
      <c r="BB85" s="128"/>
      <c r="BC85" s="129"/>
      <c r="BD85" s="129"/>
      <c r="BE85" s="129"/>
      <c r="BF85" s="129"/>
      <c r="BG85" s="129"/>
      <c r="BH85" s="129"/>
      <c r="BI85" s="129"/>
      <c r="BJ85" s="129"/>
      <c r="BK85" s="129"/>
      <c r="BL85" s="129"/>
      <c r="BM85" s="129"/>
      <c r="BN85" s="129"/>
      <c r="BO85" s="128"/>
      <c r="BP85" s="129"/>
      <c r="BQ85" s="129"/>
      <c r="BR85" s="129"/>
      <c r="BS85" s="129"/>
      <c r="BT85" s="129"/>
      <c r="BU85" s="129"/>
      <c r="BV85" s="129"/>
      <c r="BW85" s="129"/>
      <c r="BX85" s="129"/>
      <c r="BY85" s="129"/>
      <c r="BZ85" s="129"/>
    </row>
    <row r="86" spans="1:78">
      <c r="A86" s="125"/>
      <c r="B86" s="126"/>
      <c r="C86" s="126"/>
      <c r="D86" s="126"/>
      <c r="E86" s="126"/>
      <c r="F86" s="126"/>
      <c r="G86" s="126"/>
      <c r="H86" s="126"/>
      <c r="I86" s="126"/>
      <c r="J86" s="126"/>
      <c r="K86" s="126"/>
      <c r="L86" s="126"/>
      <c r="M86" s="126"/>
      <c r="N86" s="125"/>
      <c r="O86" s="126"/>
      <c r="P86" s="126"/>
      <c r="Q86" s="126"/>
      <c r="R86" s="126"/>
      <c r="S86" s="126"/>
      <c r="T86" s="126"/>
      <c r="U86" s="126"/>
      <c r="V86" s="126"/>
      <c r="W86" s="126"/>
      <c r="X86" s="126"/>
      <c r="Y86" s="126"/>
      <c r="Z86" s="126"/>
      <c r="AA86" s="125"/>
      <c r="AB86" s="126"/>
      <c r="AC86" s="126"/>
      <c r="AD86" s="126"/>
      <c r="AE86" s="126"/>
      <c r="AF86" s="126"/>
      <c r="AG86" s="126"/>
      <c r="AH86" s="126"/>
      <c r="AI86" s="126"/>
      <c r="AJ86" s="126"/>
      <c r="AK86" s="126"/>
      <c r="AL86" s="126"/>
      <c r="AM86" s="126"/>
      <c r="AN86" s="126"/>
      <c r="AO86" s="125"/>
      <c r="AP86" s="126"/>
      <c r="AQ86" s="126"/>
      <c r="AR86" s="126"/>
      <c r="AS86" s="126"/>
      <c r="AT86" s="126"/>
      <c r="AU86" s="126"/>
      <c r="AV86" s="126"/>
      <c r="AW86" s="125"/>
      <c r="AX86" s="126"/>
      <c r="AY86" s="126"/>
      <c r="AZ86" s="126"/>
      <c r="BA86" s="126"/>
      <c r="BB86" s="125"/>
      <c r="BC86" s="126"/>
      <c r="BD86" s="126"/>
      <c r="BE86" s="126"/>
      <c r="BF86" s="126"/>
      <c r="BG86" s="126"/>
      <c r="BH86" s="126"/>
      <c r="BI86" s="126"/>
      <c r="BJ86" s="126"/>
      <c r="BK86" s="126"/>
      <c r="BL86" s="126"/>
      <c r="BM86" s="126"/>
      <c r="BN86" s="126"/>
      <c r="BO86" s="125"/>
      <c r="BP86" s="126"/>
      <c r="BQ86" s="126"/>
      <c r="BR86" s="126"/>
      <c r="BS86" s="126"/>
      <c r="BT86" s="126"/>
      <c r="BU86" s="126"/>
      <c r="BV86" s="126"/>
      <c r="BW86" s="126"/>
      <c r="BX86" s="126"/>
      <c r="BY86" s="126"/>
      <c r="BZ86" s="126"/>
    </row>
    <row r="87" spans="1:78">
      <c r="A87" s="125"/>
      <c r="B87" s="126"/>
      <c r="C87" s="126"/>
      <c r="D87" s="126"/>
      <c r="E87" s="126"/>
      <c r="F87" s="126"/>
      <c r="G87" s="126"/>
      <c r="H87" s="126"/>
      <c r="I87" s="126"/>
      <c r="J87" s="126"/>
      <c r="K87" s="126"/>
      <c r="L87" s="126"/>
      <c r="M87" s="126"/>
      <c r="N87" s="125"/>
      <c r="O87" s="126"/>
      <c r="P87" s="126"/>
      <c r="Q87" s="126"/>
      <c r="R87" s="126"/>
      <c r="S87" s="126"/>
      <c r="T87" s="126"/>
      <c r="U87" s="126"/>
      <c r="V87" s="126"/>
      <c r="W87" s="126"/>
      <c r="X87" s="126"/>
      <c r="Y87" s="126"/>
      <c r="Z87" s="126"/>
      <c r="AA87" s="125"/>
      <c r="AB87" s="126"/>
      <c r="AC87" s="126"/>
      <c r="AD87" s="126"/>
      <c r="AE87" s="126"/>
      <c r="AF87" s="126"/>
      <c r="AG87" s="126"/>
      <c r="AH87" s="126"/>
      <c r="AI87" s="126"/>
      <c r="AJ87" s="126"/>
      <c r="AK87" s="126"/>
      <c r="AL87" s="126"/>
      <c r="AM87" s="126"/>
      <c r="AN87" s="126"/>
      <c r="AO87" s="125"/>
      <c r="AP87" s="126"/>
      <c r="AQ87" s="126"/>
      <c r="AR87" s="126"/>
      <c r="AS87" s="126"/>
      <c r="AT87" s="126"/>
      <c r="AU87" s="126"/>
      <c r="AV87" s="126"/>
      <c r="AW87" s="125"/>
      <c r="AX87" s="126"/>
      <c r="AY87" s="126"/>
      <c r="AZ87" s="126"/>
      <c r="BA87" s="126"/>
      <c r="BB87" s="125"/>
      <c r="BC87" s="126"/>
      <c r="BD87" s="126"/>
      <c r="BE87" s="126"/>
      <c r="BF87" s="126"/>
      <c r="BG87" s="126"/>
      <c r="BH87" s="126"/>
      <c r="BI87" s="126"/>
      <c r="BJ87" s="126"/>
      <c r="BK87" s="126"/>
      <c r="BL87" s="126"/>
      <c r="BM87" s="126"/>
      <c r="BN87" s="126"/>
      <c r="BO87" s="125"/>
      <c r="BP87" s="126"/>
      <c r="BQ87" s="126"/>
      <c r="BR87" s="126"/>
      <c r="BS87" s="126"/>
      <c r="BT87" s="126"/>
      <c r="BU87" s="126"/>
      <c r="BV87" s="126"/>
      <c r="BW87" s="126"/>
      <c r="BX87" s="126"/>
      <c r="BY87" s="126"/>
      <c r="BZ87" s="126"/>
    </row>
    <row r="88" spans="1:78">
      <c r="A88" s="125"/>
      <c r="B88" s="126"/>
      <c r="C88" s="126"/>
      <c r="D88" s="126"/>
      <c r="E88" s="126"/>
      <c r="F88" s="126"/>
      <c r="G88" s="126"/>
      <c r="H88" s="126"/>
      <c r="I88" s="126"/>
      <c r="J88" s="126"/>
      <c r="K88" s="126"/>
      <c r="L88" s="126"/>
      <c r="M88" s="126"/>
      <c r="N88" s="125"/>
      <c r="O88" s="126"/>
      <c r="P88" s="126"/>
      <c r="Q88" s="126"/>
      <c r="R88" s="126"/>
      <c r="S88" s="126"/>
      <c r="T88" s="126"/>
      <c r="U88" s="126"/>
      <c r="V88" s="126"/>
      <c r="W88" s="126"/>
      <c r="X88" s="126"/>
      <c r="Y88" s="126"/>
      <c r="Z88" s="126"/>
      <c r="AA88" s="125"/>
      <c r="AB88" s="126"/>
      <c r="AC88" s="126"/>
      <c r="AD88" s="126"/>
      <c r="AE88" s="126"/>
      <c r="AF88" s="126"/>
      <c r="AG88" s="126"/>
      <c r="AH88" s="126"/>
      <c r="AI88" s="126"/>
      <c r="AJ88" s="126"/>
      <c r="AK88" s="126"/>
      <c r="AL88" s="126"/>
      <c r="AM88" s="126"/>
      <c r="AN88" s="126"/>
      <c r="AO88" s="125"/>
      <c r="AP88" s="126"/>
      <c r="AQ88" s="126"/>
      <c r="AR88" s="126"/>
      <c r="AS88" s="126"/>
      <c r="AT88" s="126"/>
      <c r="AU88" s="126"/>
      <c r="AV88" s="126"/>
      <c r="AW88" s="125"/>
      <c r="AX88" s="126"/>
      <c r="AY88" s="126"/>
      <c r="AZ88" s="126"/>
      <c r="BA88" s="126"/>
      <c r="BB88" s="125"/>
      <c r="BC88" s="126"/>
      <c r="BD88" s="126"/>
      <c r="BE88" s="126"/>
      <c r="BF88" s="126"/>
      <c r="BG88" s="126"/>
      <c r="BH88" s="126"/>
      <c r="BI88" s="126"/>
      <c r="BJ88" s="126"/>
      <c r="BK88" s="126"/>
      <c r="BL88" s="126"/>
      <c r="BM88" s="126"/>
      <c r="BN88" s="126"/>
      <c r="BO88" s="125"/>
      <c r="BP88" s="126"/>
      <c r="BQ88" s="126"/>
      <c r="BR88" s="126"/>
      <c r="BS88" s="126"/>
      <c r="BT88" s="126"/>
      <c r="BU88" s="126"/>
      <c r="BV88" s="126"/>
      <c r="BW88" s="126"/>
      <c r="BX88" s="126"/>
      <c r="BY88" s="126"/>
      <c r="BZ88" s="126"/>
    </row>
    <row r="89" spans="1:78">
      <c r="A89" s="125"/>
      <c r="B89" s="126"/>
      <c r="C89" s="126"/>
      <c r="D89" s="126"/>
      <c r="E89" s="126"/>
      <c r="F89" s="126"/>
      <c r="G89" s="126"/>
      <c r="H89" s="126"/>
      <c r="I89" s="126"/>
      <c r="J89" s="126"/>
      <c r="K89" s="126"/>
      <c r="L89" s="126"/>
      <c r="M89" s="126"/>
      <c r="N89" s="125"/>
      <c r="O89" s="126"/>
      <c r="P89" s="126"/>
      <c r="Q89" s="126"/>
      <c r="R89" s="126"/>
      <c r="S89" s="126"/>
      <c r="T89" s="126"/>
      <c r="U89" s="126"/>
      <c r="V89" s="126"/>
      <c r="W89" s="126"/>
      <c r="X89" s="126"/>
      <c r="Y89" s="126"/>
      <c r="Z89" s="126"/>
      <c r="AA89" s="125"/>
      <c r="AB89" s="126"/>
      <c r="AC89" s="126"/>
      <c r="AD89" s="126"/>
      <c r="AE89" s="126"/>
      <c r="AF89" s="126"/>
      <c r="AG89" s="126"/>
      <c r="AH89" s="126"/>
      <c r="AI89" s="126"/>
      <c r="AJ89" s="126"/>
      <c r="AK89" s="126"/>
      <c r="AL89" s="126"/>
      <c r="AM89" s="126"/>
      <c r="AN89" s="126"/>
      <c r="AO89" s="125"/>
      <c r="AP89" s="126"/>
      <c r="AQ89" s="126"/>
      <c r="AR89" s="126"/>
      <c r="AS89" s="126"/>
      <c r="AT89" s="126"/>
      <c r="AU89" s="126"/>
      <c r="AV89" s="126"/>
      <c r="AW89" s="125"/>
      <c r="AX89" s="126"/>
      <c r="AY89" s="126"/>
      <c r="AZ89" s="126"/>
      <c r="BA89" s="126"/>
      <c r="BB89" s="125"/>
      <c r="BC89" s="126"/>
      <c r="BD89" s="126"/>
      <c r="BE89" s="126"/>
      <c r="BF89" s="126"/>
      <c r="BG89" s="126"/>
      <c r="BH89" s="126"/>
      <c r="BI89" s="126"/>
      <c r="BJ89" s="126"/>
      <c r="BK89" s="126"/>
      <c r="BL89" s="126"/>
      <c r="BM89" s="126"/>
      <c r="BN89" s="126"/>
      <c r="BO89" s="125"/>
      <c r="BP89" s="126"/>
      <c r="BQ89" s="126"/>
      <c r="BR89" s="126"/>
      <c r="BS89" s="126"/>
      <c r="BT89" s="126"/>
      <c r="BU89" s="126"/>
      <c r="BV89" s="126"/>
      <c r="BW89" s="126"/>
      <c r="BX89" s="126"/>
      <c r="BY89" s="126"/>
      <c r="BZ89" s="126"/>
    </row>
    <row r="90" spans="1:78">
      <c r="A90" s="125"/>
      <c r="B90" s="126"/>
      <c r="C90" s="126"/>
      <c r="D90" s="126"/>
      <c r="E90" s="126"/>
      <c r="F90" s="126"/>
      <c r="G90" s="126"/>
      <c r="H90" s="126"/>
      <c r="I90" s="126"/>
      <c r="J90" s="126"/>
      <c r="K90" s="126"/>
      <c r="L90" s="126"/>
      <c r="M90" s="126"/>
      <c r="N90" s="125"/>
      <c r="O90" s="126"/>
      <c r="P90" s="126"/>
      <c r="Q90" s="126"/>
      <c r="R90" s="126"/>
      <c r="S90" s="126"/>
      <c r="T90" s="126"/>
      <c r="U90" s="126"/>
      <c r="V90" s="126"/>
      <c r="W90" s="126"/>
      <c r="X90" s="126"/>
      <c r="Y90" s="126"/>
      <c r="Z90" s="126"/>
      <c r="AA90" s="125"/>
      <c r="AB90" s="126"/>
      <c r="AC90" s="126"/>
      <c r="AD90" s="126"/>
      <c r="AE90" s="126"/>
      <c r="AF90" s="126"/>
      <c r="AG90" s="126"/>
      <c r="AH90" s="126"/>
      <c r="AI90" s="126"/>
      <c r="AJ90" s="126"/>
      <c r="AK90" s="126"/>
      <c r="AL90" s="126"/>
      <c r="AM90" s="126"/>
      <c r="AN90" s="126"/>
      <c r="AO90" s="125"/>
      <c r="AP90" s="126"/>
      <c r="AQ90" s="126"/>
      <c r="AR90" s="126"/>
      <c r="AS90" s="126"/>
      <c r="AT90" s="126"/>
      <c r="AU90" s="126"/>
      <c r="AV90" s="126"/>
      <c r="AW90" s="125"/>
      <c r="AX90" s="126"/>
      <c r="AY90" s="126"/>
      <c r="AZ90" s="126"/>
      <c r="BA90" s="126"/>
      <c r="BB90" s="125"/>
      <c r="BC90" s="126"/>
      <c r="BD90" s="126"/>
      <c r="BE90" s="126"/>
      <c r="BF90" s="126"/>
      <c r="BG90" s="126"/>
      <c r="BH90" s="126"/>
      <c r="BI90" s="126"/>
      <c r="BJ90" s="126"/>
      <c r="BK90" s="126"/>
      <c r="BL90" s="126"/>
      <c r="BM90" s="126"/>
      <c r="BN90" s="126"/>
      <c r="BO90" s="125"/>
      <c r="BP90" s="126"/>
      <c r="BQ90" s="126"/>
      <c r="BR90" s="126"/>
      <c r="BS90" s="126"/>
      <c r="BT90" s="126"/>
      <c r="BU90" s="126"/>
      <c r="BV90" s="126"/>
      <c r="BW90" s="126"/>
      <c r="BX90" s="126"/>
      <c r="BY90" s="126"/>
      <c r="BZ90" s="126"/>
    </row>
    <row r="91" spans="1:78">
      <c r="A91" s="128"/>
      <c r="B91" s="129"/>
      <c r="C91" s="129"/>
      <c r="D91" s="129"/>
      <c r="E91" s="129"/>
      <c r="F91" s="129"/>
      <c r="G91" s="129"/>
      <c r="H91" s="129"/>
      <c r="I91" s="129"/>
      <c r="J91" s="129"/>
      <c r="K91" s="129"/>
      <c r="L91" s="129"/>
      <c r="M91" s="129"/>
      <c r="N91" s="128"/>
      <c r="O91" s="129"/>
      <c r="P91" s="129"/>
      <c r="Q91" s="129"/>
      <c r="R91" s="129"/>
      <c r="S91" s="129"/>
      <c r="T91" s="129"/>
      <c r="U91" s="129"/>
      <c r="V91" s="129"/>
      <c r="W91" s="129"/>
      <c r="X91" s="129"/>
      <c r="Y91" s="129"/>
      <c r="Z91" s="129"/>
      <c r="AA91" s="128"/>
      <c r="AB91" s="129"/>
      <c r="AC91" s="129"/>
      <c r="AD91" s="129"/>
      <c r="AE91" s="129"/>
      <c r="AF91" s="129"/>
      <c r="AG91" s="129"/>
      <c r="AH91" s="129"/>
      <c r="AI91" s="129"/>
      <c r="AJ91" s="129"/>
      <c r="AK91" s="129"/>
      <c r="AL91" s="129"/>
      <c r="AM91" s="129"/>
      <c r="AN91" s="129"/>
      <c r="AO91" s="128"/>
      <c r="AP91" s="129"/>
      <c r="AQ91" s="129"/>
      <c r="AR91" s="129"/>
      <c r="AS91" s="129"/>
      <c r="AT91" s="129"/>
      <c r="AU91" s="129"/>
      <c r="AV91" s="129"/>
      <c r="AW91" s="128"/>
      <c r="AX91" s="129"/>
      <c r="AY91" s="129"/>
      <c r="AZ91" s="129"/>
      <c r="BA91" s="129"/>
      <c r="BB91" s="128"/>
      <c r="BC91" s="129"/>
      <c r="BD91" s="129"/>
      <c r="BE91" s="129"/>
      <c r="BF91" s="129"/>
      <c r="BG91" s="129"/>
      <c r="BH91" s="129"/>
      <c r="BI91" s="129"/>
      <c r="BJ91" s="129"/>
      <c r="BK91" s="129"/>
      <c r="BL91" s="129"/>
      <c r="BM91" s="129"/>
      <c r="BN91" s="129"/>
      <c r="BO91" s="128"/>
      <c r="BP91" s="129"/>
      <c r="BQ91" s="129"/>
      <c r="BR91" s="129"/>
      <c r="BS91" s="129"/>
      <c r="BT91" s="129"/>
      <c r="BU91" s="129"/>
      <c r="BV91" s="129"/>
      <c r="BW91" s="129"/>
      <c r="BX91" s="129"/>
      <c r="BY91" s="129"/>
      <c r="BZ91" s="129"/>
    </row>
    <row r="92" spans="1:78">
      <c r="A92" s="128"/>
      <c r="B92" s="129"/>
      <c r="C92" s="129"/>
      <c r="D92" s="129"/>
      <c r="E92" s="129"/>
      <c r="F92" s="129"/>
      <c r="G92" s="129"/>
      <c r="H92" s="129"/>
      <c r="I92" s="129"/>
      <c r="J92" s="129"/>
      <c r="K92" s="129"/>
      <c r="L92" s="129"/>
      <c r="M92" s="129"/>
      <c r="N92" s="128"/>
      <c r="O92" s="129"/>
      <c r="P92" s="129"/>
      <c r="Q92" s="129"/>
      <c r="R92" s="129"/>
      <c r="S92" s="129"/>
      <c r="T92" s="129"/>
      <c r="U92" s="129"/>
      <c r="V92" s="129"/>
      <c r="W92" s="129"/>
      <c r="X92" s="129"/>
      <c r="Y92" s="129"/>
      <c r="Z92" s="129"/>
      <c r="AA92" s="128"/>
      <c r="AB92" s="129"/>
      <c r="AC92" s="129"/>
      <c r="AD92" s="129"/>
      <c r="AE92" s="129"/>
      <c r="AF92" s="129"/>
      <c r="AG92" s="129"/>
      <c r="AH92" s="129"/>
      <c r="AI92" s="129"/>
      <c r="AJ92" s="129"/>
      <c r="AK92" s="129"/>
      <c r="AL92" s="129"/>
      <c r="AM92" s="129"/>
      <c r="AN92" s="129"/>
      <c r="AO92" s="128"/>
      <c r="AP92" s="129"/>
      <c r="AQ92" s="129"/>
      <c r="AR92" s="129"/>
      <c r="AS92" s="129"/>
      <c r="AT92" s="129"/>
      <c r="AU92" s="129"/>
      <c r="AV92" s="129"/>
      <c r="AW92" s="128"/>
      <c r="AX92" s="129"/>
      <c r="AY92" s="129"/>
      <c r="AZ92" s="129"/>
      <c r="BA92" s="129"/>
      <c r="BB92" s="128"/>
      <c r="BC92" s="129"/>
      <c r="BD92" s="129"/>
      <c r="BE92" s="129"/>
      <c r="BF92" s="129"/>
      <c r="BG92" s="129"/>
      <c r="BH92" s="129"/>
      <c r="BI92" s="129"/>
      <c r="BJ92" s="129"/>
      <c r="BK92" s="129"/>
      <c r="BL92" s="129"/>
      <c r="BM92" s="129"/>
      <c r="BN92" s="129"/>
      <c r="BO92" s="128"/>
      <c r="BP92" s="129"/>
      <c r="BQ92" s="129"/>
      <c r="BR92" s="129"/>
      <c r="BS92" s="129"/>
      <c r="BT92" s="129"/>
      <c r="BU92" s="129"/>
      <c r="BV92" s="129"/>
      <c r="BW92" s="129"/>
      <c r="BX92" s="129"/>
      <c r="BY92" s="129"/>
      <c r="BZ92" s="129"/>
    </row>
    <row r="93" spans="1:78">
      <c r="A93" s="128"/>
      <c r="B93" s="129"/>
      <c r="C93" s="129"/>
      <c r="D93" s="129"/>
      <c r="E93" s="129"/>
      <c r="F93" s="129"/>
      <c r="G93" s="129"/>
      <c r="H93" s="129"/>
      <c r="I93" s="129"/>
      <c r="J93" s="129"/>
      <c r="K93" s="129"/>
      <c r="L93" s="129"/>
      <c r="M93" s="129"/>
      <c r="N93" s="128"/>
      <c r="O93" s="129"/>
      <c r="P93" s="129"/>
      <c r="Q93" s="129"/>
      <c r="R93" s="129"/>
      <c r="S93" s="129"/>
      <c r="T93" s="129"/>
      <c r="U93" s="129"/>
      <c r="V93" s="129"/>
      <c r="W93" s="129"/>
      <c r="X93" s="129"/>
      <c r="Y93" s="129"/>
      <c r="Z93" s="129"/>
      <c r="AA93" s="128"/>
      <c r="AB93" s="129"/>
      <c r="AC93" s="129"/>
      <c r="AD93" s="129"/>
      <c r="AE93" s="129"/>
      <c r="AF93" s="129"/>
      <c r="AG93" s="129"/>
      <c r="AH93" s="129"/>
      <c r="AI93" s="129"/>
      <c r="AJ93" s="129"/>
      <c r="AK93" s="129"/>
      <c r="AL93" s="129"/>
      <c r="AM93" s="129"/>
      <c r="AN93" s="129"/>
      <c r="AO93" s="128"/>
      <c r="AP93" s="129"/>
      <c r="AQ93" s="129"/>
      <c r="AR93" s="129"/>
      <c r="AS93" s="129"/>
      <c r="AT93" s="129"/>
      <c r="AU93" s="129"/>
      <c r="AV93" s="129"/>
      <c r="AW93" s="128"/>
      <c r="AX93" s="129"/>
      <c r="AY93" s="129"/>
      <c r="AZ93" s="129"/>
      <c r="BA93" s="129"/>
      <c r="BB93" s="128"/>
      <c r="BC93" s="129"/>
      <c r="BD93" s="129"/>
      <c r="BE93" s="129"/>
      <c r="BF93" s="129"/>
      <c r="BG93" s="129"/>
      <c r="BH93" s="129"/>
      <c r="BI93" s="129"/>
      <c r="BJ93" s="129"/>
      <c r="BK93" s="129"/>
      <c r="BL93" s="129"/>
      <c r="BM93" s="129"/>
      <c r="BN93" s="129"/>
      <c r="BO93" s="128"/>
      <c r="BP93" s="129"/>
      <c r="BQ93" s="129"/>
      <c r="BR93" s="129"/>
      <c r="BS93" s="129"/>
      <c r="BT93" s="129"/>
      <c r="BU93" s="129"/>
      <c r="BV93" s="129"/>
      <c r="BW93" s="129"/>
      <c r="BX93" s="129"/>
      <c r="BY93" s="129"/>
      <c r="BZ93" s="129"/>
    </row>
    <row r="94" spans="1:78">
      <c r="A94" s="125"/>
      <c r="B94" s="140"/>
      <c r="C94" s="140"/>
      <c r="D94" s="140"/>
      <c r="E94" s="140"/>
      <c r="F94" s="140"/>
      <c r="G94" s="140"/>
      <c r="H94" s="140"/>
      <c r="I94" s="140"/>
      <c r="J94" s="140"/>
      <c r="K94" s="140"/>
      <c r="L94" s="140"/>
      <c r="M94" s="140"/>
      <c r="N94" s="125"/>
      <c r="O94" s="140"/>
      <c r="P94" s="140"/>
      <c r="Q94" s="140"/>
      <c r="R94" s="140"/>
      <c r="S94" s="140"/>
      <c r="T94" s="140"/>
      <c r="U94" s="140"/>
      <c r="V94" s="140"/>
      <c r="W94" s="140"/>
      <c r="X94" s="140"/>
      <c r="Y94" s="140"/>
      <c r="Z94" s="140"/>
      <c r="AA94" s="125"/>
      <c r="AB94" s="140"/>
      <c r="AC94" s="140"/>
      <c r="AD94" s="140"/>
      <c r="AE94" s="140"/>
      <c r="AF94" s="140"/>
      <c r="AG94" s="140"/>
      <c r="AH94" s="140"/>
      <c r="AI94" s="140"/>
      <c r="AJ94" s="140"/>
      <c r="AK94" s="140"/>
      <c r="AL94" s="140"/>
      <c r="AM94" s="140"/>
      <c r="AN94" s="140"/>
      <c r="AO94" s="125"/>
      <c r="AP94" s="140"/>
      <c r="AQ94" s="140"/>
      <c r="AR94" s="140"/>
      <c r="AS94" s="140"/>
      <c r="AT94" s="140"/>
      <c r="AU94" s="140"/>
      <c r="AV94" s="140"/>
      <c r="AW94" s="125"/>
      <c r="AX94" s="140"/>
      <c r="AY94" s="140"/>
      <c r="AZ94" s="140"/>
      <c r="BA94" s="140"/>
      <c r="BB94" s="125"/>
      <c r="BC94" s="140"/>
      <c r="BD94" s="140"/>
      <c r="BE94" s="140"/>
      <c r="BF94" s="140"/>
      <c r="BG94" s="140"/>
      <c r="BH94" s="140"/>
      <c r="BI94" s="140"/>
      <c r="BJ94" s="140"/>
      <c r="BK94" s="140"/>
      <c r="BL94" s="140"/>
      <c r="BM94" s="140"/>
      <c r="BN94" s="140"/>
      <c r="BO94" s="125"/>
      <c r="BP94" s="140"/>
      <c r="BQ94" s="140"/>
      <c r="BR94" s="140"/>
      <c r="BS94" s="140"/>
      <c r="BT94" s="140"/>
      <c r="BU94" s="140"/>
      <c r="BV94" s="140"/>
      <c r="BW94" s="140"/>
      <c r="BX94" s="140"/>
      <c r="BY94" s="140"/>
      <c r="BZ94" s="140"/>
    </row>
    <row r="95" spans="1:78">
      <c r="A95" s="144"/>
      <c r="B95" s="145"/>
      <c r="C95" s="145"/>
      <c r="D95" s="145"/>
      <c r="E95" s="145"/>
      <c r="F95" s="145"/>
      <c r="G95" s="145"/>
      <c r="H95" s="145"/>
      <c r="I95" s="145"/>
      <c r="J95" s="145"/>
      <c r="K95" s="145"/>
      <c r="L95" s="145"/>
      <c r="M95" s="145"/>
      <c r="N95" s="144"/>
      <c r="O95" s="145"/>
      <c r="P95" s="145"/>
      <c r="Q95" s="145"/>
      <c r="R95" s="145"/>
      <c r="S95" s="145"/>
      <c r="T95" s="145"/>
      <c r="U95" s="145"/>
      <c r="V95" s="145"/>
      <c r="W95" s="145"/>
      <c r="X95" s="145"/>
      <c r="Y95" s="145"/>
      <c r="Z95" s="145"/>
      <c r="AA95" s="144"/>
      <c r="AB95" s="145"/>
      <c r="AC95" s="145"/>
      <c r="AD95" s="145"/>
      <c r="AE95" s="145"/>
      <c r="AF95" s="145"/>
      <c r="AG95" s="145"/>
      <c r="AH95" s="145"/>
      <c r="AI95" s="145"/>
      <c r="AJ95" s="145"/>
      <c r="AK95" s="145"/>
      <c r="AL95" s="145"/>
      <c r="AM95" s="145"/>
      <c r="AN95" s="145"/>
      <c r="AO95" s="144"/>
      <c r="AP95" s="145"/>
      <c r="AQ95" s="145"/>
      <c r="AR95" s="145"/>
      <c r="AS95" s="145"/>
      <c r="AT95" s="145"/>
      <c r="AU95" s="145"/>
      <c r="AV95" s="145"/>
      <c r="AW95" s="144"/>
      <c r="AX95" s="145"/>
      <c r="AY95" s="145"/>
      <c r="AZ95" s="145"/>
      <c r="BA95" s="145"/>
      <c r="BB95" s="144"/>
      <c r="BC95" s="145"/>
      <c r="BD95" s="145"/>
      <c r="BE95" s="145"/>
      <c r="BF95" s="145"/>
      <c r="BG95" s="145"/>
      <c r="BH95" s="145"/>
      <c r="BI95" s="145"/>
      <c r="BJ95" s="145"/>
      <c r="BK95" s="145"/>
      <c r="BL95" s="145"/>
      <c r="BM95" s="145"/>
      <c r="BN95" s="145"/>
      <c r="BO95" s="144"/>
      <c r="BP95" s="145"/>
      <c r="BQ95" s="145"/>
      <c r="BR95" s="145"/>
      <c r="BS95" s="145"/>
      <c r="BT95" s="145"/>
      <c r="BU95" s="145"/>
      <c r="BV95" s="145"/>
      <c r="BW95" s="145"/>
      <c r="BX95" s="145"/>
      <c r="BY95" s="145"/>
      <c r="BZ95" s="145"/>
    </row>
    <row r="96" spans="1:78">
      <c r="A96" s="125"/>
      <c r="B96" s="140"/>
      <c r="C96" s="140"/>
      <c r="D96" s="140"/>
      <c r="E96" s="140"/>
      <c r="F96" s="140"/>
      <c r="G96" s="140"/>
      <c r="H96" s="140"/>
      <c r="I96" s="140"/>
      <c r="J96" s="140"/>
      <c r="K96" s="140"/>
      <c r="L96" s="140"/>
      <c r="M96" s="140"/>
      <c r="N96" s="125"/>
      <c r="O96" s="140"/>
      <c r="P96" s="140"/>
      <c r="Q96" s="140"/>
      <c r="R96" s="140"/>
      <c r="S96" s="140"/>
      <c r="T96" s="140"/>
      <c r="U96" s="140"/>
      <c r="V96" s="140"/>
      <c r="W96" s="140"/>
      <c r="X96" s="140"/>
      <c r="Y96" s="140"/>
      <c r="Z96" s="140"/>
      <c r="AA96" s="125"/>
      <c r="AB96" s="140"/>
      <c r="AC96" s="140"/>
      <c r="AD96" s="140"/>
      <c r="AE96" s="140"/>
      <c r="AF96" s="140"/>
      <c r="AG96" s="140"/>
      <c r="AH96" s="140"/>
      <c r="AI96" s="140"/>
      <c r="AJ96" s="140"/>
      <c r="AK96" s="140"/>
      <c r="AL96" s="140"/>
      <c r="AM96" s="140"/>
      <c r="AN96" s="140"/>
      <c r="AO96" s="125"/>
      <c r="AP96" s="140"/>
      <c r="AQ96" s="140"/>
      <c r="AR96" s="140"/>
      <c r="AS96" s="140"/>
      <c r="AT96" s="140"/>
      <c r="AU96" s="140"/>
      <c r="AV96" s="140"/>
      <c r="AW96" s="125"/>
      <c r="AX96" s="140"/>
      <c r="AY96" s="140"/>
      <c r="AZ96" s="140"/>
      <c r="BA96" s="140"/>
      <c r="BB96" s="125"/>
      <c r="BC96" s="140"/>
      <c r="BD96" s="140"/>
      <c r="BE96" s="140"/>
      <c r="BF96" s="140"/>
      <c r="BG96" s="140"/>
      <c r="BH96" s="140"/>
      <c r="BI96" s="140"/>
      <c r="BJ96" s="140"/>
      <c r="BK96" s="140"/>
      <c r="BL96" s="140"/>
      <c r="BM96" s="140"/>
      <c r="BN96" s="140"/>
      <c r="BO96" s="125"/>
      <c r="BP96" s="140"/>
      <c r="BQ96" s="140"/>
      <c r="BR96" s="140"/>
      <c r="BS96" s="140"/>
      <c r="BT96" s="140"/>
      <c r="BU96" s="140"/>
      <c r="BV96" s="140"/>
      <c r="BW96" s="140"/>
      <c r="BX96" s="140"/>
      <c r="BY96" s="140"/>
      <c r="BZ96" s="140"/>
    </row>
    <row r="97" spans="1:78">
      <c r="A97" s="142"/>
      <c r="B97" s="140"/>
      <c r="C97" s="140"/>
      <c r="D97" s="140"/>
      <c r="E97" s="140"/>
      <c r="F97" s="140"/>
      <c r="G97" s="140"/>
      <c r="H97" s="140"/>
      <c r="I97" s="140"/>
      <c r="J97" s="140"/>
      <c r="K97" s="140"/>
      <c r="L97" s="140"/>
      <c r="M97" s="140"/>
      <c r="N97" s="142"/>
      <c r="O97" s="140"/>
      <c r="P97" s="140"/>
      <c r="Q97" s="140"/>
      <c r="R97" s="140"/>
      <c r="S97" s="140"/>
      <c r="T97" s="140"/>
      <c r="U97" s="140"/>
      <c r="V97" s="140"/>
      <c r="W97" s="140"/>
      <c r="X97" s="140"/>
      <c r="Y97" s="140"/>
      <c r="Z97" s="140"/>
      <c r="AA97" s="142"/>
      <c r="AB97" s="140"/>
      <c r="AC97" s="140"/>
      <c r="AD97" s="140"/>
      <c r="AE97" s="140"/>
      <c r="AF97" s="140"/>
      <c r="AG97" s="140"/>
      <c r="AH97" s="140"/>
      <c r="AI97" s="140"/>
      <c r="AJ97" s="140"/>
      <c r="AK97" s="140"/>
      <c r="AL97" s="140"/>
      <c r="AM97" s="140"/>
      <c r="AN97" s="140"/>
      <c r="AO97" s="142"/>
      <c r="AP97" s="140"/>
      <c r="AQ97" s="140"/>
      <c r="AR97" s="140"/>
      <c r="AS97" s="140"/>
      <c r="AT97" s="140"/>
      <c r="AU97" s="140"/>
      <c r="AV97" s="140"/>
      <c r="AW97" s="142"/>
      <c r="AX97" s="140"/>
      <c r="AY97" s="140"/>
      <c r="AZ97" s="140"/>
      <c r="BA97" s="140"/>
      <c r="BB97" s="142"/>
      <c r="BC97" s="140"/>
      <c r="BD97" s="140"/>
      <c r="BE97" s="140"/>
      <c r="BF97" s="140"/>
      <c r="BG97" s="140"/>
      <c r="BH97" s="140"/>
      <c r="BI97" s="140"/>
      <c r="BJ97" s="140"/>
      <c r="BK97" s="140"/>
      <c r="BL97" s="140"/>
      <c r="BM97" s="140"/>
      <c r="BN97" s="140"/>
      <c r="BO97" s="142"/>
      <c r="BP97" s="140"/>
      <c r="BQ97" s="140"/>
      <c r="BR97" s="140"/>
      <c r="BS97" s="140"/>
      <c r="BT97" s="140"/>
      <c r="BU97" s="140"/>
      <c r="BV97" s="140"/>
      <c r="BW97" s="140"/>
      <c r="BX97" s="140"/>
      <c r="BY97" s="140"/>
      <c r="BZ97" s="140"/>
    </row>
    <row r="98" spans="1:78">
      <c r="A98" s="142"/>
      <c r="B98" s="140"/>
      <c r="C98" s="140"/>
      <c r="D98" s="140"/>
      <c r="E98" s="140"/>
      <c r="F98" s="140"/>
      <c r="G98" s="140"/>
      <c r="H98" s="140"/>
      <c r="I98" s="140"/>
      <c r="J98" s="140"/>
      <c r="K98" s="140"/>
      <c r="L98" s="140"/>
      <c r="M98" s="140"/>
      <c r="N98" s="142"/>
      <c r="O98" s="140"/>
      <c r="P98" s="140"/>
      <c r="Q98" s="140"/>
      <c r="R98" s="140"/>
      <c r="S98" s="140"/>
      <c r="T98" s="140"/>
      <c r="U98" s="140"/>
      <c r="V98" s="140"/>
      <c r="W98" s="140"/>
      <c r="X98" s="140"/>
      <c r="Y98" s="140"/>
      <c r="Z98" s="140"/>
      <c r="AA98" s="142"/>
      <c r="AB98" s="140"/>
      <c r="AC98" s="140"/>
      <c r="AD98" s="140"/>
      <c r="AE98" s="140"/>
      <c r="AF98" s="140"/>
      <c r="AG98" s="140"/>
      <c r="AH98" s="140"/>
      <c r="AI98" s="140"/>
      <c r="AJ98" s="140"/>
      <c r="AK98" s="140"/>
      <c r="AL98" s="140"/>
      <c r="AM98" s="140"/>
      <c r="AN98" s="140"/>
      <c r="AO98" s="142"/>
      <c r="AP98" s="140"/>
      <c r="AQ98" s="140"/>
      <c r="AR98" s="140"/>
      <c r="AS98" s="140"/>
      <c r="AT98" s="140"/>
      <c r="AU98" s="140"/>
      <c r="AV98" s="140"/>
      <c r="AW98" s="142"/>
      <c r="AX98" s="140"/>
      <c r="AY98" s="140"/>
      <c r="AZ98" s="140"/>
      <c r="BA98" s="140"/>
      <c r="BB98" s="142"/>
      <c r="BC98" s="140"/>
      <c r="BD98" s="140"/>
      <c r="BE98" s="140"/>
      <c r="BF98" s="140"/>
      <c r="BG98" s="140"/>
      <c r="BH98" s="140"/>
      <c r="BI98" s="140"/>
      <c r="BJ98" s="140"/>
      <c r="BK98" s="140"/>
      <c r="BL98" s="140"/>
      <c r="BM98" s="140"/>
      <c r="BN98" s="140"/>
      <c r="BO98" s="142"/>
      <c r="BP98" s="140"/>
      <c r="BQ98" s="140"/>
      <c r="BR98" s="140"/>
      <c r="BS98" s="140"/>
      <c r="BT98" s="140"/>
      <c r="BU98" s="140"/>
      <c r="BV98" s="140"/>
      <c r="BW98" s="140"/>
      <c r="BX98" s="140"/>
      <c r="BY98" s="140"/>
      <c r="BZ98" s="140"/>
    </row>
    <row r="99" spans="1:78">
      <c r="A99" s="142"/>
      <c r="B99" s="140"/>
      <c r="C99" s="140"/>
      <c r="D99" s="140"/>
      <c r="E99" s="140"/>
      <c r="F99" s="140"/>
      <c r="G99" s="140"/>
      <c r="H99" s="140"/>
      <c r="I99" s="140"/>
      <c r="J99" s="140"/>
      <c r="K99" s="140"/>
      <c r="L99" s="140"/>
      <c r="M99" s="140"/>
      <c r="N99" s="142"/>
      <c r="O99" s="140"/>
      <c r="P99" s="140"/>
      <c r="Q99" s="140"/>
      <c r="R99" s="140"/>
      <c r="S99" s="140"/>
      <c r="T99" s="140"/>
      <c r="U99" s="140"/>
      <c r="V99" s="140"/>
      <c r="W99" s="140"/>
      <c r="X99" s="140"/>
      <c r="Y99" s="140"/>
      <c r="Z99" s="140"/>
      <c r="AA99" s="142"/>
      <c r="AB99" s="140"/>
      <c r="AC99" s="140"/>
      <c r="AD99" s="140"/>
      <c r="AE99" s="140"/>
      <c r="AF99" s="140"/>
      <c r="AG99" s="140"/>
      <c r="AH99" s="140"/>
      <c r="AI99" s="140"/>
      <c r="AJ99" s="140"/>
      <c r="AK99" s="140"/>
      <c r="AL99" s="140"/>
      <c r="AM99" s="140"/>
      <c r="AN99" s="140"/>
      <c r="AO99" s="142"/>
      <c r="AP99" s="140"/>
      <c r="AQ99" s="140"/>
      <c r="AR99" s="140"/>
      <c r="AS99" s="140"/>
      <c r="AT99" s="140"/>
      <c r="AU99" s="140"/>
      <c r="AV99" s="140"/>
      <c r="AW99" s="142"/>
      <c r="AX99" s="140"/>
      <c r="AY99" s="140"/>
      <c r="AZ99" s="140"/>
      <c r="BA99" s="140"/>
      <c r="BB99" s="142"/>
      <c r="BC99" s="140"/>
      <c r="BD99" s="140"/>
      <c r="BE99" s="140"/>
      <c r="BF99" s="140"/>
      <c r="BG99" s="140"/>
      <c r="BH99" s="140"/>
      <c r="BI99" s="140"/>
      <c r="BJ99" s="140"/>
      <c r="BK99" s="140"/>
      <c r="BL99" s="140"/>
      <c r="BM99" s="140"/>
      <c r="BN99" s="140"/>
      <c r="BO99" s="142"/>
      <c r="BP99" s="140"/>
      <c r="BQ99" s="140"/>
      <c r="BR99" s="140"/>
      <c r="BS99" s="140"/>
      <c r="BT99" s="140"/>
      <c r="BU99" s="140"/>
      <c r="BV99" s="140"/>
      <c r="BW99" s="140"/>
      <c r="BX99" s="140"/>
      <c r="BY99" s="140"/>
      <c r="BZ99" s="140"/>
    </row>
    <row r="100" spans="1:78">
      <c r="A100" s="144"/>
      <c r="B100" s="145"/>
      <c r="C100" s="145"/>
      <c r="D100" s="145"/>
      <c r="E100" s="145"/>
      <c r="F100" s="145"/>
      <c r="G100" s="145"/>
      <c r="H100" s="145"/>
      <c r="I100" s="145"/>
      <c r="J100" s="145"/>
      <c r="K100" s="145"/>
      <c r="L100" s="145"/>
      <c r="M100" s="145"/>
      <c r="N100" s="144"/>
      <c r="O100" s="145"/>
      <c r="P100" s="145"/>
      <c r="Q100" s="145"/>
      <c r="R100" s="145"/>
      <c r="S100" s="145"/>
      <c r="T100" s="145"/>
      <c r="U100" s="145"/>
      <c r="V100" s="145"/>
      <c r="W100" s="145"/>
      <c r="X100" s="145"/>
      <c r="Y100" s="145"/>
      <c r="Z100" s="145"/>
      <c r="AA100" s="144"/>
      <c r="AB100" s="145"/>
      <c r="AC100" s="145"/>
      <c r="AD100" s="145"/>
      <c r="AE100" s="145"/>
      <c r="AF100" s="145"/>
      <c r="AG100" s="145"/>
      <c r="AH100" s="145"/>
      <c r="AI100" s="145"/>
      <c r="AJ100" s="145"/>
      <c r="AK100" s="145"/>
      <c r="AL100" s="145"/>
      <c r="AM100" s="145"/>
      <c r="AN100" s="145"/>
      <c r="AO100" s="144"/>
      <c r="AP100" s="145"/>
      <c r="AQ100" s="145"/>
      <c r="AR100" s="145"/>
      <c r="AS100" s="145"/>
      <c r="AT100" s="145"/>
      <c r="AU100" s="145"/>
      <c r="AV100" s="145"/>
      <c r="AW100" s="144"/>
      <c r="AX100" s="145"/>
      <c r="AY100" s="145"/>
      <c r="AZ100" s="145"/>
      <c r="BA100" s="145"/>
      <c r="BB100" s="144"/>
      <c r="BC100" s="145"/>
      <c r="BD100" s="145"/>
      <c r="BE100" s="145"/>
      <c r="BF100" s="145"/>
      <c r="BG100" s="145"/>
      <c r="BH100" s="145"/>
      <c r="BI100" s="145"/>
      <c r="BJ100" s="145"/>
      <c r="BK100" s="145"/>
      <c r="BL100" s="145"/>
      <c r="BM100" s="145"/>
      <c r="BN100" s="145"/>
      <c r="BO100" s="144"/>
      <c r="BP100" s="145"/>
      <c r="BQ100" s="145"/>
      <c r="BR100" s="145"/>
      <c r="BS100" s="145"/>
      <c r="BT100" s="145"/>
      <c r="BU100" s="145"/>
      <c r="BV100" s="145"/>
      <c r="BW100" s="145"/>
      <c r="BX100" s="145"/>
      <c r="BY100" s="145"/>
      <c r="BZ100" s="145"/>
    </row>
    <row r="101" spans="1:78">
      <c r="A101" s="142"/>
      <c r="B101" s="140"/>
      <c r="C101" s="140"/>
      <c r="D101" s="140"/>
      <c r="E101" s="140"/>
      <c r="F101" s="140"/>
      <c r="G101" s="140"/>
      <c r="H101" s="140"/>
      <c r="I101" s="140"/>
      <c r="J101" s="140"/>
      <c r="K101" s="140"/>
      <c r="L101" s="140"/>
      <c r="M101" s="140"/>
      <c r="N101" s="142"/>
      <c r="O101" s="140"/>
      <c r="P101" s="140"/>
      <c r="Q101" s="140"/>
      <c r="R101" s="140"/>
      <c r="S101" s="140"/>
      <c r="T101" s="140"/>
      <c r="U101" s="140"/>
      <c r="V101" s="140"/>
      <c r="W101" s="140"/>
      <c r="X101" s="140"/>
      <c r="Y101" s="140"/>
      <c r="Z101" s="140"/>
      <c r="AA101" s="142"/>
      <c r="AB101" s="140"/>
      <c r="AC101" s="140"/>
      <c r="AD101" s="140"/>
      <c r="AE101" s="140"/>
      <c r="AF101" s="140"/>
      <c r="AG101" s="140"/>
      <c r="AH101" s="140"/>
      <c r="AI101" s="140"/>
      <c r="AJ101" s="140"/>
      <c r="AK101" s="140"/>
      <c r="AL101" s="140"/>
      <c r="AM101" s="140"/>
      <c r="AN101" s="140"/>
      <c r="AO101" s="142"/>
      <c r="AP101" s="140"/>
      <c r="AQ101" s="140"/>
      <c r="AR101" s="140"/>
      <c r="AS101" s="140"/>
      <c r="AT101" s="140"/>
      <c r="AU101" s="140"/>
      <c r="AV101" s="140"/>
      <c r="AW101" s="142"/>
      <c r="AX101" s="140"/>
      <c r="AY101" s="140"/>
      <c r="AZ101" s="140"/>
      <c r="BA101" s="140"/>
      <c r="BB101" s="142"/>
      <c r="BC101" s="140"/>
      <c r="BD101" s="140"/>
      <c r="BE101" s="140"/>
      <c r="BF101" s="140"/>
      <c r="BG101" s="140"/>
      <c r="BH101" s="140"/>
      <c r="BI101" s="140"/>
      <c r="BJ101" s="140"/>
      <c r="BK101" s="140"/>
      <c r="BL101" s="140"/>
      <c r="BM101" s="140"/>
      <c r="BN101" s="140"/>
      <c r="BO101" s="142"/>
      <c r="BP101" s="140"/>
      <c r="BQ101" s="140"/>
      <c r="BR101" s="140"/>
      <c r="BS101" s="140"/>
      <c r="BT101" s="140"/>
      <c r="BU101" s="140"/>
      <c r="BV101" s="140"/>
      <c r="BW101" s="140"/>
      <c r="BX101" s="140"/>
      <c r="BY101" s="140"/>
      <c r="BZ101" s="140"/>
    </row>
    <row r="102" spans="1:78">
      <c r="A102" s="142"/>
      <c r="B102" s="140"/>
      <c r="C102" s="140"/>
      <c r="D102" s="140"/>
      <c r="E102" s="140"/>
      <c r="F102" s="140"/>
      <c r="G102" s="140"/>
      <c r="H102" s="140"/>
      <c r="I102" s="140"/>
      <c r="J102" s="140"/>
      <c r="K102" s="140"/>
      <c r="L102" s="140"/>
      <c r="M102" s="140"/>
      <c r="N102" s="142"/>
      <c r="O102" s="140"/>
      <c r="P102" s="140"/>
      <c r="Q102" s="140"/>
      <c r="R102" s="140"/>
      <c r="S102" s="140"/>
      <c r="T102" s="140"/>
      <c r="U102" s="140"/>
      <c r="V102" s="140"/>
      <c r="W102" s="140"/>
      <c r="X102" s="140"/>
      <c r="Y102" s="140"/>
      <c r="Z102" s="140"/>
      <c r="AA102" s="142"/>
      <c r="AB102" s="140"/>
      <c r="AC102" s="140"/>
      <c r="AD102" s="140"/>
      <c r="AE102" s="140"/>
      <c r="AF102" s="140"/>
      <c r="AG102" s="140"/>
      <c r="AH102" s="140"/>
      <c r="AI102" s="140"/>
      <c r="AJ102" s="140"/>
      <c r="AK102" s="140"/>
      <c r="AL102" s="140"/>
      <c r="AM102" s="140"/>
      <c r="AN102" s="140"/>
      <c r="AO102" s="142"/>
      <c r="AP102" s="140"/>
      <c r="AQ102" s="140"/>
      <c r="AR102" s="140"/>
      <c r="AS102" s="140"/>
      <c r="AT102" s="140"/>
      <c r="AU102" s="140"/>
      <c r="AV102" s="140"/>
      <c r="AW102" s="142"/>
      <c r="AX102" s="140"/>
      <c r="AY102" s="140"/>
      <c r="AZ102" s="140"/>
      <c r="BA102" s="140"/>
      <c r="BB102" s="142"/>
      <c r="BC102" s="140"/>
      <c r="BD102" s="140"/>
      <c r="BE102" s="140"/>
      <c r="BF102" s="140"/>
      <c r="BG102" s="140"/>
      <c r="BH102" s="140"/>
      <c r="BI102" s="140"/>
      <c r="BJ102" s="140"/>
      <c r="BK102" s="140"/>
      <c r="BL102" s="140"/>
      <c r="BM102" s="140"/>
      <c r="BN102" s="140"/>
      <c r="BO102" s="142"/>
      <c r="BP102" s="140"/>
      <c r="BQ102" s="140"/>
      <c r="BR102" s="140"/>
      <c r="BS102" s="140"/>
      <c r="BT102" s="140"/>
      <c r="BU102" s="140"/>
      <c r="BV102" s="140"/>
      <c r="BW102" s="140"/>
      <c r="BX102" s="140"/>
      <c r="BY102" s="140"/>
      <c r="BZ102" s="140"/>
    </row>
    <row r="103" spans="1:78">
      <c r="A103" s="142"/>
      <c r="B103" s="140"/>
      <c r="C103" s="140"/>
      <c r="D103" s="140"/>
      <c r="E103" s="140"/>
      <c r="F103" s="140"/>
      <c r="G103" s="140"/>
      <c r="H103" s="140"/>
      <c r="I103" s="140"/>
      <c r="J103" s="140"/>
      <c r="K103" s="140"/>
      <c r="L103" s="140"/>
      <c r="M103" s="140"/>
      <c r="N103" s="142"/>
      <c r="O103" s="140"/>
      <c r="P103" s="140"/>
      <c r="Q103" s="140"/>
      <c r="R103" s="140"/>
      <c r="S103" s="140"/>
      <c r="T103" s="140"/>
      <c r="U103" s="140"/>
      <c r="V103" s="140"/>
      <c r="W103" s="140"/>
      <c r="X103" s="140"/>
      <c r="Y103" s="140"/>
      <c r="Z103" s="140"/>
      <c r="AA103" s="142"/>
      <c r="AB103" s="140"/>
      <c r="AC103" s="140"/>
      <c r="AD103" s="140"/>
      <c r="AE103" s="140"/>
      <c r="AF103" s="140"/>
      <c r="AG103" s="140"/>
      <c r="AH103" s="140"/>
      <c r="AI103" s="140"/>
      <c r="AJ103" s="140"/>
      <c r="AK103" s="140"/>
      <c r="AL103" s="140"/>
      <c r="AM103" s="140"/>
      <c r="AN103" s="140"/>
      <c r="AO103" s="142"/>
      <c r="AP103" s="140"/>
      <c r="AQ103" s="140"/>
      <c r="AR103" s="140"/>
      <c r="AS103" s="140"/>
      <c r="AT103" s="140"/>
      <c r="AU103" s="140"/>
      <c r="AV103" s="140"/>
      <c r="AW103" s="142"/>
      <c r="AX103" s="140"/>
      <c r="AY103" s="140"/>
      <c r="AZ103" s="140"/>
      <c r="BA103" s="140"/>
      <c r="BB103" s="142"/>
      <c r="BC103" s="140"/>
      <c r="BD103" s="140"/>
      <c r="BE103" s="140"/>
      <c r="BF103" s="140"/>
      <c r="BG103" s="140"/>
      <c r="BH103" s="140"/>
      <c r="BI103" s="140"/>
      <c r="BJ103" s="140"/>
      <c r="BK103" s="140"/>
      <c r="BL103" s="140"/>
      <c r="BM103" s="140"/>
      <c r="BN103" s="140"/>
      <c r="BO103" s="142"/>
      <c r="BP103" s="140"/>
      <c r="BQ103" s="140"/>
      <c r="BR103" s="140"/>
      <c r="BS103" s="140"/>
      <c r="BT103" s="140"/>
      <c r="BU103" s="140"/>
      <c r="BV103" s="140"/>
      <c r="BW103" s="140"/>
      <c r="BX103" s="140"/>
      <c r="BY103" s="140"/>
      <c r="BZ103" s="140"/>
    </row>
    <row r="104" spans="1:78">
      <c r="A104" s="144"/>
      <c r="B104" s="145"/>
      <c r="C104" s="145"/>
      <c r="D104" s="145"/>
      <c r="E104" s="145"/>
      <c r="F104" s="145"/>
      <c r="G104" s="145"/>
      <c r="H104" s="145"/>
      <c r="I104" s="145"/>
      <c r="J104" s="145"/>
      <c r="K104" s="145"/>
      <c r="L104" s="145"/>
      <c r="M104" s="145"/>
      <c r="N104" s="144"/>
      <c r="O104" s="145"/>
      <c r="P104" s="145"/>
      <c r="Q104" s="145"/>
      <c r="R104" s="145"/>
      <c r="S104" s="145"/>
      <c r="T104" s="145"/>
      <c r="U104" s="145"/>
      <c r="V104" s="145"/>
      <c r="W104" s="145"/>
      <c r="X104" s="145"/>
      <c r="Y104" s="145"/>
      <c r="Z104" s="145"/>
      <c r="AA104" s="144"/>
      <c r="AB104" s="145"/>
      <c r="AC104" s="145"/>
      <c r="AD104" s="145"/>
      <c r="AE104" s="145"/>
      <c r="AF104" s="145"/>
      <c r="AG104" s="145"/>
      <c r="AH104" s="145"/>
      <c r="AI104" s="145"/>
      <c r="AJ104" s="145"/>
      <c r="AK104" s="145"/>
      <c r="AL104" s="145"/>
      <c r="AM104" s="145"/>
      <c r="AN104" s="145"/>
      <c r="AO104" s="144"/>
      <c r="AP104" s="145"/>
      <c r="AQ104" s="145"/>
      <c r="AR104" s="145"/>
      <c r="AS104" s="145"/>
      <c r="AT104" s="145"/>
      <c r="AU104" s="145"/>
      <c r="AV104" s="145"/>
      <c r="AW104" s="144"/>
      <c r="AX104" s="145"/>
      <c r="AY104" s="145"/>
      <c r="AZ104" s="145"/>
      <c r="BA104" s="145"/>
      <c r="BB104" s="144"/>
      <c r="BC104" s="145"/>
      <c r="BD104" s="145"/>
      <c r="BE104" s="145"/>
      <c r="BF104" s="145"/>
      <c r="BG104" s="145"/>
      <c r="BH104" s="145"/>
      <c r="BI104" s="145"/>
      <c r="BJ104" s="145"/>
      <c r="BK104" s="145"/>
      <c r="BL104" s="145"/>
      <c r="BM104" s="145"/>
      <c r="BN104" s="145"/>
      <c r="BO104" s="144"/>
      <c r="BP104" s="145"/>
      <c r="BQ104" s="145"/>
      <c r="BR104" s="145"/>
      <c r="BS104" s="145"/>
      <c r="BT104" s="145"/>
      <c r="BU104" s="145"/>
      <c r="BV104" s="145"/>
      <c r="BW104" s="145"/>
      <c r="BX104" s="145"/>
      <c r="BY104" s="145"/>
      <c r="BZ104" s="145"/>
    </row>
    <row r="105" spans="1:78">
      <c r="A105" s="142"/>
      <c r="B105" s="140"/>
      <c r="C105" s="140"/>
      <c r="D105" s="140"/>
      <c r="E105" s="140"/>
      <c r="F105" s="140"/>
      <c r="G105" s="140"/>
      <c r="H105" s="140"/>
      <c r="I105" s="140"/>
      <c r="J105" s="140"/>
      <c r="K105" s="140"/>
      <c r="L105" s="140"/>
      <c r="M105" s="140"/>
      <c r="N105" s="142"/>
      <c r="O105" s="140"/>
      <c r="P105" s="140"/>
      <c r="Q105" s="140"/>
      <c r="R105" s="140"/>
      <c r="S105" s="140"/>
      <c r="T105" s="140"/>
      <c r="U105" s="140"/>
      <c r="V105" s="140"/>
      <c r="W105" s="140"/>
      <c r="X105" s="140"/>
      <c r="Y105" s="140"/>
      <c r="Z105" s="140"/>
      <c r="AA105" s="142"/>
      <c r="AB105" s="140"/>
      <c r="AC105" s="140"/>
      <c r="AD105" s="140"/>
      <c r="AE105" s="140"/>
      <c r="AF105" s="140"/>
      <c r="AG105" s="140"/>
      <c r="AH105" s="140"/>
      <c r="AI105" s="140"/>
      <c r="AJ105" s="140"/>
      <c r="AK105" s="140"/>
      <c r="AL105" s="140"/>
      <c r="AM105" s="140"/>
      <c r="AN105" s="140"/>
      <c r="AO105" s="142"/>
      <c r="AP105" s="140"/>
      <c r="AQ105" s="140"/>
      <c r="AR105" s="140"/>
      <c r="AS105" s="140"/>
      <c r="AT105" s="140"/>
      <c r="AU105" s="140"/>
      <c r="AV105" s="140"/>
      <c r="AW105" s="142"/>
      <c r="AX105" s="140"/>
      <c r="AY105" s="140"/>
      <c r="AZ105" s="140"/>
      <c r="BA105" s="140"/>
      <c r="BB105" s="142"/>
      <c r="BC105" s="140"/>
      <c r="BD105" s="140"/>
      <c r="BE105" s="140"/>
      <c r="BF105" s="140"/>
      <c r="BG105" s="140"/>
      <c r="BH105" s="140"/>
      <c r="BI105" s="140"/>
      <c r="BJ105" s="140"/>
      <c r="BK105" s="140"/>
      <c r="BL105" s="140"/>
      <c r="BM105" s="140"/>
      <c r="BN105" s="140"/>
      <c r="BO105" s="142"/>
      <c r="BP105" s="140"/>
      <c r="BQ105" s="140"/>
      <c r="BR105" s="140"/>
      <c r="BS105" s="140"/>
      <c r="BT105" s="140"/>
      <c r="BU105" s="140"/>
      <c r="BV105" s="140"/>
      <c r="BW105" s="140"/>
      <c r="BX105" s="140"/>
      <c r="BY105" s="140"/>
      <c r="BZ105" s="140"/>
    </row>
    <row r="106" spans="1:78">
      <c r="A106" s="144"/>
      <c r="B106" s="145"/>
      <c r="C106" s="145"/>
      <c r="D106" s="145"/>
      <c r="E106" s="145"/>
      <c r="F106" s="145"/>
      <c r="G106" s="145"/>
      <c r="H106" s="145"/>
      <c r="I106" s="145"/>
      <c r="J106" s="145"/>
      <c r="K106" s="145"/>
      <c r="L106" s="145"/>
      <c r="M106" s="145"/>
      <c r="N106" s="144"/>
      <c r="O106" s="145"/>
      <c r="P106" s="145"/>
      <c r="Q106" s="145"/>
      <c r="R106" s="145"/>
      <c r="S106" s="145"/>
      <c r="T106" s="145"/>
      <c r="U106" s="145"/>
      <c r="V106" s="145"/>
      <c r="W106" s="145"/>
      <c r="X106" s="145"/>
      <c r="Y106" s="145"/>
      <c r="Z106" s="145"/>
      <c r="AA106" s="144"/>
      <c r="AB106" s="145"/>
      <c r="AC106" s="145"/>
      <c r="AD106" s="145"/>
      <c r="AE106" s="145"/>
      <c r="AF106" s="145"/>
      <c r="AG106" s="145"/>
      <c r="AH106" s="145"/>
      <c r="AI106" s="145"/>
      <c r="AJ106" s="145"/>
      <c r="AK106" s="145"/>
      <c r="AL106" s="145"/>
      <c r="AM106" s="145"/>
      <c r="AN106" s="145"/>
      <c r="AO106" s="144"/>
      <c r="AP106" s="145"/>
      <c r="AQ106" s="145"/>
      <c r="AR106" s="145"/>
      <c r="AS106" s="145"/>
      <c r="AT106" s="145"/>
      <c r="AU106" s="145"/>
      <c r="AV106" s="145"/>
      <c r="AW106" s="144"/>
      <c r="AX106" s="145"/>
      <c r="AY106" s="145"/>
      <c r="AZ106" s="145"/>
      <c r="BA106" s="145"/>
      <c r="BB106" s="144"/>
      <c r="BC106" s="145"/>
      <c r="BD106" s="145"/>
      <c r="BE106" s="145"/>
      <c r="BF106" s="145"/>
      <c r="BG106" s="145"/>
      <c r="BH106" s="145"/>
      <c r="BI106" s="145"/>
      <c r="BJ106" s="145"/>
      <c r="BK106" s="145"/>
      <c r="BL106" s="145"/>
      <c r="BM106" s="145"/>
      <c r="BN106" s="145"/>
      <c r="BO106" s="144"/>
      <c r="BP106" s="145"/>
      <c r="BQ106" s="145"/>
      <c r="BR106" s="145"/>
      <c r="BS106" s="145"/>
      <c r="BT106" s="145"/>
      <c r="BU106" s="145"/>
      <c r="BV106" s="145"/>
      <c r="BW106" s="145"/>
      <c r="BX106" s="145"/>
      <c r="BY106" s="145"/>
      <c r="BZ106" s="145"/>
    </row>
    <row r="107" spans="1:78">
      <c r="A107" s="142"/>
      <c r="B107" s="140"/>
      <c r="C107" s="140"/>
      <c r="D107" s="140"/>
      <c r="E107" s="140"/>
      <c r="F107" s="140"/>
      <c r="G107" s="140"/>
      <c r="H107" s="140"/>
      <c r="I107" s="140"/>
      <c r="J107" s="140"/>
      <c r="K107" s="140"/>
      <c r="L107" s="140"/>
      <c r="M107" s="140"/>
      <c r="N107" s="142"/>
      <c r="O107" s="140"/>
      <c r="P107" s="140"/>
      <c r="Q107" s="140"/>
      <c r="R107" s="140"/>
      <c r="S107" s="140"/>
      <c r="T107" s="140"/>
      <c r="U107" s="140"/>
      <c r="V107" s="140"/>
      <c r="W107" s="140"/>
      <c r="X107" s="140"/>
      <c r="Y107" s="140"/>
      <c r="Z107" s="140"/>
      <c r="AA107" s="142"/>
      <c r="AB107" s="140"/>
      <c r="AC107" s="140"/>
      <c r="AD107" s="140"/>
      <c r="AE107" s="140"/>
      <c r="AF107" s="140"/>
      <c r="AG107" s="140"/>
      <c r="AH107" s="140"/>
      <c r="AI107" s="140"/>
      <c r="AJ107" s="140"/>
      <c r="AK107" s="140"/>
      <c r="AL107" s="140"/>
      <c r="AM107" s="140"/>
      <c r="AN107" s="140"/>
      <c r="AO107" s="142"/>
      <c r="AP107" s="140"/>
      <c r="AQ107" s="140"/>
      <c r="AR107" s="140"/>
      <c r="AS107" s="140"/>
      <c r="AT107" s="140"/>
      <c r="AU107" s="140"/>
      <c r="AV107" s="140"/>
      <c r="AW107" s="142"/>
      <c r="AX107" s="140"/>
      <c r="AY107" s="140"/>
      <c r="AZ107" s="140"/>
      <c r="BA107" s="140"/>
      <c r="BB107" s="142"/>
      <c r="BC107" s="140"/>
      <c r="BD107" s="140"/>
      <c r="BE107" s="140"/>
      <c r="BF107" s="140"/>
      <c r="BG107" s="140"/>
      <c r="BH107" s="140"/>
      <c r="BI107" s="140"/>
      <c r="BJ107" s="140"/>
      <c r="BK107" s="140"/>
      <c r="BL107" s="140"/>
      <c r="BM107" s="140"/>
      <c r="BN107" s="140"/>
      <c r="BO107" s="142"/>
      <c r="BP107" s="140"/>
      <c r="BQ107" s="140"/>
      <c r="BR107" s="140"/>
      <c r="BS107" s="140"/>
      <c r="BT107" s="140"/>
      <c r="BU107" s="140"/>
      <c r="BV107" s="140"/>
      <c r="BW107" s="140"/>
      <c r="BX107" s="140"/>
      <c r="BY107" s="140"/>
      <c r="BZ107" s="140"/>
    </row>
    <row r="108" spans="1:78">
      <c r="A108" s="142"/>
      <c r="B108" s="140"/>
      <c r="C108" s="140"/>
      <c r="D108" s="140"/>
      <c r="E108" s="140"/>
      <c r="F108" s="140"/>
      <c r="G108" s="140"/>
      <c r="H108" s="140"/>
      <c r="I108" s="140"/>
      <c r="J108" s="140"/>
      <c r="K108" s="140"/>
      <c r="L108" s="140"/>
      <c r="M108" s="140"/>
      <c r="N108" s="142"/>
      <c r="O108" s="140"/>
      <c r="P108" s="140"/>
      <c r="Q108" s="140"/>
      <c r="R108" s="140"/>
      <c r="S108" s="140"/>
      <c r="T108" s="140"/>
      <c r="U108" s="140"/>
      <c r="V108" s="140"/>
      <c r="W108" s="140"/>
      <c r="X108" s="140"/>
      <c r="Y108" s="140"/>
      <c r="Z108" s="140"/>
      <c r="AA108" s="142"/>
      <c r="AB108" s="140"/>
      <c r="AC108" s="140"/>
      <c r="AD108" s="140"/>
      <c r="AE108" s="140"/>
      <c r="AF108" s="140"/>
      <c r="AG108" s="140"/>
      <c r="AH108" s="140"/>
      <c r="AI108" s="140"/>
      <c r="AJ108" s="140"/>
      <c r="AK108" s="140"/>
      <c r="AL108" s="140"/>
      <c r="AM108" s="140"/>
      <c r="AN108" s="140"/>
      <c r="AO108" s="142"/>
      <c r="AP108" s="140"/>
      <c r="AQ108" s="140"/>
      <c r="AR108" s="140"/>
      <c r="AS108" s="140"/>
      <c r="AT108" s="140"/>
      <c r="AU108" s="140"/>
      <c r="AV108" s="140"/>
      <c r="AW108" s="142"/>
      <c r="AX108" s="140"/>
      <c r="AY108" s="140"/>
      <c r="AZ108" s="140"/>
      <c r="BA108" s="140"/>
      <c r="BB108" s="142"/>
      <c r="BC108" s="140"/>
      <c r="BD108" s="140"/>
      <c r="BE108" s="140"/>
      <c r="BF108" s="140"/>
      <c r="BG108" s="140"/>
      <c r="BH108" s="140"/>
      <c r="BI108" s="140"/>
      <c r="BJ108" s="140"/>
      <c r="BK108" s="140"/>
      <c r="BL108" s="140"/>
      <c r="BM108" s="140"/>
      <c r="BN108" s="140"/>
      <c r="BO108" s="142"/>
      <c r="BP108" s="140"/>
      <c r="BQ108" s="140"/>
      <c r="BR108" s="140"/>
      <c r="BS108" s="140"/>
      <c r="BT108" s="140"/>
      <c r="BU108" s="140"/>
      <c r="BV108" s="140"/>
      <c r="BW108" s="140"/>
      <c r="BX108" s="140"/>
      <c r="BY108" s="140"/>
      <c r="BZ108" s="140"/>
    </row>
    <row r="109" spans="1:78">
      <c r="A109" s="142"/>
      <c r="B109" s="140"/>
      <c r="C109" s="140"/>
      <c r="D109" s="140"/>
      <c r="E109" s="140"/>
      <c r="F109" s="140"/>
      <c r="G109" s="140"/>
      <c r="H109" s="140"/>
      <c r="I109" s="140"/>
      <c r="J109" s="140"/>
      <c r="K109" s="140"/>
      <c r="L109" s="140"/>
      <c r="M109" s="140"/>
      <c r="N109" s="142"/>
      <c r="O109" s="140"/>
      <c r="P109" s="140"/>
      <c r="Q109" s="140"/>
      <c r="R109" s="140"/>
      <c r="S109" s="140"/>
      <c r="T109" s="140"/>
      <c r="U109" s="140"/>
      <c r="V109" s="140"/>
      <c r="W109" s="140"/>
      <c r="X109" s="140"/>
      <c r="Y109" s="140"/>
      <c r="Z109" s="140"/>
      <c r="AA109" s="142"/>
      <c r="AB109" s="140"/>
      <c r="AC109" s="140"/>
      <c r="AD109" s="140"/>
      <c r="AE109" s="140"/>
      <c r="AF109" s="140"/>
      <c r="AG109" s="140"/>
      <c r="AH109" s="140"/>
      <c r="AI109" s="140"/>
      <c r="AJ109" s="140"/>
      <c r="AK109" s="140"/>
      <c r="AL109" s="140"/>
      <c r="AM109" s="140"/>
      <c r="AN109" s="140"/>
      <c r="AO109" s="142"/>
      <c r="AP109" s="140"/>
      <c r="AQ109" s="140"/>
      <c r="AR109" s="140"/>
      <c r="AS109" s="140"/>
      <c r="AT109" s="140"/>
      <c r="AU109" s="140"/>
      <c r="AV109" s="140"/>
      <c r="AW109" s="142"/>
      <c r="AX109" s="140"/>
      <c r="AY109" s="140"/>
      <c r="AZ109" s="140"/>
      <c r="BA109" s="140"/>
      <c r="BB109" s="142"/>
      <c r="BC109" s="140"/>
      <c r="BD109" s="140"/>
      <c r="BE109" s="140"/>
      <c r="BF109" s="140"/>
      <c r="BG109" s="140"/>
      <c r="BH109" s="140"/>
      <c r="BI109" s="140"/>
      <c r="BJ109" s="140"/>
      <c r="BK109" s="140"/>
      <c r="BL109" s="140"/>
      <c r="BM109" s="140"/>
      <c r="BN109" s="140"/>
      <c r="BO109" s="142"/>
      <c r="BP109" s="140"/>
      <c r="BQ109" s="140"/>
      <c r="BR109" s="140"/>
      <c r="BS109" s="140"/>
      <c r="BT109" s="140"/>
      <c r="BU109" s="140"/>
      <c r="BV109" s="140"/>
      <c r="BW109" s="140"/>
      <c r="BX109" s="140"/>
      <c r="BY109" s="140"/>
      <c r="BZ109" s="140"/>
    </row>
    <row r="110" spans="1:78">
      <c r="A110" s="142"/>
      <c r="B110" s="140"/>
      <c r="C110" s="140"/>
      <c r="D110" s="140"/>
      <c r="E110" s="140"/>
      <c r="F110" s="140"/>
      <c r="G110" s="140"/>
      <c r="H110" s="140"/>
      <c r="I110" s="140"/>
      <c r="J110" s="140"/>
      <c r="K110" s="140"/>
      <c r="L110" s="140"/>
      <c r="M110" s="140"/>
      <c r="N110" s="142"/>
      <c r="O110" s="140"/>
      <c r="P110" s="140"/>
      <c r="Q110" s="140"/>
      <c r="R110" s="140"/>
      <c r="S110" s="140"/>
      <c r="T110" s="140"/>
      <c r="U110" s="140"/>
      <c r="V110" s="140"/>
      <c r="W110" s="140"/>
      <c r="X110" s="140"/>
      <c r="Y110" s="140"/>
      <c r="Z110" s="140"/>
      <c r="AA110" s="142"/>
      <c r="AB110" s="140"/>
      <c r="AC110" s="140"/>
      <c r="AD110" s="140"/>
      <c r="AE110" s="140"/>
      <c r="AF110" s="140"/>
      <c r="AG110" s="140"/>
      <c r="AH110" s="140"/>
      <c r="AI110" s="140"/>
      <c r="AJ110" s="140"/>
      <c r="AK110" s="140"/>
      <c r="AL110" s="140"/>
      <c r="AM110" s="140"/>
      <c r="AN110" s="140"/>
      <c r="AO110" s="142"/>
      <c r="AP110" s="140"/>
      <c r="AQ110" s="140"/>
      <c r="AR110" s="140"/>
      <c r="AS110" s="140"/>
      <c r="AT110" s="140"/>
      <c r="AU110" s="140"/>
      <c r="AV110" s="140"/>
      <c r="AW110" s="142"/>
      <c r="AX110" s="140"/>
      <c r="AY110" s="140"/>
      <c r="AZ110" s="140"/>
      <c r="BA110" s="140"/>
      <c r="BB110" s="142"/>
      <c r="BC110" s="140"/>
      <c r="BD110" s="140"/>
      <c r="BE110" s="140"/>
      <c r="BF110" s="140"/>
      <c r="BG110" s="140"/>
      <c r="BH110" s="140"/>
      <c r="BI110" s="140"/>
      <c r="BJ110" s="140"/>
      <c r="BK110" s="140"/>
      <c r="BL110" s="140"/>
      <c r="BM110" s="140"/>
      <c r="BN110" s="140"/>
      <c r="BO110" s="142"/>
      <c r="BP110" s="140"/>
      <c r="BQ110" s="140"/>
      <c r="BR110" s="140"/>
      <c r="BS110" s="140"/>
      <c r="BT110" s="140"/>
      <c r="BU110" s="140"/>
      <c r="BV110" s="140"/>
      <c r="BW110" s="140"/>
      <c r="BX110" s="140"/>
      <c r="BY110" s="140"/>
      <c r="BZ110" s="140"/>
    </row>
    <row r="111" spans="1:78">
      <c r="A111" s="142"/>
      <c r="B111" s="140"/>
      <c r="C111" s="140"/>
      <c r="D111" s="140"/>
      <c r="E111" s="140"/>
      <c r="F111" s="140"/>
      <c r="G111" s="140"/>
      <c r="H111" s="140"/>
      <c r="I111" s="140"/>
      <c r="J111" s="140"/>
      <c r="K111" s="140"/>
      <c r="L111" s="140"/>
      <c r="M111" s="140"/>
      <c r="N111" s="142"/>
      <c r="O111" s="140"/>
      <c r="P111" s="140"/>
      <c r="Q111" s="140"/>
      <c r="R111" s="140"/>
      <c r="S111" s="140"/>
      <c r="T111" s="140"/>
      <c r="U111" s="140"/>
      <c r="V111" s="140"/>
      <c r="W111" s="140"/>
      <c r="X111" s="140"/>
      <c r="Y111" s="140"/>
      <c r="Z111" s="140"/>
      <c r="AA111" s="142"/>
      <c r="AB111" s="140"/>
      <c r="AC111" s="140"/>
      <c r="AD111" s="140"/>
      <c r="AE111" s="140"/>
      <c r="AF111" s="140"/>
      <c r="AG111" s="140"/>
      <c r="AH111" s="140"/>
      <c r="AI111" s="140"/>
      <c r="AJ111" s="140"/>
      <c r="AK111" s="140"/>
      <c r="AL111" s="140"/>
      <c r="AM111" s="140"/>
      <c r="AN111" s="140"/>
      <c r="AO111" s="142"/>
      <c r="AP111" s="140"/>
      <c r="AQ111" s="140"/>
      <c r="AR111" s="140"/>
      <c r="AS111" s="140"/>
      <c r="AT111" s="140"/>
      <c r="AU111" s="140"/>
      <c r="AV111" s="140"/>
      <c r="AW111" s="142"/>
      <c r="AX111" s="140"/>
      <c r="AY111" s="140"/>
      <c r="AZ111" s="140"/>
      <c r="BA111" s="140"/>
      <c r="BB111" s="142"/>
      <c r="BC111" s="140"/>
      <c r="BD111" s="140"/>
      <c r="BE111" s="140"/>
      <c r="BF111" s="140"/>
      <c r="BG111" s="140"/>
      <c r="BH111" s="140"/>
      <c r="BI111" s="140"/>
      <c r="BJ111" s="140"/>
      <c r="BK111" s="140"/>
      <c r="BL111" s="140"/>
      <c r="BM111" s="140"/>
      <c r="BN111" s="140"/>
      <c r="BO111" s="142"/>
      <c r="BP111" s="140"/>
      <c r="BQ111" s="140"/>
      <c r="BR111" s="140"/>
      <c r="BS111" s="140"/>
      <c r="BT111" s="140"/>
      <c r="BU111" s="140"/>
      <c r="BV111" s="140"/>
      <c r="BW111" s="140"/>
      <c r="BX111" s="140"/>
      <c r="BY111" s="140"/>
      <c r="BZ111" s="140"/>
    </row>
    <row r="112" spans="1:78">
      <c r="A112" s="128"/>
      <c r="B112" s="145"/>
      <c r="C112" s="145"/>
      <c r="D112" s="145"/>
      <c r="E112" s="145"/>
      <c r="F112" s="145"/>
      <c r="G112" s="145"/>
      <c r="H112" s="145"/>
      <c r="I112" s="145"/>
      <c r="J112" s="145"/>
      <c r="K112" s="145"/>
      <c r="L112" s="145"/>
      <c r="M112" s="145"/>
      <c r="N112" s="128"/>
      <c r="O112" s="145"/>
      <c r="P112" s="145"/>
      <c r="Q112" s="145"/>
      <c r="R112" s="145"/>
      <c r="S112" s="145"/>
      <c r="T112" s="145"/>
      <c r="U112" s="145"/>
      <c r="V112" s="145"/>
      <c r="W112" s="145"/>
      <c r="X112" s="145"/>
      <c r="Y112" s="145"/>
      <c r="Z112" s="145"/>
      <c r="AA112" s="128"/>
      <c r="AB112" s="145"/>
      <c r="AC112" s="145"/>
      <c r="AD112" s="145"/>
      <c r="AE112" s="145"/>
      <c r="AF112" s="145"/>
      <c r="AG112" s="145"/>
      <c r="AH112" s="145"/>
      <c r="AI112" s="145"/>
      <c r="AJ112" s="145"/>
      <c r="AK112" s="145"/>
      <c r="AL112" s="145"/>
      <c r="AM112" s="145"/>
      <c r="AN112" s="145"/>
      <c r="AO112" s="128"/>
      <c r="AP112" s="145"/>
      <c r="AQ112" s="145"/>
      <c r="AR112" s="145"/>
      <c r="AS112" s="145"/>
      <c r="AT112" s="145"/>
      <c r="AU112" s="145"/>
      <c r="AV112" s="145"/>
      <c r="AW112" s="145"/>
      <c r="AX112" s="145"/>
      <c r="AY112" s="145"/>
      <c r="AZ112" s="145"/>
      <c r="BA112" s="145"/>
      <c r="BB112" s="128"/>
      <c r="BC112" s="145"/>
      <c r="BD112" s="145"/>
      <c r="BE112" s="145"/>
      <c r="BF112" s="145"/>
      <c r="BG112" s="145"/>
      <c r="BH112" s="145"/>
      <c r="BI112" s="145"/>
      <c r="BJ112" s="145"/>
      <c r="BK112" s="145"/>
      <c r="BL112" s="145"/>
      <c r="BM112" s="145"/>
      <c r="BN112" s="145"/>
      <c r="BO112" s="128"/>
      <c r="BP112" s="145"/>
      <c r="BQ112" s="145"/>
      <c r="BR112" s="145"/>
      <c r="BS112" s="145"/>
      <c r="BT112" s="145"/>
      <c r="BU112" s="145"/>
      <c r="BV112" s="145"/>
      <c r="BW112" s="145"/>
      <c r="BX112" s="145"/>
      <c r="BY112" s="145"/>
      <c r="BZ112" s="145"/>
    </row>
    <row r="113" spans="1:78">
      <c r="A113" s="128"/>
      <c r="B113" s="129"/>
      <c r="C113" s="129"/>
      <c r="D113" s="129"/>
      <c r="E113" s="129"/>
      <c r="F113" s="129"/>
      <c r="G113" s="129"/>
      <c r="H113" s="129"/>
      <c r="I113" s="129"/>
      <c r="J113" s="129"/>
      <c r="K113" s="129"/>
      <c r="L113" s="129"/>
      <c r="M113" s="129"/>
      <c r="N113" s="128"/>
      <c r="O113" s="129"/>
      <c r="P113" s="129"/>
      <c r="Q113" s="129"/>
      <c r="R113" s="129"/>
      <c r="S113" s="129"/>
      <c r="T113" s="129"/>
      <c r="U113" s="129"/>
      <c r="V113" s="129"/>
      <c r="W113" s="129"/>
      <c r="X113" s="129"/>
      <c r="Y113" s="129"/>
      <c r="Z113" s="129"/>
      <c r="AA113" s="128"/>
      <c r="AB113" s="129"/>
      <c r="AC113" s="129"/>
      <c r="AD113" s="129"/>
      <c r="AE113" s="129"/>
      <c r="AF113" s="129"/>
      <c r="AG113" s="129"/>
      <c r="AH113" s="129"/>
      <c r="AI113" s="129"/>
      <c r="AJ113" s="129"/>
      <c r="AK113" s="129"/>
      <c r="AL113" s="129"/>
      <c r="AM113" s="129"/>
      <c r="AN113" s="129"/>
      <c r="AO113" s="128"/>
      <c r="AP113" s="129"/>
      <c r="AQ113" s="129"/>
      <c r="AR113" s="129"/>
      <c r="AS113" s="129"/>
      <c r="AT113" s="129"/>
      <c r="AU113" s="129"/>
      <c r="AV113" s="129"/>
      <c r="AW113" s="128"/>
      <c r="AX113" s="129"/>
      <c r="AY113" s="129"/>
      <c r="AZ113" s="129"/>
      <c r="BA113" s="129"/>
      <c r="BB113" s="128"/>
      <c r="BC113" s="129"/>
      <c r="BD113" s="129"/>
      <c r="BE113" s="129"/>
      <c r="BF113" s="129"/>
      <c r="BG113" s="129"/>
      <c r="BH113" s="129"/>
      <c r="BI113" s="129"/>
      <c r="BJ113" s="129"/>
      <c r="BK113" s="129"/>
      <c r="BL113" s="129"/>
      <c r="BM113" s="129"/>
      <c r="BN113" s="129"/>
      <c r="BO113" s="128"/>
      <c r="BP113" s="129"/>
      <c r="BQ113" s="129"/>
      <c r="BR113" s="129"/>
      <c r="BS113" s="129"/>
      <c r="BT113" s="129"/>
      <c r="BU113" s="129"/>
      <c r="BV113" s="129"/>
      <c r="BW113" s="129"/>
      <c r="BX113" s="129"/>
      <c r="BY113" s="129"/>
      <c r="BZ113" s="129"/>
    </row>
    <row r="114" spans="1:78">
      <c r="A114" s="128"/>
      <c r="B114" s="145"/>
      <c r="C114" s="145"/>
      <c r="D114" s="145"/>
      <c r="E114" s="145"/>
      <c r="F114" s="145"/>
      <c r="G114" s="145"/>
      <c r="H114" s="145"/>
      <c r="I114" s="145"/>
      <c r="J114" s="145"/>
      <c r="K114" s="145"/>
      <c r="L114" s="145"/>
      <c r="M114" s="145"/>
      <c r="N114" s="128"/>
      <c r="O114" s="145"/>
      <c r="P114" s="145"/>
      <c r="Q114" s="145"/>
      <c r="R114" s="145"/>
      <c r="S114" s="145"/>
      <c r="T114" s="145"/>
      <c r="U114" s="145"/>
      <c r="V114" s="145"/>
      <c r="W114" s="145"/>
      <c r="X114" s="145"/>
      <c r="Y114" s="145"/>
      <c r="Z114" s="145"/>
      <c r="AA114" s="128"/>
      <c r="AB114" s="145"/>
      <c r="AC114" s="145"/>
      <c r="AD114" s="145"/>
      <c r="AE114" s="145"/>
      <c r="AF114" s="145"/>
      <c r="AG114" s="145"/>
      <c r="AH114" s="145"/>
      <c r="AI114" s="145"/>
      <c r="AJ114" s="145"/>
      <c r="AK114" s="145"/>
      <c r="AL114" s="145"/>
      <c r="AM114" s="145"/>
      <c r="AN114" s="145"/>
      <c r="AO114" s="128"/>
      <c r="AP114" s="145"/>
      <c r="AQ114" s="145"/>
      <c r="AR114" s="145"/>
      <c r="AS114" s="145"/>
      <c r="AT114" s="145"/>
      <c r="AU114" s="145"/>
      <c r="AV114" s="145"/>
      <c r="AW114" s="145"/>
      <c r="AX114" s="145"/>
      <c r="AY114" s="145"/>
      <c r="AZ114" s="145"/>
      <c r="BA114" s="145"/>
      <c r="BB114" s="128"/>
      <c r="BC114" s="145"/>
      <c r="BD114" s="145"/>
      <c r="BE114" s="145"/>
      <c r="BF114" s="145"/>
      <c r="BG114" s="145"/>
      <c r="BH114" s="145"/>
      <c r="BI114" s="145"/>
      <c r="BJ114" s="145"/>
      <c r="BK114" s="145"/>
      <c r="BL114" s="145"/>
      <c r="BM114" s="145"/>
      <c r="BN114" s="145"/>
      <c r="BO114" s="128"/>
      <c r="BP114" s="145"/>
      <c r="BQ114" s="145"/>
      <c r="BR114" s="145"/>
      <c r="BS114" s="145"/>
      <c r="BT114" s="145"/>
      <c r="BU114" s="145"/>
      <c r="BV114" s="145"/>
      <c r="BW114" s="145"/>
      <c r="BX114" s="145"/>
      <c r="BY114" s="145"/>
      <c r="BZ114" s="145"/>
    </row>
    <row r="115" spans="1:78">
      <c r="A115" s="142"/>
      <c r="B115" s="140"/>
      <c r="C115" s="140"/>
      <c r="D115" s="140"/>
      <c r="E115" s="140"/>
      <c r="F115" s="140"/>
      <c r="G115" s="140"/>
      <c r="H115" s="140"/>
      <c r="I115" s="140"/>
      <c r="J115" s="140"/>
      <c r="K115" s="140"/>
      <c r="L115" s="140"/>
      <c r="M115" s="140"/>
      <c r="N115" s="142"/>
      <c r="O115" s="140"/>
      <c r="P115" s="140"/>
      <c r="Q115" s="140"/>
      <c r="R115" s="140"/>
      <c r="S115" s="140"/>
      <c r="T115" s="140"/>
      <c r="U115" s="140"/>
      <c r="V115" s="140"/>
      <c r="W115" s="140"/>
      <c r="X115" s="140"/>
      <c r="Y115" s="140"/>
      <c r="Z115" s="140"/>
      <c r="AA115" s="142"/>
      <c r="AB115" s="140"/>
      <c r="AC115" s="140"/>
      <c r="AD115" s="140"/>
      <c r="AE115" s="140"/>
      <c r="AF115" s="140"/>
      <c r="AG115" s="140"/>
      <c r="AH115" s="140"/>
      <c r="AI115" s="140"/>
      <c r="AJ115" s="140"/>
      <c r="AK115" s="140"/>
      <c r="AL115" s="140"/>
      <c r="AM115" s="140"/>
      <c r="AN115" s="140"/>
      <c r="AO115" s="142"/>
      <c r="AP115" s="140"/>
      <c r="AQ115" s="140"/>
      <c r="AR115" s="140"/>
      <c r="AS115" s="140"/>
      <c r="AT115" s="140"/>
      <c r="AU115" s="140"/>
      <c r="AV115" s="140"/>
      <c r="AW115" s="142"/>
      <c r="AX115" s="140"/>
      <c r="AY115" s="140"/>
      <c r="AZ115" s="140"/>
      <c r="BA115" s="140"/>
      <c r="BB115" s="142"/>
      <c r="BC115" s="140"/>
      <c r="BD115" s="140"/>
      <c r="BE115" s="140"/>
      <c r="BF115" s="140"/>
      <c r="BG115" s="140"/>
      <c r="BH115" s="140"/>
      <c r="BI115" s="140"/>
      <c r="BJ115" s="140"/>
      <c r="BK115" s="140"/>
      <c r="BL115" s="140"/>
      <c r="BM115" s="140"/>
      <c r="BN115" s="140"/>
      <c r="BO115" s="142"/>
      <c r="BP115" s="140"/>
      <c r="BQ115" s="140"/>
      <c r="BR115" s="140"/>
      <c r="BS115" s="140"/>
      <c r="BT115" s="140"/>
      <c r="BU115" s="140"/>
      <c r="BV115" s="140"/>
      <c r="BW115" s="140"/>
      <c r="BX115" s="140"/>
      <c r="BY115" s="140"/>
      <c r="BZ115" s="140"/>
    </row>
    <row r="116" spans="1:78">
      <c r="A116" s="144"/>
      <c r="B116" s="129"/>
      <c r="C116" s="129"/>
      <c r="D116" s="129"/>
      <c r="E116" s="129"/>
      <c r="F116" s="129"/>
      <c r="G116" s="129"/>
      <c r="H116" s="129"/>
      <c r="I116" s="129"/>
      <c r="J116" s="129"/>
      <c r="K116" s="129"/>
      <c r="L116" s="129"/>
      <c r="M116" s="129"/>
      <c r="N116" s="128"/>
      <c r="O116" s="129"/>
      <c r="P116" s="129"/>
      <c r="Q116" s="129"/>
      <c r="R116" s="129"/>
      <c r="S116" s="129"/>
      <c r="T116" s="129"/>
      <c r="U116" s="129"/>
      <c r="V116" s="129"/>
      <c r="W116" s="129"/>
      <c r="X116" s="129"/>
      <c r="Y116" s="129"/>
      <c r="Z116" s="129"/>
      <c r="AA116" s="128"/>
      <c r="AB116" s="129"/>
      <c r="AC116" s="129"/>
      <c r="AD116" s="129"/>
      <c r="AE116" s="129"/>
      <c r="AF116" s="129"/>
      <c r="AG116" s="129"/>
      <c r="AH116" s="129"/>
      <c r="AI116" s="129"/>
      <c r="AJ116" s="129"/>
      <c r="AK116" s="129"/>
      <c r="AL116" s="129"/>
      <c r="AM116" s="129"/>
      <c r="AN116" s="129"/>
      <c r="AO116" s="128"/>
      <c r="AP116" s="129"/>
      <c r="AQ116" s="129"/>
      <c r="AR116" s="129"/>
      <c r="AS116" s="129"/>
      <c r="AT116" s="129"/>
      <c r="AU116" s="129"/>
      <c r="AV116" s="129"/>
      <c r="AW116" s="128"/>
      <c r="AX116" s="129"/>
      <c r="AY116" s="129"/>
      <c r="AZ116" s="129"/>
      <c r="BA116" s="129"/>
      <c r="BB116" s="128"/>
      <c r="BC116" s="129"/>
      <c r="BD116" s="129"/>
      <c r="BE116" s="129"/>
      <c r="BF116" s="129"/>
      <c r="BG116" s="129"/>
      <c r="BH116" s="129"/>
      <c r="BI116" s="129"/>
      <c r="BJ116" s="129"/>
      <c r="BK116" s="129"/>
      <c r="BL116" s="129"/>
      <c r="BM116" s="129"/>
      <c r="BN116" s="129"/>
      <c r="BO116" s="128"/>
      <c r="BP116" s="129"/>
      <c r="BQ116" s="129"/>
      <c r="BR116" s="129"/>
      <c r="BS116" s="129"/>
      <c r="BT116" s="129"/>
      <c r="BU116" s="129"/>
      <c r="BV116" s="129"/>
      <c r="BW116" s="129"/>
      <c r="BX116" s="129"/>
      <c r="BY116" s="129"/>
      <c r="BZ116" s="129"/>
    </row>
    <row r="117" spans="1:78">
      <c r="A117" s="125"/>
      <c r="B117" s="126"/>
      <c r="C117" s="126"/>
      <c r="D117" s="126"/>
      <c r="E117" s="126"/>
      <c r="F117" s="126"/>
      <c r="G117" s="126"/>
      <c r="H117" s="126"/>
      <c r="I117" s="126"/>
      <c r="J117" s="126"/>
      <c r="K117" s="126"/>
      <c r="L117" s="126"/>
      <c r="M117" s="126"/>
      <c r="N117" s="125"/>
      <c r="O117" s="126"/>
      <c r="P117" s="126"/>
      <c r="Q117" s="126"/>
      <c r="R117" s="126"/>
      <c r="S117" s="126"/>
      <c r="T117" s="126"/>
      <c r="U117" s="126"/>
      <c r="V117" s="126"/>
      <c r="W117" s="126"/>
      <c r="X117" s="126"/>
      <c r="Y117" s="126"/>
      <c r="Z117" s="126"/>
      <c r="AA117" s="125"/>
      <c r="AB117" s="126"/>
      <c r="AC117" s="126"/>
      <c r="AD117" s="126"/>
      <c r="AE117" s="126"/>
      <c r="AF117" s="126"/>
      <c r="AG117" s="126"/>
      <c r="AH117" s="126"/>
      <c r="AI117" s="126"/>
      <c r="AJ117" s="126"/>
      <c r="AK117" s="126"/>
      <c r="AL117" s="126"/>
      <c r="AM117" s="126"/>
      <c r="AN117" s="126"/>
      <c r="AO117" s="125"/>
      <c r="AP117" s="126"/>
      <c r="AQ117" s="126"/>
      <c r="AR117" s="126"/>
      <c r="AS117" s="126"/>
      <c r="AT117" s="126"/>
      <c r="AU117" s="126"/>
      <c r="AV117" s="126"/>
      <c r="AW117" s="125"/>
      <c r="AX117" s="126"/>
      <c r="AY117" s="126"/>
      <c r="AZ117" s="126"/>
      <c r="BA117" s="126"/>
      <c r="BB117" s="125"/>
      <c r="BC117" s="126"/>
      <c r="BD117" s="126"/>
      <c r="BE117" s="126"/>
      <c r="BF117" s="126"/>
      <c r="BG117" s="126"/>
      <c r="BH117" s="126"/>
      <c r="BI117" s="126"/>
      <c r="BJ117" s="126"/>
      <c r="BK117" s="126"/>
      <c r="BL117" s="126"/>
      <c r="BM117" s="126"/>
      <c r="BN117" s="126"/>
      <c r="BO117" s="125"/>
      <c r="BP117" s="126"/>
      <c r="BQ117" s="126"/>
      <c r="BR117" s="126"/>
      <c r="BS117" s="126"/>
      <c r="BT117" s="126"/>
      <c r="BU117" s="126"/>
      <c r="BV117" s="126"/>
      <c r="BW117" s="126"/>
      <c r="BX117" s="126"/>
      <c r="BY117" s="126"/>
      <c r="BZ117" s="126"/>
    </row>
    <row r="118" spans="1:78">
      <c r="A118" s="142"/>
      <c r="B118" s="140"/>
      <c r="C118" s="140"/>
      <c r="D118" s="140"/>
      <c r="E118" s="140"/>
      <c r="F118" s="140"/>
      <c r="G118" s="140"/>
      <c r="H118" s="140"/>
      <c r="I118" s="140"/>
      <c r="J118" s="140"/>
      <c r="K118" s="140"/>
      <c r="L118" s="140"/>
      <c r="M118" s="140"/>
      <c r="N118" s="142"/>
      <c r="O118" s="140"/>
      <c r="P118" s="140"/>
      <c r="Q118" s="140"/>
      <c r="R118" s="140"/>
      <c r="S118" s="140"/>
      <c r="T118" s="140"/>
      <c r="U118" s="140"/>
      <c r="V118" s="140"/>
      <c r="W118" s="140"/>
      <c r="X118" s="140"/>
      <c r="Y118" s="140"/>
      <c r="Z118" s="140"/>
      <c r="AA118" s="142"/>
      <c r="AB118" s="140"/>
      <c r="AC118" s="140"/>
      <c r="AD118" s="140"/>
      <c r="AE118" s="140"/>
      <c r="AF118" s="140"/>
      <c r="AG118" s="140"/>
      <c r="AH118" s="140"/>
      <c r="AI118" s="140"/>
      <c r="AJ118" s="140"/>
      <c r="AK118" s="140"/>
      <c r="AL118" s="140"/>
      <c r="AM118" s="140"/>
      <c r="AN118" s="140"/>
      <c r="AO118" s="142"/>
      <c r="AP118" s="140"/>
      <c r="AQ118" s="140"/>
      <c r="AR118" s="140"/>
      <c r="AS118" s="140"/>
      <c r="AT118" s="140"/>
      <c r="AU118" s="140"/>
      <c r="AV118" s="140"/>
      <c r="AW118" s="142"/>
      <c r="AX118" s="140"/>
      <c r="AY118" s="140"/>
      <c r="AZ118" s="140"/>
      <c r="BA118" s="140"/>
      <c r="BB118" s="142"/>
      <c r="BC118" s="140"/>
      <c r="BD118" s="140"/>
      <c r="BE118" s="140"/>
      <c r="BF118" s="140"/>
      <c r="BG118" s="140"/>
      <c r="BH118" s="140"/>
      <c r="BI118" s="140"/>
      <c r="BJ118" s="140"/>
      <c r="BK118" s="140"/>
      <c r="BL118" s="140"/>
      <c r="BM118" s="140"/>
      <c r="BN118" s="140"/>
      <c r="BO118" s="142"/>
      <c r="BP118" s="140"/>
      <c r="BQ118" s="140"/>
      <c r="BR118" s="140"/>
      <c r="BS118" s="140"/>
      <c r="BT118" s="140"/>
      <c r="BU118" s="140"/>
      <c r="BV118" s="140"/>
      <c r="BW118" s="140"/>
      <c r="BX118" s="140"/>
      <c r="BY118" s="140"/>
      <c r="BZ118" s="140"/>
    </row>
    <row r="119" spans="1:78">
      <c r="A119" s="144"/>
      <c r="B119" s="129"/>
      <c r="C119" s="129"/>
      <c r="D119" s="129"/>
      <c r="E119" s="129"/>
      <c r="F119" s="129"/>
      <c r="G119" s="129"/>
      <c r="H119" s="129"/>
      <c r="I119" s="129"/>
      <c r="J119" s="129"/>
      <c r="K119" s="129"/>
      <c r="L119" s="129"/>
      <c r="M119" s="129"/>
      <c r="N119" s="128"/>
      <c r="O119" s="129"/>
      <c r="P119" s="129"/>
      <c r="Q119" s="129"/>
      <c r="R119" s="129"/>
      <c r="S119" s="129"/>
      <c r="T119" s="129"/>
      <c r="U119" s="129"/>
      <c r="V119" s="129"/>
      <c r="W119" s="129"/>
      <c r="X119" s="129"/>
      <c r="Y119" s="129"/>
      <c r="Z119" s="129"/>
      <c r="AA119" s="128"/>
      <c r="AB119" s="129"/>
      <c r="AC119" s="129"/>
      <c r="AD119" s="129"/>
      <c r="AE119" s="129"/>
      <c r="AF119" s="129"/>
      <c r="AG119" s="129"/>
      <c r="AH119" s="129"/>
      <c r="AI119" s="129"/>
      <c r="AJ119" s="129"/>
      <c r="AK119" s="129"/>
      <c r="AL119" s="129"/>
      <c r="AM119" s="129"/>
      <c r="AN119" s="129"/>
      <c r="AO119" s="128"/>
      <c r="AP119" s="129"/>
      <c r="AQ119" s="129"/>
      <c r="AR119" s="129"/>
      <c r="AS119" s="129"/>
      <c r="AT119" s="129"/>
      <c r="AU119" s="129"/>
      <c r="AV119" s="129"/>
      <c r="AW119" s="128"/>
      <c r="AX119" s="129"/>
      <c r="AY119" s="129"/>
      <c r="AZ119" s="129"/>
      <c r="BA119" s="129"/>
      <c r="BB119" s="128"/>
      <c r="BC119" s="129"/>
      <c r="BD119" s="129"/>
      <c r="BE119" s="129"/>
      <c r="BF119" s="129"/>
      <c r="BG119" s="129"/>
      <c r="BH119" s="129"/>
      <c r="BI119" s="129"/>
      <c r="BJ119" s="129"/>
      <c r="BK119" s="129"/>
      <c r="BL119" s="129"/>
      <c r="BM119" s="129"/>
      <c r="BN119" s="129"/>
      <c r="BO119" s="128"/>
      <c r="BP119" s="129"/>
      <c r="BQ119" s="129"/>
      <c r="BR119" s="129"/>
      <c r="BS119" s="129"/>
      <c r="BT119" s="129"/>
      <c r="BU119" s="129"/>
      <c r="BV119" s="129"/>
      <c r="BW119" s="129"/>
      <c r="BX119" s="129"/>
      <c r="BY119" s="129"/>
      <c r="BZ119" s="129"/>
    </row>
    <row r="120" spans="1:78">
      <c r="A120" s="142"/>
      <c r="B120" s="140"/>
      <c r="C120" s="140"/>
      <c r="D120" s="140"/>
      <c r="E120" s="140"/>
      <c r="F120" s="140"/>
      <c r="G120" s="140"/>
      <c r="H120" s="140"/>
      <c r="I120" s="140"/>
      <c r="J120" s="140"/>
      <c r="K120" s="140"/>
      <c r="L120" s="140"/>
      <c r="M120" s="140"/>
      <c r="N120" s="142"/>
      <c r="O120" s="140"/>
      <c r="P120" s="140"/>
      <c r="Q120" s="140"/>
      <c r="R120" s="140"/>
      <c r="S120" s="140"/>
      <c r="T120" s="140"/>
      <c r="U120" s="140"/>
      <c r="V120" s="140"/>
      <c r="W120" s="140"/>
      <c r="X120" s="140"/>
      <c r="Y120" s="140"/>
      <c r="Z120" s="140"/>
      <c r="AA120" s="142"/>
      <c r="AB120" s="140"/>
      <c r="AC120" s="140"/>
      <c r="AD120" s="140"/>
      <c r="AE120" s="140"/>
      <c r="AF120" s="140"/>
      <c r="AG120" s="140"/>
      <c r="AH120" s="140"/>
      <c r="AI120" s="140"/>
      <c r="AJ120" s="140"/>
      <c r="AK120" s="140"/>
      <c r="AL120" s="140"/>
      <c r="AM120" s="140"/>
      <c r="AN120" s="140"/>
      <c r="AO120" s="142"/>
      <c r="AP120" s="140"/>
      <c r="AQ120" s="140"/>
      <c r="AR120" s="140"/>
      <c r="AS120" s="140"/>
      <c r="AT120" s="140"/>
      <c r="AU120" s="140"/>
      <c r="AV120" s="140"/>
      <c r="AW120" s="142"/>
      <c r="AX120" s="140"/>
      <c r="AY120" s="140"/>
      <c r="AZ120" s="140"/>
      <c r="BA120" s="140"/>
      <c r="BB120" s="142"/>
      <c r="BC120" s="140"/>
      <c r="BD120" s="140"/>
      <c r="BE120" s="140"/>
      <c r="BF120" s="140"/>
      <c r="BG120" s="140"/>
      <c r="BH120" s="140"/>
      <c r="BI120" s="140"/>
      <c r="BJ120" s="140"/>
      <c r="BK120" s="140"/>
      <c r="BL120" s="140"/>
      <c r="BM120" s="140"/>
      <c r="BN120" s="140"/>
      <c r="BO120" s="142"/>
      <c r="BP120" s="140"/>
      <c r="BQ120" s="140"/>
      <c r="BR120" s="140"/>
      <c r="BS120" s="140"/>
      <c r="BT120" s="140"/>
      <c r="BU120" s="140"/>
      <c r="BV120" s="140"/>
      <c r="BW120" s="140"/>
      <c r="BX120" s="140"/>
      <c r="BY120" s="140"/>
      <c r="BZ120" s="140"/>
    </row>
    <row r="121" spans="1:78">
      <c r="A121" s="142"/>
      <c r="B121" s="140"/>
      <c r="C121" s="140"/>
      <c r="D121" s="140"/>
      <c r="E121" s="140"/>
      <c r="F121" s="140"/>
      <c r="G121" s="140"/>
      <c r="H121" s="140"/>
      <c r="I121" s="140"/>
      <c r="J121" s="140"/>
      <c r="K121" s="140"/>
      <c r="L121" s="140"/>
      <c r="M121" s="140"/>
      <c r="N121" s="142"/>
      <c r="O121" s="140"/>
      <c r="P121" s="140"/>
      <c r="Q121" s="140"/>
      <c r="R121" s="140"/>
      <c r="S121" s="140"/>
      <c r="T121" s="140"/>
      <c r="U121" s="140"/>
      <c r="V121" s="140"/>
      <c r="W121" s="140"/>
      <c r="X121" s="140"/>
      <c r="Y121" s="140"/>
      <c r="Z121" s="140"/>
      <c r="AA121" s="142"/>
      <c r="AB121" s="140"/>
      <c r="AC121" s="140"/>
      <c r="AD121" s="140"/>
      <c r="AE121" s="140"/>
      <c r="AF121" s="140"/>
      <c r="AG121" s="140"/>
      <c r="AH121" s="140"/>
      <c r="AI121" s="140"/>
      <c r="AJ121" s="140"/>
      <c r="AK121" s="140"/>
      <c r="AL121" s="140"/>
      <c r="AM121" s="140"/>
      <c r="AN121" s="140"/>
      <c r="AO121" s="142"/>
      <c r="AP121" s="140"/>
      <c r="AQ121" s="140"/>
      <c r="AR121" s="140"/>
      <c r="AS121" s="140"/>
      <c r="AT121" s="140"/>
      <c r="AU121" s="140"/>
      <c r="AV121" s="140"/>
      <c r="AW121" s="142"/>
      <c r="AX121" s="140"/>
      <c r="AY121" s="140"/>
      <c r="AZ121" s="140"/>
      <c r="BA121" s="140"/>
      <c r="BB121" s="142"/>
      <c r="BC121" s="140"/>
      <c r="BD121" s="140"/>
      <c r="BE121" s="140"/>
      <c r="BF121" s="140"/>
      <c r="BG121" s="140"/>
      <c r="BH121" s="140"/>
      <c r="BI121" s="140"/>
      <c r="BJ121" s="140"/>
      <c r="BK121" s="140"/>
      <c r="BL121" s="140"/>
      <c r="BM121" s="140"/>
      <c r="BN121" s="140"/>
      <c r="BO121" s="142"/>
      <c r="BP121" s="140"/>
      <c r="BQ121" s="140"/>
      <c r="BR121" s="140"/>
      <c r="BS121" s="140"/>
      <c r="BT121" s="140"/>
      <c r="BU121" s="140"/>
      <c r="BV121" s="140"/>
      <c r="BW121" s="140"/>
      <c r="BX121" s="140"/>
      <c r="BY121" s="140"/>
      <c r="BZ121" s="140"/>
    </row>
    <row r="122" spans="1:78">
      <c r="A122" s="128"/>
      <c r="B122" s="129"/>
      <c r="C122" s="129"/>
      <c r="D122" s="129"/>
      <c r="E122" s="129"/>
      <c r="F122" s="129"/>
      <c r="G122" s="129"/>
      <c r="H122" s="129"/>
      <c r="I122" s="129"/>
      <c r="J122" s="129"/>
      <c r="K122" s="129"/>
      <c r="L122" s="129"/>
      <c r="M122" s="129"/>
      <c r="N122" s="128"/>
      <c r="O122" s="129"/>
      <c r="P122" s="129"/>
      <c r="Q122" s="129"/>
      <c r="R122" s="129"/>
      <c r="S122" s="129"/>
      <c r="T122" s="129"/>
      <c r="U122" s="129"/>
      <c r="V122" s="129"/>
      <c r="W122" s="129"/>
      <c r="X122" s="129"/>
      <c r="Y122" s="129"/>
      <c r="Z122" s="129"/>
      <c r="AA122" s="128"/>
      <c r="AB122" s="129"/>
      <c r="AC122" s="129"/>
      <c r="AD122" s="129"/>
      <c r="AE122" s="129"/>
      <c r="AF122" s="129"/>
      <c r="AG122" s="129"/>
      <c r="AH122" s="129"/>
      <c r="AI122" s="129"/>
      <c r="AJ122" s="129"/>
      <c r="AK122" s="129"/>
      <c r="AL122" s="129"/>
      <c r="AM122" s="129"/>
      <c r="AN122" s="129"/>
      <c r="AO122" s="128"/>
      <c r="AP122" s="129"/>
      <c r="AQ122" s="129"/>
      <c r="AR122" s="129"/>
      <c r="AS122" s="129"/>
      <c r="AT122" s="129"/>
      <c r="AU122" s="129"/>
      <c r="AV122" s="129"/>
      <c r="AW122" s="128"/>
      <c r="AX122" s="129"/>
      <c r="AY122" s="129"/>
      <c r="AZ122" s="129"/>
      <c r="BA122" s="129"/>
      <c r="BB122" s="128"/>
      <c r="BC122" s="129"/>
      <c r="BD122" s="129"/>
      <c r="BE122" s="129"/>
      <c r="BF122" s="129"/>
      <c r="BG122" s="129"/>
      <c r="BH122" s="129"/>
      <c r="BI122" s="129"/>
      <c r="BJ122" s="129"/>
      <c r="BK122" s="129"/>
      <c r="BL122" s="129"/>
      <c r="BM122" s="129"/>
      <c r="BN122" s="129"/>
      <c r="BO122" s="128"/>
      <c r="BP122" s="129"/>
      <c r="BQ122" s="129"/>
      <c r="BR122" s="129"/>
      <c r="BS122" s="129"/>
      <c r="BT122" s="129"/>
      <c r="BU122" s="129"/>
      <c r="BV122" s="129"/>
      <c r="BW122" s="129"/>
      <c r="BX122" s="129"/>
      <c r="BY122" s="129"/>
      <c r="BZ122" s="129"/>
    </row>
    <row r="123" spans="1:78">
      <c r="A123" s="144"/>
      <c r="B123" s="129"/>
      <c r="C123" s="129"/>
      <c r="D123" s="129"/>
      <c r="E123" s="129"/>
      <c r="F123" s="129"/>
      <c r="G123" s="129"/>
      <c r="H123" s="129"/>
      <c r="I123" s="129"/>
      <c r="J123" s="129"/>
      <c r="K123" s="129"/>
      <c r="L123" s="129"/>
      <c r="M123" s="129"/>
      <c r="N123" s="144"/>
      <c r="O123" s="129"/>
      <c r="P123" s="129"/>
      <c r="Q123" s="129"/>
      <c r="R123" s="129"/>
      <c r="S123" s="129"/>
      <c r="T123" s="129"/>
      <c r="U123" s="129"/>
      <c r="V123" s="129"/>
      <c r="W123" s="129"/>
      <c r="X123" s="129"/>
      <c r="Y123" s="129"/>
      <c r="Z123" s="129"/>
      <c r="AA123" s="144"/>
      <c r="AB123" s="129"/>
      <c r="AC123" s="129"/>
      <c r="AD123" s="129"/>
      <c r="AE123" s="129"/>
      <c r="AF123" s="129"/>
      <c r="AG123" s="129"/>
      <c r="AH123" s="129"/>
      <c r="AI123" s="129"/>
      <c r="AJ123" s="129"/>
      <c r="AK123" s="129"/>
      <c r="AL123" s="129"/>
      <c r="AM123" s="129"/>
      <c r="AN123" s="129"/>
      <c r="AO123" s="144"/>
      <c r="AP123" s="129"/>
      <c r="AQ123" s="129"/>
      <c r="AR123" s="129"/>
      <c r="AS123" s="129"/>
      <c r="AT123" s="129"/>
      <c r="AU123" s="129"/>
      <c r="AV123" s="129"/>
      <c r="AW123" s="144"/>
      <c r="AX123" s="129"/>
      <c r="AY123" s="129"/>
      <c r="AZ123" s="129"/>
      <c r="BA123" s="129"/>
      <c r="BB123" s="144"/>
      <c r="BC123" s="129"/>
      <c r="BD123" s="129"/>
      <c r="BE123" s="129"/>
      <c r="BF123" s="129"/>
      <c r="BG123" s="129"/>
      <c r="BH123" s="129"/>
      <c r="BI123" s="129"/>
      <c r="BJ123" s="129"/>
      <c r="BK123" s="129"/>
      <c r="BL123" s="129"/>
      <c r="BM123" s="129"/>
      <c r="BN123" s="129"/>
      <c r="BO123" s="144"/>
      <c r="BP123" s="129"/>
      <c r="BQ123" s="129"/>
      <c r="BR123" s="129"/>
      <c r="BS123" s="129"/>
      <c r="BT123" s="129"/>
      <c r="BU123" s="129"/>
      <c r="BV123" s="129"/>
      <c r="BW123" s="129"/>
      <c r="BX123" s="129"/>
      <c r="BY123" s="129"/>
      <c r="BZ123" s="129"/>
    </row>
    <row r="124" spans="1:78">
      <c r="A124" s="128"/>
      <c r="B124" s="129"/>
      <c r="C124" s="129"/>
      <c r="D124" s="129"/>
      <c r="E124" s="129"/>
      <c r="F124" s="129"/>
      <c r="G124" s="129"/>
      <c r="H124" s="129"/>
      <c r="I124" s="129"/>
      <c r="J124" s="129"/>
      <c r="K124" s="129"/>
      <c r="L124" s="129"/>
      <c r="M124" s="129"/>
      <c r="N124" s="128"/>
      <c r="O124" s="129"/>
      <c r="P124" s="129"/>
      <c r="Q124" s="129"/>
      <c r="R124" s="129"/>
      <c r="S124" s="129"/>
      <c r="T124" s="129"/>
      <c r="U124" s="129"/>
      <c r="V124" s="129"/>
      <c r="W124" s="129"/>
      <c r="X124" s="129"/>
      <c r="Y124" s="129"/>
      <c r="Z124" s="129"/>
      <c r="AA124" s="128"/>
      <c r="AB124" s="129"/>
      <c r="AC124" s="129"/>
      <c r="AD124" s="129"/>
      <c r="AE124" s="129"/>
      <c r="AF124" s="129"/>
      <c r="AG124" s="129"/>
      <c r="AH124" s="129"/>
      <c r="AI124" s="129"/>
      <c r="AJ124" s="129"/>
      <c r="AK124" s="129"/>
      <c r="AL124" s="129"/>
      <c r="AM124" s="129"/>
      <c r="AN124" s="129"/>
      <c r="AO124" s="128"/>
      <c r="AP124" s="129"/>
      <c r="AQ124" s="129"/>
      <c r="AR124" s="129"/>
      <c r="AS124" s="129"/>
      <c r="AT124" s="129"/>
      <c r="AU124" s="129"/>
      <c r="AV124" s="129"/>
      <c r="AW124" s="128"/>
      <c r="AX124" s="129"/>
      <c r="AY124" s="129"/>
      <c r="AZ124" s="129"/>
      <c r="BA124" s="129"/>
      <c r="BB124" s="128"/>
      <c r="BC124" s="129"/>
      <c r="BD124" s="129"/>
      <c r="BE124" s="129"/>
      <c r="BF124" s="129"/>
      <c r="BG124" s="129"/>
      <c r="BH124" s="129"/>
      <c r="BI124" s="129"/>
      <c r="BJ124" s="129"/>
      <c r="BK124" s="129"/>
      <c r="BL124" s="129"/>
      <c r="BM124" s="129"/>
      <c r="BN124" s="129"/>
      <c r="BO124" s="128"/>
      <c r="BP124" s="129"/>
      <c r="BQ124" s="129"/>
      <c r="BR124" s="129"/>
      <c r="BS124" s="129"/>
      <c r="BT124" s="129"/>
      <c r="BU124" s="129"/>
      <c r="BV124" s="129"/>
      <c r="BW124" s="129"/>
      <c r="BX124" s="129"/>
      <c r="BY124" s="129"/>
      <c r="BZ124" s="129"/>
    </row>
    <row r="125" spans="1:78">
      <c r="A125" s="128"/>
      <c r="B125" s="183"/>
      <c r="C125" s="183"/>
      <c r="D125" s="184"/>
      <c r="E125" s="183"/>
      <c r="F125" s="183"/>
      <c r="G125" s="183"/>
      <c r="H125" s="184"/>
      <c r="I125" s="183"/>
      <c r="J125" s="129"/>
      <c r="K125" s="129"/>
      <c r="L125" s="184"/>
      <c r="M125" s="183"/>
      <c r="N125" s="128"/>
      <c r="O125" s="183"/>
      <c r="P125" s="183"/>
      <c r="Q125" s="184"/>
      <c r="R125" s="183"/>
      <c r="S125" s="183"/>
      <c r="T125" s="183"/>
      <c r="U125" s="184"/>
      <c r="V125" s="183"/>
      <c r="W125" s="183"/>
      <c r="X125" s="183"/>
      <c r="Y125" s="184"/>
      <c r="Z125" s="183"/>
      <c r="AA125" s="128"/>
      <c r="AB125" s="183"/>
      <c r="AC125" s="183"/>
      <c r="AD125" s="183"/>
      <c r="AE125" s="184"/>
      <c r="AF125" s="183"/>
      <c r="AG125" s="183"/>
      <c r="AH125" s="183"/>
      <c r="AI125" s="184"/>
      <c r="AJ125" s="183"/>
      <c r="AK125" s="183"/>
      <c r="AL125" s="183"/>
      <c r="AM125" s="184"/>
      <c r="AN125" s="183"/>
      <c r="AO125" s="128"/>
      <c r="AP125" s="183"/>
      <c r="AQ125" s="183"/>
      <c r="AR125" s="184"/>
      <c r="AS125" s="184"/>
      <c r="AT125" s="183"/>
      <c r="AU125" s="183"/>
      <c r="AV125" s="184"/>
      <c r="AW125" s="128"/>
      <c r="AX125" s="183"/>
      <c r="AY125" s="183"/>
      <c r="AZ125" s="184"/>
      <c r="BA125" s="183"/>
      <c r="BB125" s="128"/>
      <c r="BC125" s="183"/>
      <c r="BD125" s="183"/>
      <c r="BE125" s="184"/>
      <c r="BF125" s="183"/>
      <c r="BG125" s="183"/>
      <c r="BH125" s="183"/>
      <c r="BI125" s="184"/>
      <c r="BJ125" s="183"/>
      <c r="BK125" s="183"/>
      <c r="BL125" s="183"/>
      <c r="BM125" s="184"/>
      <c r="BN125" s="183"/>
      <c r="BO125" s="128"/>
      <c r="BP125" s="183"/>
      <c r="BQ125" s="183"/>
      <c r="BR125" s="184"/>
      <c r="BS125" s="184"/>
      <c r="BT125" s="183"/>
      <c r="BU125" s="183"/>
      <c r="BV125" s="184"/>
      <c r="BW125" s="184"/>
      <c r="BX125" s="183"/>
      <c r="BY125" s="183"/>
      <c r="BZ125" s="184"/>
    </row>
    <row r="126" spans="1:78">
      <c r="A126" s="128"/>
      <c r="B126" s="183"/>
      <c r="C126" s="183"/>
      <c r="D126" s="184"/>
      <c r="E126" s="183"/>
      <c r="F126" s="183"/>
      <c r="G126" s="183"/>
      <c r="H126" s="184"/>
      <c r="I126" s="183"/>
      <c r="J126" s="129"/>
      <c r="K126" s="129"/>
      <c r="L126" s="184"/>
      <c r="M126" s="183"/>
      <c r="N126" s="128"/>
      <c r="O126" s="183"/>
      <c r="P126" s="183"/>
      <c r="Q126" s="184"/>
      <c r="R126" s="183"/>
      <c r="S126" s="183"/>
      <c r="T126" s="183"/>
      <c r="U126" s="184"/>
      <c r="V126" s="183"/>
      <c r="W126" s="183"/>
      <c r="X126" s="183"/>
      <c r="Y126" s="184"/>
      <c r="Z126" s="183"/>
      <c r="AA126" s="128"/>
      <c r="AB126" s="183"/>
      <c r="AC126" s="183"/>
      <c r="AD126" s="183"/>
      <c r="AE126" s="184"/>
      <c r="AF126" s="183"/>
      <c r="AG126" s="183"/>
      <c r="AH126" s="183"/>
      <c r="AI126" s="184"/>
      <c r="AJ126" s="183"/>
      <c r="AK126" s="183"/>
      <c r="AL126" s="183"/>
      <c r="AM126" s="184"/>
      <c r="AN126" s="183"/>
      <c r="AO126" s="128"/>
      <c r="AP126" s="183"/>
      <c r="AQ126" s="183"/>
      <c r="AR126" s="184"/>
      <c r="AS126" s="184"/>
      <c r="AT126" s="183"/>
      <c r="AU126" s="183"/>
      <c r="AV126" s="184"/>
      <c r="AW126" s="128"/>
      <c r="AX126" s="183"/>
      <c r="AY126" s="183"/>
      <c r="AZ126" s="184"/>
      <c r="BA126" s="183"/>
      <c r="BB126" s="128"/>
      <c r="BC126" s="183"/>
      <c r="BD126" s="183"/>
      <c r="BE126" s="184"/>
      <c r="BF126" s="183"/>
      <c r="BG126" s="183"/>
      <c r="BH126" s="183"/>
      <c r="BI126" s="184"/>
      <c r="BJ126" s="183"/>
      <c r="BK126" s="183"/>
      <c r="BL126" s="183"/>
      <c r="BM126" s="184"/>
      <c r="BN126" s="183"/>
      <c r="BO126" s="128"/>
      <c r="BP126" s="183"/>
      <c r="BQ126" s="183"/>
      <c r="BR126" s="184"/>
      <c r="BS126" s="184"/>
      <c r="BT126" s="183"/>
      <c r="BU126" s="183"/>
      <c r="BV126" s="184"/>
      <c r="BW126" s="184"/>
      <c r="BX126" s="183"/>
      <c r="BY126" s="183"/>
      <c r="BZ126" s="184"/>
    </row>
    <row r="133" spans="2:78">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row>
    <row r="134" spans="2:78">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c r="BN134" s="116"/>
      <c r="BO134" s="116"/>
      <c r="BP134" s="116"/>
      <c r="BQ134" s="116"/>
      <c r="BR134" s="116"/>
      <c r="BS134" s="116"/>
      <c r="BT134" s="116"/>
      <c r="BU134" s="116"/>
      <c r="BV134" s="116"/>
      <c r="BW134" s="116"/>
      <c r="BX134" s="116"/>
      <c r="BY134" s="116"/>
      <c r="BZ134" s="116"/>
    </row>
    <row r="135" spans="2:78">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116"/>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c r="BN135" s="116"/>
      <c r="BO135" s="116"/>
      <c r="BP135" s="116"/>
      <c r="BQ135" s="116"/>
      <c r="BR135" s="116"/>
      <c r="BS135" s="116"/>
      <c r="BT135" s="116"/>
      <c r="BU135" s="116"/>
      <c r="BV135" s="116"/>
      <c r="BW135" s="116"/>
      <c r="BX135" s="116"/>
      <c r="BY135" s="116"/>
      <c r="BZ135" s="116"/>
    </row>
    <row r="136" spans="2:78">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c r="BN136" s="116"/>
      <c r="BO136" s="116"/>
      <c r="BP136" s="116"/>
      <c r="BQ136" s="116"/>
      <c r="BR136" s="116"/>
      <c r="BS136" s="116"/>
      <c r="BT136" s="116"/>
      <c r="BU136" s="116"/>
      <c r="BV136" s="116"/>
      <c r="BW136" s="116"/>
      <c r="BX136" s="116"/>
      <c r="BY136" s="116"/>
      <c r="BZ136" s="116"/>
    </row>
    <row r="137" spans="2:78">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c r="AC137" s="116"/>
      <c r="AD137" s="116"/>
      <c r="AE137" s="116"/>
      <c r="AF137" s="116"/>
      <c r="AG137" s="116"/>
      <c r="AH137" s="116"/>
      <c r="AI137" s="116"/>
      <c r="AJ137" s="116"/>
      <c r="AK137" s="116"/>
      <c r="AL137" s="116"/>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c r="BN137" s="116"/>
      <c r="BO137" s="116"/>
      <c r="BP137" s="116"/>
      <c r="BQ137" s="116"/>
      <c r="BR137" s="116"/>
      <c r="BS137" s="116"/>
      <c r="BT137" s="116"/>
      <c r="BU137" s="116"/>
      <c r="BV137" s="116"/>
      <c r="BW137" s="116"/>
      <c r="BX137" s="116"/>
      <c r="BY137" s="116"/>
      <c r="BZ137" s="116"/>
    </row>
    <row r="138" spans="2:78">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c r="AL138" s="116"/>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c r="BN138" s="116"/>
      <c r="BO138" s="116"/>
      <c r="BP138" s="116"/>
      <c r="BQ138" s="116"/>
      <c r="BR138" s="116"/>
      <c r="BS138" s="116"/>
      <c r="BT138" s="116"/>
      <c r="BU138" s="116"/>
      <c r="BV138" s="116"/>
      <c r="BW138" s="116"/>
      <c r="BX138" s="116"/>
      <c r="BY138" s="116"/>
      <c r="BZ138" s="116"/>
    </row>
    <row r="139" spans="2:78">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c r="BN139" s="116"/>
      <c r="BO139" s="116"/>
      <c r="BP139" s="116"/>
      <c r="BQ139" s="116"/>
      <c r="BR139" s="116"/>
      <c r="BS139" s="116"/>
      <c r="BT139" s="116"/>
      <c r="BU139" s="116"/>
      <c r="BV139" s="116"/>
      <c r="BW139" s="116"/>
      <c r="BX139" s="116"/>
      <c r="BY139" s="116"/>
      <c r="BZ139" s="116"/>
    </row>
    <row r="140" spans="2:78">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c r="AC140" s="116"/>
      <c r="AD140" s="116"/>
      <c r="AE140" s="116"/>
      <c r="AF140" s="116"/>
      <c r="AG140" s="116"/>
      <c r="AH140" s="116"/>
      <c r="AI140" s="116"/>
      <c r="AJ140" s="116"/>
      <c r="AK140" s="116"/>
      <c r="AL140" s="116"/>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c r="BN140" s="116"/>
      <c r="BO140" s="116"/>
      <c r="BP140" s="116"/>
      <c r="BQ140" s="116"/>
      <c r="BR140" s="116"/>
      <c r="BS140" s="116"/>
      <c r="BT140" s="116"/>
      <c r="BU140" s="116"/>
      <c r="BV140" s="116"/>
      <c r="BW140" s="116"/>
      <c r="BX140" s="116"/>
      <c r="BY140" s="116"/>
      <c r="BZ140" s="116"/>
    </row>
    <row r="141" spans="2:78">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c r="AC141" s="116"/>
      <c r="AD141" s="116"/>
      <c r="AE141" s="116"/>
      <c r="AF141" s="116"/>
      <c r="AG141" s="116"/>
      <c r="AH141" s="116"/>
      <c r="AI141" s="116"/>
      <c r="AJ141" s="116"/>
      <c r="AK141" s="116"/>
      <c r="AL141" s="116"/>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c r="BN141" s="116"/>
      <c r="BO141" s="116"/>
      <c r="BP141" s="116"/>
      <c r="BQ141" s="116"/>
      <c r="BR141" s="116"/>
      <c r="BS141" s="116"/>
      <c r="BT141" s="116"/>
      <c r="BU141" s="116"/>
      <c r="BV141" s="116"/>
      <c r="BW141" s="116"/>
      <c r="BX141" s="116"/>
      <c r="BY141" s="116"/>
      <c r="BZ141" s="116"/>
    </row>
    <row r="142" spans="2:78">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c r="BN142" s="116"/>
      <c r="BO142" s="116"/>
      <c r="BP142" s="116"/>
      <c r="BQ142" s="116"/>
      <c r="BR142" s="116"/>
      <c r="BS142" s="116"/>
      <c r="BT142" s="116"/>
      <c r="BU142" s="116"/>
      <c r="BV142" s="116"/>
      <c r="BW142" s="116"/>
      <c r="BX142" s="116"/>
      <c r="BY142" s="116"/>
      <c r="BZ142" s="116"/>
    </row>
    <row r="143" spans="2:78">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c r="BN143" s="116"/>
      <c r="BO143" s="116"/>
      <c r="BP143" s="116"/>
      <c r="BQ143" s="116"/>
      <c r="BR143" s="116"/>
      <c r="BS143" s="116"/>
      <c r="BT143" s="116"/>
      <c r="BU143" s="116"/>
      <c r="BV143" s="116"/>
      <c r="BW143" s="116"/>
      <c r="BX143" s="116"/>
      <c r="BY143" s="116"/>
      <c r="BZ143" s="116"/>
    </row>
    <row r="144" spans="2:78">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c r="BN144" s="116"/>
      <c r="BO144" s="116"/>
      <c r="BP144" s="116"/>
      <c r="BQ144" s="116"/>
      <c r="BR144" s="116"/>
      <c r="BS144" s="116"/>
      <c r="BT144" s="116"/>
      <c r="BU144" s="116"/>
      <c r="BV144" s="116"/>
      <c r="BW144" s="116"/>
      <c r="BX144" s="116"/>
      <c r="BY144" s="116"/>
      <c r="BZ144" s="116"/>
    </row>
    <row r="145" spans="2:78">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6"/>
      <c r="AJ145" s="116"/>
      <c r="AK145" s="116"/>
      <c r="AL145" s="116"/>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c r="BN145" s="116"/>
      <c r="BO145" s="116"/>
      <c r="BP145" s="116"/>
      <c r="BQ145" s="116"/>
      <c r="BR145" s="116"/>
      <c r="BS145" s="116"/>
      <c r="BT145" s="116"/>
      <c r="BU145" s="116"/>
      <c r="BV145" s="116"/>
      <c r="BW145" s="116"/>
      <c r="BX145" s="116"/>
      <c r="BY145" s="116"/>
      <c r="BZ145" s="116"/>
    </row>
    <row r="146" spans="2:78">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c r="BN146" s="116"/>
      <c r="BO146" s="116"/>
      <c r="BP146" s="116"/>
      <c r="BQ146" s="116"/>
      <c r="BR146" s="116"/>
      <c r="BS146" s="116"/>
      <c r="BT146" s="116"/>
      <c r="BU146" s="116"/>
      <c r="BV146" s="116"/>
      <c r="BW146" s="116"/>
      <c r="BX146" s="116"/>
      <c r="BY146" s="116"/>
      <c r="BZ146" s="116"/>
    </row>
    <row r="147" spans="2:78">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c r="AD147" s="116"/>
      <c r="AE147" s="116"/>
      <c r="AF147" s="116"/>
      <c r="AG147" s="116"/>
      <c r="AH147" s="116"/>
      <c r="AI147" s="116"/>
      <c r="AJ147" s="116"/>
      <c r="AK147" s="116"/>
      <c r="AL147" s="116"/>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c r="BN147" s="116"/>
      <c r="BO147" s="116"/>
      <c r="BP147" s="116"/>
      <c r="BQ147" s="116"/>
      <c r="BR147" s="116"/>
      <c r="BS147" s="116"/>
      <c r="BT147" s="116"/>
      <c r="BU147" s="116"/>
      <c r="BV147" s="116"/>
      <c r="BW147" s="116"/>
      <c r="BX147" s="116"/>
      <c r="BY147" s="116"/>
      <c r="BZ147" s="116"/>
    </row>
    <row r="148" spans="2:78">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c r="BN148" s="116"/>
      <c r="BO148" s="116"/>
      <c r="BP148" s="116"/>
      <c r="BQ148" s="116"/>
      <c r="BR148" s="116"/>
      <c r="BS148" s="116"/>
      <c r="BT148" s="116"/>
      <c r="BU148" s="116"/>
      <c r="BV148" s="116"/>
      <c r="BW148" s="116"/>
      <c r="BX148" s="116"/>
      <c r="BY148" s="116"/>
      <c r="BZ148" s="116"/>
    </row>
    <row r="149" spans="2:78">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c r="BN149" s="116"/>
      <c r="BO149" s="116"/>
      <c r="BP149" s="116"/>
      <c r="BQ149" s="116"/>
      <c r="BR149" s="116"/>
      <c r="BS149" s="116"/>
      <c r="BT149" s="116"/>
      <c r="BU149" s="116"/>
      <c r="BV149" s="116"/>
      <c r="BW149" s="116"/>
      <c r="BX149" s="116"/>
      <c r="BY149" s="116"/>
      <c r="BZ149" s="116"/>
    </row>
    <row r="150" spans="2:78">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c r="AL150" s="116"/>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c r="BN150" s="116"/>
      <c r="BO150" s="116"/>
      <c r="BP150" s="116"/>
      <c r="BQ150" s="116"/>
      <c r="BR150" s="116"/>
      <c r="BS150" s="116"/>
      <c r="BT150" s="116"/>
      <c r="BU150" s="116"/>
      <c r="BV150" s="116"/>
      <c r="BW150" s="116"/>
      <c r="BX150" s="116"/>
      <c r="BY150" s="116"/>
      <c r="BZ150" s="116"/>
    </row>
    <row r="151" spans="2:78">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c r="AC151" s="116"/>
      <c r="AD151" s="116"/>
      <c r="AE151" s="116"/>
      <c r="AF151" s="116"/>
      <c r="AG151" s="116"/>
      <c r="AH151" s="116"/>
      <c r="AI151" s="116"/>
      <c r="AJ151" s="116"/>
      <c r="AK151" s="116"/>
      <c r="AL151" s="116"/>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c r="BN151" s="116"/>
      <c r="BO151" s="116"/>
      <c r="BP151" s="116"/>
      <c r="BQ151" s="116"/>
      <c r="BR151" s="116"/>
      <c r="BS151" s="116"/>
      <c r="BT151" s="116"/>
      <c r="BU151" s="116"/>
      <c r="BV151" s="116"/>
      <c r="BW151" s="116"/>
      <c r="BX151" s="116"/>
      <c r="BY151" s="116"/>
      <c r="BZ151" s="116"/>
    </row>
    <row r="152" spans="2:78">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c r="AD152" s="116"/>
      <c r="AE152" s="116"/>
      <c r="AF152" s="116"/>
      <c r="AG152" s="116"/>
      <c r="AH152" s="116"/>
      <c r="AI152" s="116"/>
      <c r="AJ152" s="116"/>
      <c r="AK152" s="116"/>
      <c r="AL152" s="116"/>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c r="BN152" s="116"/>
      <c r="BO152" s="116"/>
      <c r="BP152" s="116"/>
      <c r="BQ152" s="116"/>
      <c r="BR152" s="116"/>
      <c r="BS152" s="116"/>
      <c r="BT152" s="116"/>
      <c r="BU152" s="116"/>
      <c r="BV152" s="116"/>
      <c r="BW152" s="116"/>
      <c r="BX152" s="116"/>
      <c r="BY152" s="116"/>
      <c r="BZ152" s="116"/>
    </row>
    <row r="153" spans="2:78">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c r="AD153" s="116"/>
      <c r="AE153" s="116"/>
      <c r="AF153" s="116"/>
      <c r="AG153" s="116"/>
      <c r="AH153" s="116"/>
      <c r="AI153" s="116"/>
      <c r="AJ153" s="116"/>
      <c r="AK153" s="116"/>
      <c r="AL153" s="116"/>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c r="BN153" s="116"/>
      <c r="BO153" s="116"/>
      <c r="BP153" s="116"/>
      <c r="BQ153" s="116"/>
      <c r="BR153" s="116"/>
      <c r="BS153" s="116"/>
      <c r="BT153" s="116"/>
      <c r="BU153" s="116"/>
      <c r="BV153" s="116"/>
      <c r="BW153" s="116"/>
      <c r="BX153" s="116"/>
      <c r="BY153" s="116"/>
      <c r="BZ153" s="116"/>
    </row>
    <row r="154" spans="2:78">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c r="BN154" s="116"/>
      <c r="BO154" s="116"/>
      <c r="BP154" s="116"/>
      <c r="BQ154" s="116"/>
      <c r="BR154" s="116"/>
      <c r="BS154" s="116"/>
      <c r="BT154" s="116"/>
      <c r="BU154" s="116"/>
      <c r="BV154" s="116"/>
      <c r="BW154" s="116"/>
      <c r="BX154" s="116"/>
      <c r="BY154" s="116"/>
      <c r="BZ154" s="116"/>
    </row>
    <row r="155" spans="2:78">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H155" s="116"/>
      <c r="AI155" s="116"/>
      <c r="AJ155" s="116"/>
      <c r="AK155" s="116"/>
      <c r="AL155" s="116"/>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c r="BN155" s="116"/>
      <c r="BO155" s="116"/>
      <c r="BP155" s="116"/>
      <c r="BQ155" s="116"/>
      <c r="BR155" s="116"/>
      <c r="BS155" s="116"/>
      <c r="BT155" s="116"/>
      <c r="BU155" s="116"/>
      <c r="BV155" s="116"/>
      <c r="BW155" s="116"/>
      <c r="BX155" s="116"/>
      <c r="BY155" s="116"/>
      <c r="BZ155" s="116"/>
    </row>
    <row r="156" spans="2:78">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c r="AC156" s="116"/>
      <c r="AD156" s="116"/>
      <c r="AE156" s="116"/>
      <c r="AF156" s="116"/>
      <c r="AG156" s="116"/>
      <c r="AH156" s="116"/>
      <c r="AI156" s="116"/>
      <c r="AJ156" s="116"/>
      <c r="AK156" s="116"/>
      <c r="AL156" s="116"/>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c r="BN156" s="116"/>
      <c r="BO156" s="116"/>
      <c r="BP156" s="116"/>
      <c r="BQ156" s="116"/>
      <c r="BR156" s="116"/>
      <c r="BS156" s="116"/>
      <c r="BT156" s="116"/>
      <c r="BU156" s="116"/>
      <c r="BV156" s="116"/>
      <c r="BW156" s="116"/>
      <c r="BX156" s="116"/>
      <c r="BY156" s="116"/>
      <c r="BZ156" s="116"/>
    </row>
    <row r="157" spans="2:78">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c r="AD157" s="116"/>
      <c r="AE157" s="116"/>
      <c r="AF157" s="116"/>
      <c r="AG157" s="116"/>
      <c r="AH157" s="116"/>
      <c r="AI157" s="116"/>
      <c r="AJ157" s="116"/>
      <c r="AK157" s="116"/>
      <c r="AL157" s="11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c r="BN157" s="116"/>
      <c r="BO157" s="116"/>
      <c r="BP157" s="116"/>
      <c r="BQ157" s="116"/>
      <c r="BR157" s="116"/>
      <c r="BS157" s="116"/>
      <c r="BT157" s="116"/>
      <c r="BU157" s="116"/>
      <c r="BV157" s="116"/>
      <c r="BW157" s="116"/>
      <c r="BX157" s="116"/>
      <c r="BY157" s="116"/>
      <c r="BZ157" s="116"/>
    </row>
    <row r="158" spans="2:78">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L158" s="11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c r="BN158" s="116"/>
      <c r="BO158" s="116"/>
      <c r="BP158" s="116"/>
      <c r="BQ158" s="116"/>
      <c r="BR158" s="116"/>
      <c r="BS158" s="116"/>
      <c r="BT158" s="116"/>
      <c r="BU158" s="116"/>
      <c r="BV158" s="116"/>
      <c r="BW158" s="116"/>
      <c r="BX158" s="116"/>
      <c r="BY158" s="116"/>
      <c r="BZ158" s="116"/>
    </row>
    <row r="159" spans="2:78">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c r="AC159" s="116"/>
      <c r="AD159" s="116"/>
      <c r="AE159" s="116"/>
      <c r="AF159" s="116"/>
      <c r="AG159" s="116"/>
      <c r="AH159" s="116"/>
      <c r="AI159" s="116"/>
      <c r="AJ159" s="116"/>
      <c r="AK159" s="116"/>
      <c r="AL159" s="116"/>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c r="BN159" s="116"/>
      <c r="BO159" s="116"/>
      <c r="BP159" s="116"/>
      <c r="BQ159" s="116"/>
      <c r="BR159" s="116"/>
      <c r="BS159" s="116"/>
      <c r="BT159" s="116"/>
      <c r="BU159" s="116"/>
      <c r="BV159" s="116"/>
      <c r="BW159" s="116"/>
      <c r="BX159" s="116"/>
      <c r="BY159" s="116"/>
      <c r="BZ159" s="116"/>
    </row>
    <row r="160" spans="2:78">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c r="AC160" s="116"/>
      <c r="AD160" s="116"/>
      <c r="AE160" s="116"/>
      <c r="AF160" s="116"/>
      <c r="AG160" s="116"/>
      <c r="AH160" s="116"/>
      <c r="AI160" s="116"/>
      <c r="AJ160" s="116"/>
      <c r="AK160" s="116"/>
      <c r="AL160" s="116"/>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c r="BN160" s="116"/>
      <c r="BO160" s="116"/>
      <c r="BP160" s="116"/>
      <c r="BQ160" s="116"/>
      <c r="BR160" s="116"/>
      <c r="BS160" s="116"/>
      <c r="BT160" s="116"/>
      <c r="BU160" s="116"/>
      <c r="BV160" s="116"/>
      <c r="BW160" s="116"/>
      <c r="BX160" s="116"/>
      <c r="BY160" s="116"/>
      <c r="BZ160" s="116"/>
    </row>
    <row r="161" spans="2:78">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c r="AC161" s="116"/>
      <c r="AD161" s="116"/>
      <c r="AE161" s="116"/>
      <c r="AF161" s="116"/>
      <c r="AG161" s="116"/>
      <c r="AH161" s="116"/>
      <c r="AI161" s="116"/>
      <c r="AJ161" s="116"/>
      <c r="AK161" s="116"/>
      <c r="AL161" s="116"/>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c r="BN161" s="116"/>
      <c r="BO161" s="116"/>
      <c r="BP161" s="116"/>
      <c r="BQ161" s="116"/>
      <c r="BR161" s="116"/>
      <c r="BS161" s="116"/>
      <c r="BT161" s="116"/>
      <c r="BU161" s="116"/>
      <c r="BV161" s="116"/>
      <c r="BW161" s="116"/>
      <c r="BX161" s="116"/>
      <c r="BY161" s="116"/>
      <c r="BZ161" s="116"/>
    </row>
    <row r="162" spans="2:78">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c r="AD162" s="116"/>
      <c r="AE162" s="116"/>
      <c r="AF162" s="116"/>
      <c r="AG162" s="116"/>
      <c r="AH162" s="116"/>
      <c r="AI162" s="116"/>
      <c r="AJ162" s="116"/>
      <c r="AK162" s="116"/>
      <c r="AL162" s="116"/>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c r="BN162" s="116"/>
      <c r="BO162" s="116"/>
      <c r="BP162" s="116"/>
      <c r="BQ162" s="116"/>
      <c r="BR162" s="116"/>
      <c r="BS162" s="116"/>
      <c r="BT162" s="116"/>
      <c r="BU162" s="116"/>
      <c r="BV162" s="116"/>
      <c r="BW162" s="116"/>
      <c r="BX162" s="116"/>
      <c r="BY162" s="116"/>
      <c r="BZ162" s="116"/>
    </row>
    <row r="163" spans="2:78">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c r="AC163" s="116"/>
      <c r="AD163" s="116"/>
      <c r="AE163" s="116"/>
      <c r="AF163" s="116"/>
      <c r="AG163" s="116"/>
      <c r="AH163" s="116"/>
      <c r="AI163" s="116"/>
      <c r="AJ163" s="116"/>
      <c r="AK163" s="116"/>
      <c r="AL163" s="116"/>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c r="BN163" s="116"/>
      <c r="BO163" s="116"/>
      <c r="BP163" s="116"/>
      <c r="BQ163" s="116"/>
      <c r="BR163" s="116"/>
      <c r="BS163" s="116"/>
      <c r="BT163" s="116"/>
      <c r="BU163" s="116"/>
      <c r="BV163" s="116"/>
      <c r="BW163" s="116"/>
      <c r="BX163" s="116"/>
      <c r="BY163" s="116"/>
      <c r="BZ163" s="116"/>
    </row>
    <row r="164" spans="2:78">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c r="AC164" s="116"/>
      <c r="AD164" s="116"/>
      <c r="AE164" s="116"/>
      <c r="AF164" s="116"/>
      <c r="AG164" s="116"/>
      <c r="AH164" s="116"/>
      <c r="AI164" s="116"/>
      <c r="AJ164" s="116"/>
      <c r="AK164" s="116"/>
      <c r="AL164" s="11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c r="BN164" s="116"/>
      <c r="BO164" s="116"/>
      <c r="BP164" s="116"/>
      <c r="BQ164" s="116"/>
      <c r="BR164" s="116"/>
      <c r="BS164" s="116"/>
      <c r="BT164" s="116"/>
      <c r="BU164" s="116"/>
      <c r="BV164" s="116"/>
      <c r="BW164" s="116"/>
      <c r="BX164" s="116"/>
      <c r="BY164" s="116"/>
      <c r="BZ164" s="116"/>
    </row>
    <row r="165" spans="2:78">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c r="AC165" s="116"/>
      <c r="AD165" s="116"/>
      <c r="AE165" s="116"/>
      <c r="AF165" s="116"/>
      <c r="AG165" s="116"/>
      <c r="AH165" s="116"/>
      <c r="AI165" s="116"/>
      <c r="AJ165" s="116"/>
      <c r="AK165" s="116"/>
      <c r="AL165" s="116"/>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c r="BN165" s="116"/>
      <c r="BO165" s="116"/>
      <c r="BP165" s="116"/>
      <c r="BQ165" s="116"/>
      <c r="BR165" s="116"/>
      <c r="BS165" s="116"/>
      <c r="BT165" s="116"/>
      <c r="BU165" s="116"/>
      <c r="BV165" s="116"/>
      <c r="BW165" s="116"/>
      <c r="BX165" s="116"/>
      <c r="BY165" s="116"/>
      <c r="BZ165" s="116"/>
    </row>
    <row r="166" spans="2:78">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c r="AC166" s="116"/>
      <c r="AD166" s="116"/>
      <c r="AE166" s="116"/>
      <c r="AF166" s="116"/>
      <c r="AG166" s="116"/>
      <c r="AH166" s="116"/>
      <c r="AI166" s="116"/>
      <c r="AJ166" s="116"/>
      <c r="AK166" s="116"/>
      <c r="AL166" s="116"/>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c r="BN166" s="116"/>
      <c r="BO166" s="116"/>
      <c r="BP166" s="116"/>
      <c r="BQ166" s="116"/>
      <c r="BR166" s="116"/>
      <c r="BS166" s="116"/>
      <c r="BT166" s="116"/>
      <c r="BU166" s="116"/>
      <c r="BV166" s="116"/>
      <c r="BW166" s="116"/>
      <c r="BX166" s="116"/>
      <c r="BY166" s="116"/>
      <c r="BZ166" s="116"/>
    </row>
    <row r="167" spans="2:78">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c r="AC167" s="116"/>
      <c r="AD167" s="116"/>
      <c r="AE167" s="116"/>
      <c r="AF167" s="116"/>
      <c r="AG167" s="116"/>
      <c r="AH167" s="116"/>
      <c r="AI167" s="116"/>
      <c r="AJ167" s="116"/>
      <c r="AK167" s="116"/>
      <c r="AL167" s="116"/>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c r="BN167" s="116"/>
      <c r="BO167" s="116"/>
      <c r="BP167" s="116"/>
      <c r="BQ167" s="116"/>
      <c r="BR167" s="116"/>
      <c r="BS167" s="116"/>
      <c r="BT167" s="116"/>
      <c r="BU167" s="116"/>
      <c r="BV167" s="116"/>
      <c r="BW167" s="116"/>
      <c r="BX167" s="116"/>
      <c r="BY167" s="116"/>
      <c r="BZ167" s="116"/>
    </row>
    <row r="168" spans="2:78">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c r="AC168" s="116"/>
      <c r="AD168" s="116"/>
      <c r="AE168" s="116"/>
      <c r="AF168" s="116"/>
      <c r="AG168" s="116"/>
      <c r="AH168" s="116"/>
      <c r="AI168" s="116"/>
      <c r="AJ168" s="116"/>
      <c r="AK168" s="116"/>
      <c r="AL168" s="116"/>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c r="BN168" s="116"/>
      <c r="BO168" s="116"/>
      <c r="BP168" s="116"/>
      <c r="BQ168" s="116"/>
      <c r="BR168" s="116"/>
      <c r="BS168" s="116"/>
      <c r="BT168" s="116"/>
      <c r="BU168" s="116"/>
      <c r="BV168" s="116"/>
      <c r="BW168" s="116"/>
      <c r="BX168" s="116"/>
      <c r="BY168" s="116"/>
      <c r="BZ168" s="116"/>
    </row>
    <row r="169" spans="2:78">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c r="AC169" s="116"/>
      <c r="AD169" s="116"/>
      <c r="AE169" s="116"/>
      <c r="AF169" s="116"/>
      <c r="AG169" s="116"/>
      <c r="AH169" s="116"/>
      <c r="AI169" s="116"/>
      <c r="AJ169" s="116"/>
      <c r="AK169" s="116"/>
      <c r="AL169" s="116"/>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c r="BN169" s="116"/>
      <c r="BO169" s="116"/>
      <c r="BP169" s="116"/>
      <c r="BQ169" s="116"/>
      <c r="BR169" s="116"/>
      <c r="BS169" s="116"/>
      <c r="BT169" s="116"/>
      <c r="BU169" s="116"/>
      <c r="BV169" s="116"/>
      <c r="BW169" s="116"/>
      <c r="BX169" s="116"/>
      <c r="BY169" s="116"/>
      <c r="BZ169" s="116"/>
    </row>
    <row r="170" spans="2:78">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c r="AC170" s="116"/>
      <c r="AD170" s="116"/>
      <c r="AE170" s="116"/>
      <c r="AF170" s="116"/>
      <c r="AG170" s="116"/>
      <c r="AH170" s="116"/>
      <c r="AI170" s="116"/>
      <c r="AJ170" s="116"/>
      <c r="AK170" s="116"/>
      <c r="AL170" s="116"/>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c r="BN170" s="116"/>
      <c r="BO170" s="116"/>
      <c r="BP170" s="116"/>
      <c r="BQ170" s="116"/>
      <c r="BR170" s="116"/>
      <c r="BS170" s="116"/>
      <c r="BT170" s="116"/>
      <c r="BU170" s="116"/>
      <c r="BV170" s="116"/>
      <c r="BW170" s="116"/>
      <c r="BX170" s="116"/>
      <c r="BY170" s="116"/>
      <c r="BZ170" s="116"/>
    </row>
    <row r="171" spans="2:78">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c r="AC171" s="116"/>
      <c r="AD171" s="116"/>
      <c r="AE171" s="116"/>
      <c r="AF171" s="116"/>
      <c r="AG171" s="116"/>
      <c r="AH171" s="116"/>
      <c r="AI171" s="116"/>
      <c r="AJ171" s="116"/>
      <c r="AK171" s="116"/>
      <c r="AL171" s="116"/>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c r="BN171" s="116"/>
      <c r="BO171" s="116"/>
      <c r="BP171" s="116"/>
      <c r="BQ171" s="116"/>
      <c r="BR171" s="116"/>
      <c r="BS171" s="116"/>
      <c r="BT171" s="116"/>
      <c r="BU171" s="116"/>
      <c r="BV171" s="116"/>
      <c r="BW171" s="116"/>
      <c r="BX171" s="116"/>
      <c r="BY171" s="116"/>
      <c r="BZ171" s="116"/>
    </row>
    <row r="172" spans="2:78">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c r="AC172" s="116"/>
      <c r="AD172" s="116"/>
      <c r="AE172" s="116"/>
      <c r="AF172" s="116"/>
      <c r="AG172" s="116"/>
      <c r="AH172" s="116"/>
      <c r="AI172" s="116"/>
      <c r="AJ172" s="116"/>
      <c r="AK172" s="116"/>
      <c r="AL172" s="11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c r="BN172" s="116"/>
      <c r="BO172" s="116"/>
      <c r="BP172" s="116"/>
      <c r="BQ172" s="116"/>
      <c r="BR172" s="116"/>
      <c r="BS172" s="116"/>
      <c r="BT172" s="116"/>
      <c r="BU172" s="116"/>
      <c r="BV172" s="116"/>
      <c r="BW172" s="116"/>
      <c r="BX172" s="116"/>
      <c r="BY172" s="116"/>
      <c r="BZ172" s="116"/>
    </row>
    <row r="173" spans="2:78">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c r="AD173" s="116"/>
      <c r="AE173" s="116"/>
      <c r="AF173" s="116"/>
      <c r="AG173" s="116"/>
      <c r="AH173" s="116"/>
      <c r="AI173" s="116"/>
      <c r="AJ173" s="116"/>
      <c r="AK173" s="116"/>
      <c r="AL173" s="11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c r="BN173" s="116"/>
      <c r="BO173" s="116"/>
      <c r="BP173" s="116"/>
      <c r="BQ173" s="116"/>
      <c r="BR173" s="116"/>
      <c r="BS173" s="116"/>
      <c r="BT173" s="116"/>
      <c r="BU173" s="116"/>
      <c r="BV173" s="116"/>
      <c r="BW173" s="116"/>
      <c r="BX173" s="116"/>
      <c r="BY173" s="116"/>
      <c r="BZ173" s="116"/>
    </row>
    <row r="174" spans="2:78">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c r="AC174" s="116"/>
      <c r="AD174" s="116"/>
      <c r="AE174" s="116"/>
      <c r="AF174" s="116"/>
      <c r="AG174" s="116"/>
      <c r="AH174" s="116"/>
      <c r="AI174" s="116"/>
      <c r="AJ174" s="116"/>
      <c r="AK174" s="116"/>
      <c r="AL174" s="11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c r="BN174" s="116"/>
      <c r="BO174" s="116"/>
      <c r="BP174" s="116"/>
      <c r="BQ174" s="116"/>
      <c r="BR174" s="116"/>
      <c r="BS174" s="116"/>
      <c r="BT174" s="116"/>
      <c r="BU174" s="116"/>
      <c r="BV174" s="116"/>
      <c r="BW174" s="116"/>
      <c r="BX174" s="116"/>
      <c r="BY174" s="116"/>
      <c r="BZ174" s="116"/>
    </row>
    <row r="175" spans="2:78">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c r="AC175" s="116"/>
      <c r="AD175" s="116"/>
      <c r="AE175" s="116"/>
      <c r="AF175" s="116"/>
      <c r="AG175" s="116"/>
      <c r="AH175" s="116"/>
      <c r="AI175" s="116"/>
      <c r="AJ175" s="116"/>
      <c r="AK175" s="116"/>
      <c r="AL175" s="11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c r="BN175" s="116"/>
      <c r="BO175" s="116"/>
      <c r="BP175" s="116"/>
      <c r="BQ175" s="116"/>
      <c r="BR175" s="116"/>
      <c r="BS175" s="116"/>
      <c r="BT175" s="116"/>
      <c r="BU175" s="116"/>
      <c r="BV175" s="116"/>
      <c r="BW175" s="116"/>
      <c r="BX175" s="116"/>
      <c r="BY175" s="116"/>
      <c r="BZ175" s="116"/>
    </row>
    <row r="176" spans="2:78">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c r="AC176" s="116"/>
      <c r="AD176" s="116"/>
      <c r="AE176" s="116"/>
      <c r="AF176" s="116"/>
      <c r="AG176" s="116"/>
      <c r="AH176" s="116"/>
      <c r="AI176" s="116"/>
      <c r="AJ176" s="116"/>
      <c r="AK176" s="116"/>
      <c r="AL176" s="11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c r="BO176" s="116"/>
      <c r="BP176" s="116"/>
      <c r="BQ176" s="116"/>
      <c r="BR176" s="116"/>
      <c r="BS176" s="116"/>
      <c r="BT176" s="116"/>
      <c r="BU176" s="116"/>
      <c r="BV176" s="116"/>
      <c r="BW176" s="116"/>
      <c r="BX176" s="116"/>
      <c r="BY176" s="116"/>
      <c r="BZ176" s="116"/>
    </row>
    <row r="177" spans="2:78">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c r="AC177" s="116"/>
      <c r="AD177" s="116"/>
      <c r="AE177" s="116"/>
      <c r="AF177" s="116"/>
      <c r="AG177" s="116"/>
      <c r="AH177" s="116"/>
      <c r="AI177" s="116"/>
      <c r="AJ177" s="116"/>
      <c r="AK177" s="116"/>
      <c r="AL177" s="11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c r="BO177" s="116"/>
      <c r="BP177" s="116"/>
      <c r="BQ177" s="116"/>
      <c r="BR177" s="116"/>
      <c r="BS177" s="116"/>
      <c r="BT177" s="116"/>
      <c r="BU177" s="116"/>
      <c r="BV177" s="116"/>
      <c r="BW177" s="116"/>
      <c r="BX177" s="116"/>
      <c r="BY177" s="116"/>
      <c r="BZ177" s="116"/>
    </row>
    <row r="178" spans="2:78">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c r="AC178" s="116"/>
      <c r="AD178" s="116"/>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c r="BY178" s="116"/>
      <c r="BZ178" s="116"/>
    </row>
    <row r="179" spans="2:78">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c r="AD179" s="116"/>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c r="BO179" s="116"/>
      <c r="BP179" s="116"/>
      <c r="BQ179" s="116"/>
      <c r="BR179" s="116"/>
      <c r="BS179" s="116"/>
      <c r="BT179" s="116"/>
      <c r="BU179" s="116"/>
      <c r="BV179" s="116"/>
      <c r="BW179" s="116"/>
      <c r="BX179" s="116"/>
      <c r="BY179" s="116"/>
      <c r="BZ179" s="116"/>
    </row>
    <row r="180" spans="2:78">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c r="AC180" s="116"/>
      <c r="AD180" s="116"/>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c r="BY180" s="116"/>
      <c r="BZ180" s="116"/>
    </row>
    <row r="181" spans="2:78">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c r="AC181" s="116"/>
      <c r="AD181" s="116"/>
      <c r="AE181" s="116"/>
      <c r="AF181" s="116"/>
      <c r="AG181" s="116"/>
      <c r="AH181" s="116"/>
      <c r="AI181" s="116"/>
      <c r="AJ181" s="116"/>
      <c r="AK181" s="116"/>
      <c r="AL181" s="11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c r="BN181" s="116"/>
      <c r="BO181" s="116"/>
      <c r="BP181" s="116"/>
      <c r="BQ181" s="116"/>
      <c r="BR181" s="116"/>
      <c r="BS181" s="116"/>
      <c r="BT181" s="116"/>
      <c r="BU181" s="116"/>
      <c r="BV181" s="116"/>
      <c r="BW181" s="116"/>
      <c r="BX181" s="116"/>
      <c r="BY181" s="116"/>
      <c r="BZ181" s="116"/>
    </row>
    <row r="188" spans="2:78">
      <c r="B188"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934D5-2C7F-48E5-91E9-11801AE31AB2}">
  <sheetPr codeName="Hoja26"/>
  <dimension ref="A1:AD198"/>
  <sheetViews>
    <sheetView zoomScale="70" zoomScaleNormal="70" workbookViewId="0">
      <pane xSplit="1" ySplit="6" topLeftCell="B7" activePane="bottomRight" state="frozen"/>
      <selection activeCell="G34" sqref="G34"/>
      <selection pane="topRight" activeCell="G34" sqref="G34"/>
      <selection pane="bottomLeft" activeCell="G34" sqref="G34"/>
      <selection pane="bottomRight"/>
    </sheetView>
  </sheetViews>
  <sheetFormatPr baseColWidth="10" defaultColWidth="11.44140625" defaultRowHeight="13.8"/>
  <cols>
    <col min="1" max="1" width="36.5546875" style="44" customWidth="1"/>
    <col min="2" max="6" width="10.6640625" style="44" customWidth="1"/>
    <col min="7" max="7" width="13.6640625" style="44" customWidth="1"/>
    <col min="8" max="8" width="12.109375" style="44" customWidth="1"/>
    <col min="9" max="9" width="12.88671875" style="44" customWidth="1"/>
    <col min="10" max="10" width="10.6640625" style="44" customWidth="1"/>
    <col min="11" max="11" width="13.6640625" style="44" customWidth="1"/>
    <col min="12" max="12" width="10.6640625" style="44" customWidth="1"/>
    <col min="13" max="13" width="13.88671875" style="44" customWidth="1"/>
    <col min="14" max="14" width="12.6640625" style="44" customWidth="1"/>
    <col min="15" max="15" width="10.6640625" style="44" customWidth="1"/>
    <col min="16" max="16" width="12.88671875" style="44" customWidth="1"/>
    <col min="17" max="18" width="10.6640625" style="44" customWidth="1"/>
    <col min="19" max="19" width="12.109375" style="44" customWidth="1"/>
    <col min="20" max="20" width="12.6640625" style="44" customWidth="1"/>
    <col min="21" max="16384" width="11.44140625" style="44"/>
  </cols>
  <sheetData>
    <row r="1" spans="1:20" s="187" customFormat="1" ht="32.1" customHeight="1">
      <c r="A1" s="185" t="s">
        <v>7</v>
      </c>
      <c r="B1" s="185"/>
      <c r="C1" s="186"/>
      <c r="D1" s="186"/>
      <c r="E1" s="186"/>
      <c r="F1" s="186"/>
      <c r="G1" s="186"/>
      <c r="H1" s="186"/>
      <c r="I1" s="186"/>
      <c r="J1" s="186"/>
      <c r="K1" s="186"/>
      <c r="L1" s="186"/>
      <c r="M1" s="186"/>
      <c r="N1" s="186"/>
      <c r="O1" s="186"/>
      <c r="P1" s="186"/>
      <c r="Q1" s="186"/>
      <c r="R1" s="186"/>
      <c r="S1" s="186"/>
      <c r="T1" s="186"/>
    </row>
    <row r="2" spans="1:20" s="190" customFormat="1" ht="18" customHeight="1">
      <c r="A2" s="188" t="s">
        <v>136</v>
      </c>
      <c r="B2" s="188"/>
      <c r="C2" s="189"/>
      <c r="D2" s="189"/>
      <c r="E2" s="189"/>
      <c r="F2" s="189"/>
      <c r="G2" s="189"/>
      <c r="H2" s="189"/>
      <c r="I2" s="189"/>
      <c r="J2" s="189"/>
      <c r="K2" s="189"/>
      <c r="L2" s="189"/>
      <c r="M2" s="189"/>
      <c r="N2" s="189"/>
      <c r="O2" s="189"/>
      <c r="P2" s="189"/>
      <c r="Q2" s="189"/>
      <c r="R2" s="189"/>
      <c r="S2" s="189"/>
      <c r="T2" s="189"/>
    </row>
    <row r="3" spans="1:20" s="192" customFormat="1" ht="18.600000000000001">
      <c r="A3" s="191" t="s">
        <v>42</v>
      </c>
      <c r="B3" s="191"/>
      <c r="C3" s="191"/>
      <c r="D3" s="191"/>
      <c r="E3" s="191"/>
      <c r="F3" s="191"/>
      <c r="G3" s="191"/>
      <c r="H3" s="191"/>
      <c r="I3" s="191"/>
      <c r="J3" s="191"/>
      <c r="K3" s="191"/>
      <c r="L3" s="191"/>
      <c r="M3" s="191"/>
      <c r="N3" s="191"/>
      <c r="O3" s="191"/>
      <c r="P3" s="191"/>
      <c r="Q3" s="191"/>
      <c r="R3" s="191"/>
      <c r="S3" s="191"/>
      <c r="T3" s="191"/>
    </row>
    <row r="4" spans="1:20" s="200" customFormat="1" ht="16.2" customHeight="1" thickBot="1">
      <c r="A4" s="193"/>
      <c r="B4" s="193"/>
      <c r="C4" s="194"/>
      <c r="D4" s="195"/>
      <c r="E4" s="194"/>
      <c r="F4" s="194"/>
      <c r="G4" s="194"/>
      <c r="H4" s="194"/>
      <c r="I4" s="194"/>
      <c r="J4" s="194"/>
      <c r="K4" s="194"/>
      <c r="L4" s="194"/>
      <c r="M4" s="194"/>
      <c r="N4" s="194"/>
      <c r="O4" s="194"/>
      <c r="P4" s="196"/>
      <c r="Q4" s="197"/>
      <c r="R4" s="198"/>
      <c r="S4" s="194"/>
      <c r="T4" s="199"/>
    </row>
    <row r="5" spans="1:20" s="204" customFormat="1" ht="60" customHeight="1" thickTop="1">
      <c r="A5" s="201" t="s">
        <v>177</v>
      </c>
      <c r="B5" s="202" t="s">
        <v>178</v>
      </c>
      <c r="C5" s="202" t="s">
        <v>179</v>
      </c>
      <c r="D5" s="202" t="s">
        <v>180</v>
      </c>
      <c r="E5" s="202" t="s">
        <v>181</v>
      </c>
      <c r="F5" s="202" t="s">
        <v>182</v>
      </c>
      <c r="G5" s="202" t="s">
        <v>183</v>
      </c>
      <c r="H5" s="202" t="s">
        <v>184</v>
      </c>
      <c r="I5" s="202" t="s">
        <v>185</v>
      </c>
      <c r="J5" s="202" t="s">
        <v>186</v>
      </c>
      <c r="K5" s="202" t="s">
        <v>187</v>
      </c>
      <c r="L5" s="202" t="s">
        <v>188</v>
      </c>
      <c r="M5" s="202" t="s">
        <v>189</v>
      </c>
      <c r="N5" s="202" t="s">
        <v>190</v>
      </c>
      <c r="O5" s="202" t="s">
        <v>191</v>
      </c>
      <c r="P5" s="202" t="s">
        <v>192</v>
      </c>
      <c r="Q5" s="202" t="s">
        <v>193</v>
      </c>
      <c r="R5" s="202" t="s">
        <v>194</v>
      </c>
      <c r="S5" s="202" t="s">
        <v>64</v>
      </c>
      <c r="T5" s="203"/>
    </row>
    <row r="6" spans="1:20" s="205" customFormat="1" ht="5.0999999999999996" customHeight="1">
      <c r="B6" s="206"/>
      <c r="C6" s="206"/>
      <c r="D6" s="206"/>
      <c r="E6" s="206"/>
      <c r="F6" s="206"/>
      <c r="G6" s="206"/>
      <c r="H6" s="206"/>
      <c r="I6" s="206"/>
      <c r="J6" s="206"/>
      <c r="K6" s="206"/>
      <c r="L6" s="206"/>
      <c r="M6" s="206"/>
      <c r="N6" s="206"/>
      <c r="O6" s="206"/>
      <c r="P6" s="206"/>
      <c r="Q6" s="206"/>
      <c r="R6" s="206"/>
      <c r="S6" s="206"/>
    </row>
    <row r="7" spans="1:20" s="209" customFormat="1" ht="11.85" customHeight="1">
      <c r="A7" s="207" t="s">
        <v>195</v>
      </c>
      <c r="B7" s="208">
        <v>13454.15</v>
      </c>
      <c r="C7" s="208">
        <v>183562.23999999999</v>
      </c>
      <c r="D7" s="208">
        <v>102833.42</v>
      </c>
      <c r="E7" s="208">
        <v>172258.7</v>
      </c>
      <c r="F7" s="208">
        <v>44518.41</v>
      </c>
      <c r="G7" s="208">
        <v>150929.03</v>
      </c>
      <c r="H7" s="208">
        <v>135587.29</v>
      </c>
      <c r="I7" s="208">
        <v>104863.3</v>
      </c>
      <c r="J7" s="208">
        <v>23718.93</v>
      </c>
      <c r="K7" s="208">
        <v>127317.78</v>
      </c>
      <c r="L7" s="208">
        <v>123312.94</v>
      </c>
      <c r="M7" s="208">
        <v>441755.4</v>
      </c>
      <c r="N7" s="208">
        <v>32758.100000000002</v>
      </c>
      <c r="O7" s="208">
        <v>32608.68</v>
      </c>
      <c r="P7" s="208">
        <v>776083.6</v>
      </c>
      <c r="Q7" s="208">
        <v>16958.3</v>
      </c>
      <c r="R7" s="208">
        <v>61965.700000000004</v>
      </c>
      <c r="S7" s="208">
        <v>2544485.9500000002</v>
      </c>
      <c r="T7" s="208"/>
    </row>
    <row r="8" spans="1:20" s="209" customFormat="1" ht="11.85" customHeight="1">
      <c r="A8" s="207" t="s">
        <v>196</v>
      </c>
      <c r="B8" s="208">
        <v>117732.42</v>
      </c>
      <c r="C8" s="208">
        <v>67967.710000000006</v>
      </c>
      <c r="D8" s="208">
        <v>148167.21</v>
      </c>
      <c r="E8" s="208">
        <v>35014.71</v>
      </c>
      <c r="F8" s="208">
        <v>50680.9</v>
      </c>
      <c r="G8" s="208">
        <v>136946.86000000002</v>
      </c>
      <c r="H8" s="208">
        <v>605487.1</v>
      </c>
      <c r="I8" s="208">
        <v>230839.16</v>
      </c>
      <c r="J8" s="208">
        <v>6666.51</v>
      </c>
      <c r="K8" s="208">
        <v>1352748.27</v>
      </c>
      <c r="L8" s="208">
        <v>117438.97</v>
      </c>
      <c r="M8" s="208">
        <v>1262723.8900000001</v>
      </c>
      <c r="N8" s="208">
        <v>24215.96</v>
      </c>
      <c r="O8" s="208">
        <v>61480.86</v>
      </c>
      <c r="P8" s="208">
        <v>2359488.5300000003</v>
      </c>
      <c r="Q8" s="208">
        <v>93484.150000000009</v>
      </c>
      <c r="R8" s="208">
        <v>54164.51</v>
      </c>
      <c r="S8" s="208">
        <v>6725247.7199999997</v>
      </c>
      <c r="T8" s="208"/>
    </row>
    <row r="9" spans="1:20" s="209" customFormat="1" ht="11.85" customHeight="1">
      <c r="A9" s="207" t="s">
        <v>197</v>
      </c>
      <c r="B9" s="208">
        <v>169477.53</v>
      </c>
      <c r="C9" s="208">
        <v>296038.33</v>
      </c>
      <c r="D9" s="208">
        <v>485149.47000000003</v>
      </c>
      <c r="E9" s="208">
        <v>226953.11000000002</v>
      </c>
      <c r="F9" s="208">
        <v>225611.95</v>
      </c>
      <c r="G9" s="208">
        <v>576255.32999999996</v>
      </c>
      <c r="H9" s="208">
        <v>1271580.78</v>
      </c>
      <c r="I9" s="208">
        <v>802160.21</v>
      </c>
      <c r="J9" s="208">
        <v>90961.919999999998</v>
      </c>
      <c r="K9" s="208">
        <v>2753958.09</v>
      </c>
      <c r="L9" s="208">
        <v>512938.82</v>
      </c>
      <c r="M9" s="208">
        <v>4239240.07</v>
      </c>
      <c r="N9" s="208">
        <v>480651.13</v>
      </c>
      <c r="O9" s="208">
        <v>110266.71</v>
      </c>
      <c r="P9" s="208">
        <v>7430813.3899999997</v>
      </c>
      <c r="Q9" s="208">
        <v>199866.67</v>
      </c>
      <c r="R9" s="208">
        <v>176357.63</v>
      </c>
      <c r="S9" s="208">
        <v>20048281.149999999</v>
      </c>
      <c r="T9" s="208"/>
    </row>
    <row r="10" spans="1:20" s="209" customFormat="1" ht="13.2" customHeight="1">
      <c r="A10" s="207" t="s">
        <v>198</v>
      </c>
      <c r="B10" s="208">
        <v>3765.54</v>
      </c>
      <c r="C10" s="208">
        <v>476156.7</v>
      </c>
      <c r="D10" s="208">
        <v>61618.47</v>
      </c>
      <c r="E10" s="208">
        <v>248329.61000000002</v>
      </c>
      <c r="F10" s="208">
        <v>16546.22</v>
      </c>
      <c r="G10" s="208">
        <v>15148112.4</v>
      </c>
      <c r="H10" s="208">
        <v>1187067.33</v>
      </c>
      <c r="I10" s="208">
        <v>6028982.9400000004</v>
      </c>
      <c r="J10" s="208">
        <v>16485.73</v>
      </c>
      <c r="K10" s="208">
        <v>2805636.42</v>
      </c>
      <c r="L10" s="208">
        <v>145709.38</v>
      </c>
      <c r="M10" s="208">
        <v>13394294.949999999</v>
      </c>
      <c r="N10" s="208">
        <v>3476132.15</v>
      </c>
      <c r="O10" s="208">
        <v>29401.3</v>
      </c>
      <c r="P10" s="208">
        <v>12157155.130000001</v>
      </c>
      <c r="Q10" s="208">
        <v>23246.46</v>
      </c>
      <c r="R10" s="208">
        <v>809407.14</v>
      </c>
      <c r="S10" s="208">
        <v>56028047.880000003</v>
      </c>
      <c r="T10" s="208"/>
    </row>
    <row r="11" spans="1:20" s="209" customFormat="1" ht="11.85" customHeight="1">
      <c r="A11" s="207" t="s">
        <v>199</v>
      </c>
      <c r="B11" s="208">
        <v>60032.35</v>
      </c>
      <c r="C11" s="208">
        <v>708000.28</v>
      </c>
      <c r="D11" s="208">
        <v>285701.93</v>
      </c>
      <c r="E11" s="208">
        <v>325425.93</v>
      </c>
      <c r="F11" s="208">
        <v>48213.01</v>
      </c>
      <c r="G11" s="208">
        <v>15174363.1</v>
      </c>
      <c r="H11" s="208">
        <v>1221912.02</v>
      </c>
      <c r="I11" s="208">
        <v>6009457.5300000003</v>
      </c>
      <c r="J11" s="208">
        <v>20092.39</v>
      </c>
      <c r="K11" s="208">
        <v>3704308.11</v>
      </c>
      <c r="L11" s="208">
        <v>414293.65</v>
      </c>
      <c r="M11" s="208">
        <v>15398118.18</v>
      </c>
      <c r="N11" s="208">
        <v>3874221.05</v>
      </c>
      <c r="O11" s="208">
        <v>136093.15</v>
      </c>
      <c r="P11" s="208">
        <v>15938895.84</v>
      </c>
      <c r="Q11" s="208">
        <v>62861.78</v>
      </c>
      <c r="R11" s="208">
        <v>960376.87</v>
      </c>
      <c r="S11" s="208">
        <v>64342367.159999996</v>
      </c>
      <c r="T11" s="208"/>
    </row>
    <row r="12" spans="1:20" s="209" customFormat="1" ht="11.85" customHeight="1">
      <c r="A12" s="207" t="s">
        <v>200</v>
      </c>
      <c r="B12" s="208">
        <v>60032.35</v>
      </c>
      <c r="C12" s="208">
        <v>132588.96</v>
      </c>
      <c r="D12" s="208">
        <v>251145.81</v>
      </c>
      <c r="E12" s="208">
        <v>14144.59</v>
      </c>
      <c r="F12" s="208">
        <v>48213.01</v>
      </c>
      <c r="G12" s="208">
        <v>64424.700000000004</v>
      </c>
      <c r="H12" s="208">
        <v>1221912.02</v>
      </c>
      <c r="I12" s="208">
        <v>0</v>
      </c>
      <c r="J12" s="208">
        <v>20092.39</v>
      </c>
      <c r="K12" s="208">
        <v>1104086.01</v>
      </c>
      <c r="L12" s="208">
        <v>0</v>
      </c>
      <c r="M12" s="208">
        <v>1722173.71</v>
      </c>
      <c r="N12" s="208">
        <v>0</v>
      </c>
      <c r="O12" s="208">
        <v>136093.15</v>
      </c>
      <c r="P12" s="208">
        <v>3366556.3</v>
      </c>
      <c r="Q12" s="208">
        <v>62861.78</v>
      </c>
      <c r="R12" s="208">
        <v>0</v>
      </c>
      <c r="S12" s="208">
        <v>8204324.7599999998</v>
      </c>
      <c r="T12" s="208"/>
    </row>
    <row r="13" spans="1:20" s="209" customFormat="1" ht="11.85" customHeight="1">
      <c r="A13" s="207" t="s">
        <v>201</v>
      </c>
      <c r="B13" s="208">
        <v>0</v>
      </c>
      <c r="C13" s="208">
        <v>575411.32999999996</v>
      </c>
      <c r="D13" s="208">
        <v>34556.120000000003</v>
      </c>
      <c r="E13" s="208">
        <v>311281.34000000003</v>
      </c>
      <c r="F13" s="208">
        <v>0</v>
      </c>
      <c r="G13" s="208">
        <v>15109938.4</v>
      </c>
      <c r="H13" s="208">
        <v>0</v>
      </c>
      <c r="I13" s="208">
        <v>6009457.5300000003</v>
      </c>
      <c r="J13" s="208">
        <v>0</v>
      </c>
      <c r="K13" s="208">
        <v>2600222.11</v>
      </c>
      <c r="L13" s="208">
        <v>414293.65</v>
      </c>
      <c r="M13" s="208">
        <v>13675944.470000001</v>
      </c>
      <c r="N13" s="208">
        <v>3874221.05</v>
      </c>
      <c r="O13" s="208">
        <v>0</v>
      </c>
      <c r="P13" s="208">
        <v>12572339.539999999</v>
      </c>
      <c r="Q13" s="208">
        <v>0</v>
      </c>
      <c r="R13" s="208">
        <v>960376.87</v>
      </c>
      <c r="S13" s="208">
        <v>56138042.399999999</v>
      </c>
      <c r="T13" s="208"/>
    </row>
    <row r="14" spans="1:20" s="209" customFormat="1" ht="11.85" customHeight="1">
      <c r="A14" s="207" t="s">
        <v>202</v>
      </c>
      <c r="B14" s="208">
        <v>56125.75</v>
      </c>
      <c r="C14" s="208">
        <v>553443.9</v>
      </c>
      <c r="D14" s="208">
        <v>197596.74</v>
      </c>
      <c r="E14" s="208">
        <v>309053.34000000003</v>
      </c>
      <c r="F14" s="208">
        <v>27066.83</v>
      </c>
      <c r="G14" s="208">
        <v>14967618.210000001</v>
      </c>
      <c r="H14" s="208">
        <v>899822.98</v>
      </c>
      <c r="I14" s="208">
        <v>5751426.6500000004</v>
      </c>
      <c r="J14" s="208">
        <v>17467.349999999999</v>
      </c>
      <c r="K14" s="208">
        <v>3512793.23</v>
      </c>
      <c r="L14" s="208">
        <v>249328.99</v>
      </c>
      <c r="M14" s="208">
        <v>14443768.02</v>
      </c>
      <c r="N14" s="208">
        <v>3829931.27</v>
      </c>
      <c r="O14" s="208">
        <v>121595.54000000001</v>
      </c>
      <c r="P14" s="208">
        <v>14755891.07</v>
      </c>
      <c r="Q14" s="208">
        <v>49326.05</v>
      </c>
      <c r="R14" s="208">
        <v>928965.97</v>
      </c>
      <c r="S14" s="208">
        <v>60671221.909999996</v>
      </c>
      <c r="T14" s="208"/>
    </row>
    <row r="15" spans="1:20" s="209" customFormat="1" ht="11.85" customHeight="1">
      <c r="A15" s="207" t="s">
        <v>203</v>
      </c>
      <c r="B15" s="208">
        <v>56125.75</v>
      </c>
      <c r="C15" s="208">
        <v>86665.14</v>
      </c>
      <c r="D15" s="208">
        <v>175000.33000000002</v>
      </c>
      <c r="E15" s="208">
        <v>13217.220000000001</v>
      </c>
      <c r="F15" s="208">
        <v>27066.83</v>
      </c>
      <c r="G15" s="208">
        <v>61894.42</v>
      </c>
      <c r="H15" s="208">
        <v>899822.98</v>
      </c>
      <c r="I15" s="208">
        <v>0</v>
      </c>
      <c r="J15" s="208">
        <v>17467.349999999999</v>
      </c>
      <c r="K15" s="208">
        <v>1045747.23</v>
      </c>
      <c r="L15" s="208">
        <v>0</v>
      </c>
      <c r="M15" s="208">
        <v>1603530.96</v>
      </c>
      <c r="N15" s="208">
        <v>0</v>
      </c>
      <c r="O15" s="208">
        <v>121595.54000000001</v>
      </c>
      <c r="P15" s="208">
        <v>2617841.17</v>
      </c>
      <c r="Q15" s="208">
        <v>49326.05</v>
      </c>
      <c r="R15" s="208">
        <v>0</v>
      </c>
      <c r="S15" s="208">
        <v>6775300.96</v>
      </c>
      <c r="T15" s="208"/>
    </row>
    <row r="16" spans="1:20" s="209" customFormat="1" ht="11.85" customHeight="1">
      <c r="A16" s="207" t="s">
        <v>204</v>
      </c>
      <c r="B16" s="208">
        <v>0</v>
      </c>
      <c r="C16" s="208">
        <v>466778.77</v>
      </c>
      <c r="D16" s="208">
        <v>22596.420000000002</v>
      </c>
      <c r="E16" s="208">
        <v>295836.13</v>
      </c>
      <c r="F16" s="208">
        <v>0</v>
      </c>
      <c r="G16" s="208">
        <v>14905723.789999999</v>
      </c>
      <c r="H16" s="208">
        <v>0</v>
      </c>
      <c r="I16" s="208">
        <v>5751426.6500000004</v>
      </c>
      <c r="J16" s="208">
        <v>0</v>
      </c>
      <c r="K16" s="208">
        <v>2467046.0099999998</v>
      </c>
      <c r="L16" s="208">
        <v>249328.99</v>
      </c>
      <c r="M16" s="208">
        <v>12840237.060000001</v>
      </c>
      <c r="N16" s="208">
        <v>3829931.27</v>
      </c>
      <c r="O16" s="208">
        <v>0</v>
      </c>
      <c r="P16" s="208">
        <v>12138049.9</v>
      </c>
      <c r="Q16" s="208">
        <v>0</v>
      </c>
      <c r="R16" s="208">
        <v>928965.97</v>
      </c>
      <c r="S16" s="208">
        <v>53895920.950000003</v>
      </c>
      <c r="T16" s="208"/>
    </row>
    <row r="17" spans="1:30" s="209" customFormat="1" ht="11.85" customHeight="1">
      <c r="A17" s="207" t="s">
        <v>205</v>
      </c>
      <c r="B17" s="208">
        <v>293721.66000000003</v>
      </c>
      <c r="C17" s="208">
        <v>833888.48</v>
      </c>
      <c r="D17" s="208">
        <v>613743.02</v>
      </c>
      <c r="E17" s="208">
        <v>501288.43</v>
      </c>
      <c r="F17" s="208">
        <v>263251.84999999998</v>
      </c>
      <c r="G17" s="208">
        <v>15885978.66</v>
      </c>
      <c r="H17" s="208">
        <v>2760111.42</v>
      </c>
      <c r="I17" s="208">
        <v>6888419.1299999999</v>
      </c>
      <c r="J17" s="208">
        <v>158621.83000000002</v>
      </c>
      <c r="K17" s="208">
        <v>6078844.71</v>
      </c>
      <c r="L17" s="208">
        <v>667819.38</v>
      </c>
      <c r="M17" s="208">
        <v>18240748.75</v>
      </c>
      <c r="N17" s="208">
        <v>4078628.9</v>
      </c>
      <c r="O17" s="208">
        <v>165589</v>
      </c>
      <c r="P17" s="208">
        <v>20952353.260000002</v>
      </c>
      <c r="Q17" s="208">
        <v>261865.17</v>
      </c>
      <c r="R17" s="208">
        <v>993201.28</v>
      </c>
      <c r="S17" s="208">
        <v>79638074.930000007</v>
      </c>
      <c r="T17" s="208"/>
    </row>
    <row r="18" spans="1:30" s="209" customFormat="1" ht="11.85" customHeight="1">
      <c r="A18" s="207" t="s">
        <v>206</v>
      </c>
      <c r="B18" s="208">
        <v>7166.01</v>
      </c>
      <c r="C18" s="208">
        <v>11273.62</v>
      </c>
      <c r="D18" s="208">
        <v>1714.6000000000001</v>
      </c>
      <c r="E18" s="208">
        <v>68856.66</v>
      </c>
      <c r="F18" s="208">
        <v>15732.36</v>
      </c>
      <c r="G18" s="208">
        <v>17323.060000000001</v>
      </c>
      <c r="H18" s="208">
        <v>36751.760000000002</v>
      </c>
      <c r="I18" s="208">
        <v>7446.1</v>
      </c>
      <c r="J18" s="208">
        <v>0</v>
      </c>
      <c r="K18" s="208">
        <v>105332.53</v>
      </c>
      <c r="L18" s="208">
        <v>0</v>
      </c>
      <c r="M18" s="208">
        <v>151663.76999999999</v>
      </c>
      <c r="N18" s="208">
        <v>13543.29</v>
      </c>
      <c r="O18" s="208">
        <v>146.09</v>
      </c>
      <c r="P18" s="208">
        <v>492784.35000000003</v>
      </c>
      <c r="Q18" s="208">
        <v>1317.68</v>
      </c>
      <c r="R18" s="208">
        <v>0</v>
      </c>
      <c r="S18" s="208">
        <v>931051.86</v>
      </c>
      <c r="T18" s="208"/>
    </row>
    <row r="19" spans="1:30" s="209" customFormat="1" ht="11.85" customHeight="1">
      <c r="A19" s="207" t="s">
        <v>207</v>
      </c>
      <c r="B19" s="208">
        <v>102150.33</v>
      </c>
      <c r="C19" s="208">
        <v>252680.24000000002</v>
      </c>
      <c r="D19" s="208">
        <v>277474.32</v>
      </c>
      <c r="E19" s="208">
        <v>190719.42</v>
      </c>
      <c r="F19" s="208">
        <v>59465.71</v>
      </c>
      <c r="G19" s="208">
        <v>611026.54</v>
      </c>
      <c r="H19" s="208">
        <v>1125598.17</v>
      </c>
      <c r="I19" s="208">
        <v>1562376.49</v>
      </c>
      <c r="J19" s="208">
        <v>114482.09</v>
      </c>
      <c r="K19" s="208">
        <v>2379208.83</v>
      </c>
      <c r="L19" s="208">
        <v>452538.7</v>
      </c>
      <c r="M19" s="208">
        <v>3652348.55</v>
      </c>
      <c r="N19" s="208">
        <v>159475.18</v>
      </c>
      <c r="O19" s="208">
        <v>39245.97</v>
      </c>
      <c r="P19" s="208">
        <v>5754262.04</v>
      </c>
      <c r="Q19" s="208">
        <v>144031</v>
      </c>
      <c r="R19" s="208">
        <v>121702.44</v>
      </c>
      <c r="S19" s="208">
        <v>16998786.010000002</v>
      </c>
      <c r="T19" s="208"/>
    </row>
    <row r="20" spans="1:30" s="209" customFormat="1" ht="11.85" customHeight="1">
      <c r="A20" s="207" t="s">
        <v>208</v>
      </c>
      <c r="B20" s="208">
        <v>21990.47</v>
      </c>
      <c r="C20" s="208">
        <v>150224.94</v>
      </c>
      <c r="D20" s="208">
        <v>130893.13</v>
      </c>
      <c r="E20" s="208">
        <v>45626.720000000001</v>
      </c>
      <c r="F20" s="208">
        <v>3948.21</v>
      </c>
      <c r="G20" s="208">
        <v>187961.03</v>
      </c>
      <c r="H20" s="208">
        <v>670394.70000000007</v>
      </c>
      <c r="I20" s="208">
        <v>1210032.2</v>
      </c>
      <c r="J20" s="208">
        <v>51273.03</v>
      </c>
      <c r="K20" s="208">
        <v>1549859.82</v>
      </c>
      <c r="L20" s="208">
        <v>386351.38</v>
      </c>
      <c r="M20" s="208">
        <v>2605865.11</v>
      </c>
      <c r="N20" s="208">
        <v>42057.3</v>
      </c>
      <c r="O20" s="208">
        <v>24171.600000000002</v>
      </c>
      <c r="P20" s="208">
        <v>3522311.48</v>
      </c>
      <c r="Q20" s="208">
        <v>38688.770000000004</v>
      </c>
      <c r="R20" s="208">
        <v>101405.61</v>
      </c>
      <c r="S20" s="208">
        <v>10743055.49</v>
      </c>
      <c r="T20" s="208"/>
    </row>
    <row r="21" spans="1:30" s="209" customFormat="1" ht="11.85" customHeight="1">
      <c r="A21" s="207" t="s">
        <v>209</v>
      </c>
      <c r="B21" s="208">
        <v>40589.03</v>
      </c>
      <c r="C21" s="208">
        <v>206288.9</v>
      </c>
      <c r="D21" s="208">
        <v>118556.32</v>
      </c>
      <c r="E21" s="208">
        <v>211672.11000000002</v>
      </c>
      <c r="F21" s="208">
        <v>20537.89</v>
      </c>
      <c r="G21" s="208">
        <v>13604230.199999999</v>
      </c>
      <c r="H21" s="208">
        <v>521333.18</v>
      </c>
      <c r="I21" s="208">
        <v>4360141.33</v>
      </c>
      <c r="J21" s="208">
        <v>17052.22</v>
      </c>
      <c r="K21" s="208">
        <v>2470009.9300000002</v>
      </c>
      <c r="L21" s="208">
        <v>14835.02</v>
      </c>
      <c r="M21" s="208">
        <v>11010567.85</v>
      </c>
      <c r="N21" s="208">
        <v>3505848.2</v>
      </c>
      <c r="O21" s="208">
        <v>55372.25</v>
      </c>
      <c r="P21" s="208">
        <v>11897232.449999999</v>
      </c>
      <c r="Q21" s="208">
        <v>35199.75</v>
      </c>
      <c r="R21" s="208">
        <v>736143.54</v>
      </c>
      <c r="S21" s="208">
        <v>48825610.140000001</v>
      </c>
      <c r="T21" s="208"/>
    </row>
    <row r="22" spans="1:30" s="209" customFormat="1" ht="11.85" customHeight="1">
      <c r="A22" s="207" t="s">
        <v>210</v>
      </c>
      <c r="B22" s="208">
        <v>62579.5</v>
      </c>
      <c r="C22" s="208">
        <v>356513.83</v>
      </c>
      <c r="D22" s="208">
        <v>249449.45</v>
      </c>
      <c r="E22" s="208">
        <v>257298.83000000002</v>
      </c>
      <c r="F22" s="208">
        <v>24486.100000000002</v>
      </c>
      <c r="G22" s="208">
        <v>13792191.23</v>
      </c>
      <c r="H22" s="208">
        <v>1191727.8799999999</v>
      </c>
      <c r="I22" s="208">
        <v>5570173.5199999996</v>
      </c>
      <c r="J22" s="208">
        <v>68325.25</v>
      </c>
      <c r="K22" s="208">
        <v>4019869.75</v>
      </c>
      <c r="L22" s="208">
        <v>401186.4</v>
      </c>
      <c r="M22" s="208">
        <v>13616432.960000001</v>
      </c>
      <c r="N22" s="208">
        <v>3547905.49</v>
      </c>
      <c r="O22" s="208">
        <v>79543.86</v>
      </c>
      <c r="P22" s="208">
        <v>15419543.93</v>
      </c>
      <c r="Q22" s="208">
        <v>73888.53</v>
      </c>
      <c r="R22" s="208">
        <v>837549.15</v>
      </c>
      <c r="S22" s="208">
        <v>59568665.630000003</v>
      </c>
      <c r="T22" s="208"/>
    </row>
    <row r="23" spans="1:30" s="209" customFormat="1" ht="11.85" customHeight="1">
      <c r="A23" s="207" t="s">
        <v>211</v>
      </c>
      <c r="B23" s="208">
        <v>195936.62</v>
      </c>
      <c r="C23" s="208">
        <v>478272.08</v>
      </c>
      <c r="D23" s="208">
        <v>446543.91000000003</v>
      </c>
      <c r="E23" s="208">
        <v>418142.57</v>
      </c>
      <c r="F23" s="208">
        <v>82532.61</v>
      </c>
      <c r="G23" s="208">
        <v>14538814.66</v>
      </c>
      <c r="H23" s="208">
        <v>1884625.21</v>
      </c>
      <c r="I23" s="208">
        <v>5935132.2699999996</v>
      </c>
      <c r="J23" s="208">
        <v>133214.15</v>
      </c>
      <c r="K23" s="208">
        <v>5203995.92</v>
      </c>
      <c r="L23" s="208">
        <v>469347.48</v>
      </c>
      <c r="M23" s="208">
        <v>15268275.869999999</v>
      </c>
      <c r="N23" s="208">
        <v>3769170.64</v>
      </c>
      <c r="O23" s="208">
        <v>107125.46</v>
      </c>
      <c r="P23" s="208">
        <v>18101580.75</v>
      </c>
      <c r="Q23" s="208">
        <v>182255.30000000002</v>
      </c>
      <c r="R23" s="208">
        <v>861533.43</v>
      </c>
      <c r="S23" s="208">
        <v>68076498.939999998</v>
      </c>
      <c r="T23" s="208"/>
    </row>
    <row r="24" spans="1:30" s="209" customFormat="1" ht="11.85" customHeight="1">
      <c r="A24" s="207" t="s">
        <v>212</v>
      </c>
      <c r="B24" s="208">
        <v>97785.040000000008</v>
      </c>
      <c r="C24" s="208">
        <v>355616.4</v>
      </c>
      <c r="D24" s="208">
        <v>167199.1</v>
      </c>
      <c r="E24" s="208">
        <v>83145.86</v>
      </c>
      <c r="F24" s="208">
        <v>180719.24</v>
      </c>
      <c r="G24" s="208">
        <v>1347163.99</v>
      </c>
      <c r="H24" s="208">
        <v>875486.21</v>
      </c>
      <c r="I24" s="208">
        <v>953286.86</v>
      </c>
      <c r="J24" s="208">
        <v>25407.670000000002</v>
      </c>
      <c r="K24" s="208">
        <v>874848.79</v>
      </c>
      <c r="L24" s="208">
        <v>198471.89</v>
      </c>
      <c r="M24" s="208">
        <v>2972472.88</v>
      </c>
      <c r="N24" s="208">
        <v>309458.26</v>
      </c>
      <c r="O24" s="208">
        <v>58463.53</v>
      </c>
      <c r="P24" s="208">
        <v>2850772.51</v>
      </c>
      <c r="Q24" s="208">
        <v>79609.87</v>
      </c>
      <c r="R24" s="208">
        <v>131667.85</v>
      </c>
      <c r="S24" s="208">
        <v>11561575.960000001</v>
      </c>
      <c r="T24" s="208"/>
    </row>
    <row r="25" spans="1:30" s="209" customFormat="1" ht="11.85" customHeight="1">
      <c r="A25" s="207" t="s">
        <v>213</v>
      </c>
      <c r="B25" s="208">
        <v>24699.79</v>
      </c>
      <c r="C25" s="208">
        <v>188081.33000000002</v>
      </c>
      <c r="D25" s="208">
        <v>54998.520000000004</v>
      </c>
      <c r="E25" s="208">
        <v>69746.55</v>
      </c>
      <c r="F25" s="208">
        <v>17497.91</v>
      </c>
      <c r="G25" s="208">
        <v>1197030.23</v>
      </c>
      <c r="H25" s="208">
        <v>274170.82</v>
      </c>
      <c r="I25" s="208">
        <v>508826.15</v>
      </c>
      <c r="J25" s="208">
        <v>10233.31</v>
      </c>
      <c r="K25" s="208">
        <v>627720.80000000005</v>
      </c>
      <c r="L25" s="208">
        <v>61639.48</v>
      </c>
      <c r="M25" s="208">
        <v>1600180.47</v>
      </c>
      <c r="N25" s="208">
        <v>303014.2</v>
      </c>
      <c r="O25" s="208">
        <v>31589.010000000002</v>
      </c>
      <c r="P25" s="208">
        <v>1743017.69</v>
      </c>
      <c r="Q25" s="208">
        <v>25659.66</v>
      </c>
      <c r="R25" s="208">
        <v>99626.510000000009</v>
      </c>
      <c r="S25" s="208">
        <v>6837732.4500000002</v>
      </c>
      <c r="T25" s="208"/>
    </row>
    <row r="26" spans="1:30" s="209" customFormat="1" ht="11.85" customHeight="1">
      <c r="A26" s="207" t="s">
        <v>214</v>
      </c>
      <c r="B26" s="208">
        <v>66679.89</v>
      </c>
      <c r="C26" s="208">
        <v>59486.91</v>
      </c>
      <c r="D26" s="208">
        <v>34752.800000000003</v>
      </c>
      <c r="E26" s="208">
        <v>25893.89</v>
      </c>
      <c r="F26" s="208">
        <v>8884.77</v>
      </c>
      <c r="G26" s="208">
        <v>631161.66</v>
      </c>
      <c r="H26" s="208">
        <v>215988.6</v>
      </c>
      <c r="I26" s="208">
        <v>122245.93000000001</v>
      </c>
      <c r="J26" s="208">
        <v>2129.65</v>
      </c>
      <c r="K26" s="208">
        <v>193397.2</v>
      </c>
      <c r="L26" s="208">
        <v>8323.1200000000008</v>
      </c>
      <c r="M26" s="208">
        <v>852943.12</v>
      </c>
      <c r="N26" s="208">
        <v>189852.43</v>
      </c>
      <c r="O26" s="208">
        <v>5123.87</v>
      </c>
      <c r="P26" s="208">
        <v>694509.16</v>
      </c>
      <c r="Q26" s="208">
        <v>15539.630000000001</v>
      </c>
      <c r="R26" s="208">
        <v>9660.4600000000009</v>
      </c>
      <c r="S26" s="208">
        <v>3136573.08</v>
      </c>
      <c r="T26" s="208"/>
    </row>
    <row r="27" spans="1:30" s="209" customFormat="1" ht="11.85" customHeight="1">
      <c r="A27" s="207" t="s">
        <v>215</v>
      </c>
      <c r="B27" s="208">
        <v>97790.85</v>
      </c>
      <c r="C27" s="208">
        <v>292733.62</v>
      </c>
      <c r="D27" s="208">
        <v>95632.39</v>
      </c>
      <c r="E27" s="208">
        <v>93454.01</v>
      </c>
      <c r="F27" s="208">
        <v>159808.32000000001</v>
      </c>
      <c r="G27" s="208">
        <v>1484548.27</v>
      </c>
      <c r="H27" s="208">
        <v>400057.46</v>
      </c>
      <c r="I27" s="208">
        <v>765277.82000000007</v>
      </c>
      <c r="J27" s="208">
        <v>22578.02</v>
      </c>
      <c r="K27" s="208">
        <v>695040.57000000007</v>
      </c>
      <c r="L27" s="208">
        <v>189184.86000000002</v>
      </c>
      <c r="M27" s="208">
        <v>2504157.4300000002</v>
      </c>
      <c r="N27" s="208">
        <v>395482.29000000004</v>
      </c>
      <c r="O27" s="208">
        <v>58463.53</v>
      </c>
      <c r="P27" s="208">
        <v>2224854.41</v>
      </c>
      <c r="Q27" s="208">
        <v>44204.92</v>
      </c>
      <c r="R27" s="208">
        <v>129458.49</v>
      </c>
      <c r="S27" s="208">
        <v>9652727.2699999996</v>
      </c>
      <c r="T27" s="208"/>
    </row>
    <row r="28" spans="1:30" s="209" customFormat="1" ht="14.25" customHeight="1">
      <c r="A28" s="207" t="s">
        <v>216</v>
      </c>
      <c r="B28" s="208">
        <v>89619.900000000009</v>
      </c>
      <c r="C28" s="208">
        <v>366474.84</v>
      </c>
      <c r="D28" s="208">
        <v>124127.87</v>
      </c>
      <c r="E28" s="208">
        <v>167457.08000000002</v>
      </c>
      <c r="F28" s="208">
        <v>68753.03</v>
      </c>
      <c r="G28" s="208">
        <v>749130.04</v>
      </c>
      <c r="H28" s="208">
        <v>756557.12</v>
      </c>
      <c r="I28" s="208">
        <v>872826.96</v>
      </c>
      <c r="J28" s="208">
        <v>36723</v>
      </c>
      <c r="K28" s="208">
        <v>1663208.82</v>
      </c>
      <c r="L28" s="208">
        <v>340769.88</v>
      </c>
      <c r="M28" s="208">
        <v>2853654.87</v>
      </c>
      <c r="N28" s="208">
        <v>362398.7</v>
      </c>
      <c r="O28" s="208">
        <v>60290.75</v>
      </c>
      <c r="P28" s="208">
        <v>3449483.81</v>
      </c>
      <c r="Q28" s="208">
        <v>95747.44</v>
      </c>
      <c r="R28" s="208">
        <v>262789.02</v>
      </c>
      <c r="S28" s="208">
        <v>12320013.130000001</v>
      </c>
      <c r="T28" s="208"/>
      <c r="U28" s="192"/>
      <c r="V28" s="192"/>
      <c r="W28" s="192"/>
      <c r="X28" s="192"/>
      <c r="Y28" s="192"/>
      <c r="Z28" s="192"/>
      <c r="AA28" s="192"/>
      <c r="AB28" s="192"/>
      <c r="AC28" s="192"/>
      <c r="AD28" s="192"/>
    </row>
    <row r="29" spans="1:30" s="209" customFormat="1" ht="16.95" customHeight="1">
      <c r="A29" s="207" t="s">
        <v>217</v>
      </c>
      <c r="B29" s="208">
        <v>0</v>
      </c>
      <c r="C29" s="208">
        <v>0</v>
      </c>
      <c r="D29" s="208">
        <v>56052.06</v>
      </c>
      <c r="E29" s="208">
        <v>0</v>
      </c>
      <c r="F29" s="208">
        <v>0</v>
      </c>
      <c r="G29" s="208">
        <v>0</v>
      </c>
      <c r="H29" s="208">
        <v>0</v>
      </c>
      <c r="I29" s="208">
        <v>0</v>
      </c>
      <c r="J29" s="208">
        <v>0</v>
      </c>
      <c r="K29" s="208">
        <v>2303.84</v>
      </c>
      <c r="L29" s="208">
        <v>0</v>
      </c>
      <c r="M29" s="208">
        <v>10471.98</v>
      </c>
      <c r="N29" s="208">
        <v>0</v>
      </c>
      <c r="O29" s="208">
        <v>0</v>
      </c>
      <c r="P29" s="208">
        <v>20163.420000000002</v>
      </c>
      <c r="Q29" s="208">
        <v>0</v>
      </c>
      <c r="R29" s="208">
        <v>0</v>
      </c>
      <c r="S29" s="208">
        <v>88991.3</v>
      </c>
      <c r="T29" s="208"/>
    </row>
    <row r="30" spans="1:30" s="209" customFormat="1" ht="14.4" customHeight="1">
      <c r="A30" s="207" t="s">
        <v>218</v>
      </c>
      <c r="B30" s="208">
        <v>89619.900000000009</v>
      </c>
      <c r="C30" s="208">
        <v>366474.84</v>
      </c>
      <c r="D30" s="208">
        <v>180179.93</v>
      </c>
      <c r="E30" s="208">
        <v>167457.08000000002</v>
      </c>
      <c r="F30" s="208">
        <v>68753.03</v>
      </c>
      <c r="G30" s="208">
        <v>749130.04</v>
      </c>
      <c r="H30" s="208">
        <v>756557.12</v>
      </c>
      <c r="I30" s="208">
        <v>872826.96</v>
      </c>
      <c r="J30" s="208">
        <v>36723</v>
      </c>
      <c r="K30" s="208">
        <v>1665512.6600000001</v>
      </c>
      <c r="L30" s="208">
        <v>340769.88</v>
      </c>
      <c r="M30" s="208">
        <v>2864126.85</v>
      </c>
      <c r="N30" s="208">
        <v>362398.7</v>
      </c>
      <c r="O30" s="208">
        <v>60290.75</v>
      </c>
      <c r="P30" s="208">
        <v>3469647.23</v>
      </c>
      <c r="Q30" s="208">
        <v>95747.44</v>
      </c>
      <c r="R30" s="208">
        <v>262789.02</v>
      </c>
      <c r="S30" s="208">
        <v>12409004.439999999</v>
      </c>
      <c r="T30" s="208"/>
    </row>
    <row r="31" spans="1:30" s="209" customFormat="1" ht="11.85" customHeight="1">
      <c r="A31" s="207" t="s">
        <v>219</v>
      </c>
      <c r="B31" s="208">
        <v>48554.44</v>
      </c>
      <c r="C31" s="208">
        <v>16512.41</v>
      </c>
      <c r="D31" s="208">
        <v>83695.09</v>
      </c>
      <c r="E31" s="208">
        <v>15125.550000000001</v>
      </c>
      <c r="F31" s="208">
        <v>31850.55</v>
      </c>
      <c r="G31" s="208">
        <v>9656.91</v>
      </c>
      <c r="H31" s="208">
        <v>282744.60000000003</v>
      </c>
      <c r="I31" s="208">
        <v>288395.72000000003</v>
      </c>
      <c r="J31" s="208">
        <v>23872.920000000002</v>
      </c>
      <c r="K31" s="208">
        <v>429245.38</v>
      </c>
      <c r="L31" s="208">
        <v>143948.78</v>
      </c>
      <c r="M31" s="208">
        <v>366857.26</v>
      </c>
      <c r="N31" s="208">
        <v>9948.66</v>
      </c>
      <c r="O31" s="208">
        <v>859.38</v>
      </c>
      <c r="P31" s="208">
        <v>1134522.6599999999</v>
      </c>
      <c r="Q31" s="208">
        <v>49391.19</v>
      </c>
      <c r="R31" s="208">
        <v>358.43</v>
      </c>
      <c r="S31" s="208">
        <v>2935539.92</v>
      </c>
      <c r="T31" s="208"/>
    </row>
    <row r="32" spans="1:30" s="209" customFormat="1" ht="11.85" customHeight="1">
      <c r="A32" s="207" t="s">
        <v>220</v>
      </c>
      <c r="B32" s="208">
        <v>41065.46</v>
      </c>
      <c r="C32" s="208">
        <v>349962.44</v>
      </c>
      <c r="D32" s="208">
        <v>96484.84</v>
      </c>
      <c r="E32" s="208">
        <v>152331.53</v>
      </c>
      <c r="F32" s="208">
        <v>36902.480000000003</v>
      </c>
      <c r="G32" s="208">
        <v>739473.14</v>
      </c>
      <c r="H32" s="208">
        <v>473812.51</v>
      </c>
      <c r="I32" s="208">
        <v>584431.24</v>
      </c>
      <c r="J32" s="208">
        <v>12850.08</v>
      </c>
      <c r="K32" s="208">
        <v>1236267.28</v>
      </c>
      <c r="L32" s="208">
        <v>196821.1</v>
      </c>
      <c r="M32" s="208">
        <v>2497269.59</v>
      </c>
      <c r="N32" s="208">
        <v>352450.04</v>
      </c>
      <c r="O32" s="208">
        <v>59431.37</v>
      </c>
      <c r="P32" s="208">
        <v>2335124.5699999998</v>
      </c>
      <c r="Q32" s="208">
        <v>46356.26</v>
      </c>
      <c r="R32" s="208">
        <v>262430.59999999998</v>
      </c>
      <c r="S32" s="208">
        <v>9473464.5099999998</v>
      </c>
      <c r="T32" s="208"/>
    </row>
    <row r="33" spans="1:20" s="209" customFormat="1" ht="11.85" customHeight="1">
      <c r="A33" s="207" t="s">
        <v>221</v>
      </c>
      <c r="B33" s="208">
        <v>69223.78</v>
      </c>
      <c r="C33" s="208">
        <v>47754.35</v>
      </c>
      <c r="D33" s="208">
        <v>53818.14</v>
      </c>
      <c r="E33" s="208">
        <v>24296.2</v>
      </c>
      <c r="F33" s="208">
        <v>29027.55</v>
      </c>
      <c r="G33" s="208">
        <v>592927.34</v>
      </c>
      <c r="H33" s="208">
        <v>427497.33</v>
      </c>
      <c r="I33" s="208">
        <v>485980.69</v>
      </c>
      <c r="J33" s="208">
        <v>13979.44</v>
      </c>
      <c r="K33" s="208">
        <v>593409.37</v>
      </c>
      <c r="L33" s="208">
        <v>196056.97</v>
      </c>
      <c r="M33" s="208">
        <v>1176218.3600000001</v>
      </c>
      <c r="N33" s="208">
        <v>128648.7</v>
      </c>
      <c r="O33" s="208">
        <v>31355.4</v>
      </c>
      <c r="P33" s="208">
        <v>1697202.79</v>
      </c>
      <c r="Q33" s="208">
        <v>17838.54</v>
      </c>
      <c r="R33" s="208">
        <v>117359.15000000001</v>
      </c>
      <c r="S33" s="208">
        <v>5702594.0899999999</v>
      </c>
      <c r="T33" s="208"/>
    </row>
    <row r="34" spans="1:20" s="209" customFormat="1" ht="11.85" customHeight="1">
      <c r="A34" s="207" t="s">
        <v>222</v>
      </c>
      <c r="B34" s="208">
        <v>0</v>
      </c>
      <c r="C34" s="208">
        <v>-0.08</v>
      </c>
      <c r="D34" s="208">
        <v>14574.02</v>
      </c>
      <c r="E34" s="208">
        <v>0</v>
      </c>
      <c r="F34" s="208">
        <v>0</v>
      </c>
      <c r="G34" s="208">
        <v>0</v>
      </c>
      <c r="H34" s="208">
        <v>124.4</v>
      </c>
      <c r="I34" s="208">
        <v>1828.8500000000001</v>
      </c>
      <c r="J34" s="208">
        <v>0</v>
      </c>
      <c r="K34" s="208">
        <v>-942</v>
      </c>
      <c r="L34" s="208">
        <v>0</v>
      </c>
      <c r="M34" s="208">
        <v>3223.7200000000003</v>
      </c>
      <c r="N34" s="208">
        <v>0</v>
      </c>
      <c r="O34" s="208">
        <v>0</v>
      </c>
      <c r="P34" s="208">
        <v>29590.600000000002</v>
      </c>
      <c r="Q34" s="208">
        <v>0</v>
      </c>
      <c r="R34" s="208">
        <v>0</v>
      </c>
      <c r="S34" s="208">
        <v>48399.51</v>
      </c>
      <c r="T34" s="208"/>
    </row>
    <row r="35" spans="1:20" s="209" customFormat="1" ht="11.85" customHeight="1">
      <c r="A35" s="207" t="s">
        <v>223</v>
      </c>
      <c r="B35" s="208">
        <v>69223.78</v>
      </c>
      <c r="C35" s="208">
        <v>47754.270000000004</v>
      </c>
      <c r="D35" s="208">
        <v>68392.149999999994</v>
      </c>
      <c r="E35" s="208">
        <v>24296.2</v>
      </c>
      <c r="F35" s="208">
        <v>29027.55</v>
      </c>
      <c r="G35" s="208">
        <v>592927.34</v>
      </c>
      <c r="H35" s="208">
        <v>427621.72000000003</v>
      </c>
      <c r="I35" s="208">
        <v>487809.55</v>
      </c>
      <c r="J35" s="208">
        <v>13979.44</v>
      </c>
      <c r="K35" s="208">
        <v>592467.37</v>
      </c>
      <c r="L35" s="208">
        <v>196056.97</v>
      </c>
      <c r="M35" s="208">
        <v>1179442.08</v>
      </c>
      <c r="N35" s="208">
        <v>128648.7</v>
      </c>
      <c r="O35" s="208">
        <v>31355.4</v>
      </c>
      <c r="P35" s="208">
        <v>1726793.3900000001</v>
      </c>
      <c r="Q35" s="208">
        <v>17838.54</v>
      </c>
      <c r="R35" s="208">
        <v>117359.15000000001</v>
      </c>
      <c r="S35" s="208">
        <v>5750993.5999999996</v>
      </c>
      <c r="T35" s="208"/>
    </row>
    <row r="36" spans="1:20" s="209" customFormat="1" ht="15" customHeight="1">
      <c r="A36" s="207" t="s">
        <v>224</v>
      </c>
      <c r="B36" s="208">
        <v>47056.47</v>
      </c>
      <c r="C36" s="208">
        <v>3189.2400000000002</v>
      </c>
      <c r="D36" s="208">
        <v>51846.1</v>
      </c>
      <c r="E36" s="208">
        <v>10470.09</v>
      </c>
      <c r="F36" s="208">
        <v>21832.21</v>
      </c>
      <c r="G36" s="208">
        <v>4167.5</v>
      </c>
      <c r="H36" s="208">
        <v>207006.91</v>
      </c>
      <c r="I36" s="208">
        <v>183574.29</v>
      </c>
      <c r="J36" s="208">
        <v>13991.14</v>
      </c>
      <c r="K36" s="208">
        <v>230908.2</v>
      </c>
      <c r="L36" s="208">
        <v>88996.59</v>
      </c>
      <c r="M36" s="208">
        <v>105117.41</v>
      </c>
      <c r="N36" s="208">
        <v>4358.54</v>
      </c>
      <c r="O36" s="208">
        <v>163.84</v>
      </c>
      <c r="P36" s="208">
        <v>615806.98</v>
      </c>
      <c r="Q36" s="208">
        <v>12855.82</v>
      </c>
      <c r="R36" s="208">
        <v>-704.55000000000007</v>
      </c>
      <c r="S36" s="208">
        <v>1600636.75</v>
      </c>
      <c r="T36" s="208"/>
    </row>
    <row r="37" spans="1:20" s="209" customFormat="1" ht="11.85" customHeight="1">
      <c r="A37" s="207" t="s">
        <v>225</v>
      </c>
      <c r="B37" s="208">
        <v>22167.31</v>
      </c>
      <c r="C37" s="208">
        <v>44565.03</v>
      </c>
      <c r="D37" s="208">
        <v>16546.060000000001</v>
      </c>
      <c r="E37" s="208">
        <v>13826.11</v>
      </c>
      <c r="F37" s="208">
        <v>7195.35</v>
      </c>
      <c r="G37" s="208">
        <v>588759.84</v>
      </c>
      <c r="H37" s="208">
        <v>220614.81</v>
      </c>
      <c r="I37" s="208">
        <v>304235.26</v>
      </c>
      <c r="J37" s="208">
        <v>-11.700000000000001</v>
      </c>
      <c r="K37" s="208">
        <v>361559.17</v>
      </c>
      <c r="L37" s="208">
        <v>107060.39</v>
      </c>
      <c r="M37" s="208">
        <v>1074324.67</v>
      </c>
      <c r="N37" s="208">
        <v>124290.16</v>
      </c>
      <c r="O37" s="208">
        <v>31191.56</v>
      </c>
      <c r="P37" s="208">
        <v>1110986.4099999999</v>
      </c>
      <c r="Q37" s="208">
        <v>4982.71</v>
      </c>
      <c r="R37" s="208">
        <v>118063.7</v>
      </c>
      <c r="S37" s="208">
        <v>4150356.84</v>
      </c>
      <c r="T37" s="208"/>
    </row>
    <row r="38" spans="1:20" s="209" customFormat="1" ht="11.85" customHeight="1">
      <c r="A38" s="207" t="s">
        <v>226</v>
      </c>
      <c r="B38" s="208">
        <v>7008.16</v>
      </c>
      <c r="C38" s="208">
        <v>232532.69</v>
      </c>
      <c r="D38" s="208">
        <v>27261.119999999999</v>
      </c>
      <c r="E38" s="208">
        <v>69547.899999999994</v>
      </c>
      <c r="F38" s="208">
        <v>3965.86</v>
      </c>
      <c r="G38" s="208">
        <v>96249.78</v>
      </c>
      <c r="H38" s="208">
        <v>116776.54000000001</v>
      </c>
      <c r="I38" s="208">
        <v>98392.31</v>
      </c>
      <c r="J38" s="208">
        <v>2952.61</v>
      </c>
      <c r="K38" s="208">
        <v>409978.65</v>
      </c>
      <c r="L38" s="208">
        <v>521.86</v>
      </c>
      <c r="M38" s="208">
        <v>430486.45</v>
      </c>
      <c r="N38" s="208">
        <v>26321.71</v>
      </c>
      <c r="O38" s="208">
        <v>15851.83</v>
      </c>
      <c r="P38" s="208">
        <v>431092.74</v>
      </c>
      <c r="Q38" s="208">
        <v>6201.93</v>
      </c>
      <c r="R38" s="208">
        <v>3075.2400000000002</v>
      </c>
      <c r="S38" s="208">
        <v>1978217.3900000001</v>
      </c>
      <c r="T38" s="208"/>
    </row>
    <row r="39" spans="1:20" s="209" customFormat="1" ht="11.85" customHeight="1">
      <c r="A39" s="207" t="s">
        <v>227</v>
      </c>
      <c r="B39" s="208">
        <v>0</v>
      </c>
      <c r="C39" s="208">
        <v>0</v>
      </c>
      <c r="D39" s="208">
        <v>583.99</v>
      </c>
      <c r="E39" s="208">
        <v>0</v>
      </c>
      <c r="F39" s="208">
        <v>0</v>
      </c>
      <c r="G39" s="208">
        <v>0</v>
      </c>
      <c r="H39" s="208">
        <v>0</v>
      </c>
      <c r="I39" s="208">
        <v>0</v>
      </c>
      <c r="J39" s="208">
        <v>0</v>
      </c>
      <c r="K39" s="208">
        <v>0</v>
      </c>
      <c r="L39" s="208">
        <v>0</v>
      </c>
      <c r="M39" s="208">
        <v>0</v>
      </c>
      <c r="N39" s="208">
        <v>0</v>
      </c>
      <c r="O39" s="208">
        <v>0</v>
      </c>
      <c r="P39" s="208">
        <v>0</v>
      </c>
      <c r="Q39" s="208">
        <v>0</v>
      </c>
      <c r="R39" s="208">
        <v>0</v>
      </c>
      <c r="S39" s="208">
        <v>583.99</v>
      </c>
      <c r="T39" s="208"/>
    </row>
    <row r="40" spans="1:20" s="209" customFormat="1" ht="11.85" customHeight="1">
      <c r="A40" s="207" t="s">
        <v>228</v>
      </c>
      <c r="B40" s="208">
        <v>7008.16</v>
      </c>
      <c r="C40" s="208">
        <v>232532.69</v>
      </c>
      <c r="D40" s="208">
        <v>27845.119999999999</v>
      </c>
      <c r="E40" s="208">
        <v>69547.899999999994</v>
      </c>
      <c r="F40" s="208">
        <v>3965.86</v>
      </c>
      <c r="G40" s="208">
        <v>96249.78</v>
      </c>
      <c r="H40" s="208">
        <v>116776.54000000001</v>
      </c>
      <c r="I40" s="208">
        <v>98392.31</v>
      </c>
      <c r="J40" s="208">
        <v>2952.61</v>
      </c>
      <c r="K40" s="208">
        <v>409978.65</v>
      </c>
      <c r="L40" s="208">
        <v>521.86</v>
      </c>
      <c r="M40" s="208">
        <v>430486.45</v>
      </c>
      <c r="N40" s="208">
        <v>26321.71</v>
      </c>
      <c r="O40" s="208">
        <v>15851.83</v>
      </c>
      <c r="P40" s="208">
        <v>431092.74</v>
      </c>
      <c r="Q40" s="208">
        <v>6201.93</v>
      </c>
      <c r="R40" s="208">
        <v>3075.2400000000002</v>
      </c>
      <c r="S40" s="208">
        <v>1978801.38</v>
      </c>
      <c r="T40" s="208"/>
    </row>
    <row r="41" spans="1:20" s="209" customFormat="1" ht="11.85" customHeight="1">
      <c r="A41" s="207" t="s">
        <v>229</v>
      </c>
      <c r="B41" s="208">
        <v>1409.04</v>
      </c>
      <c r="C41" s="208">
        <v>0</v>
      </c>
      <c r="D41" s="208">
        <v>0</v>
      </c>
      <c r="E41" s="208">
        <v>0</v>
      </c>
      <c r="F41" s="208">
        <v>0</v>
      </c>
      <c r="G41" s="208">
        <v>0</v>
      </c>
      <c r="H41" s="208">
        <v>0</v>
      </c>
      <c r="I41" s="208">
        <v>0</v>
      </c>
      <c r="J41" s="208">
        <v>0</v>
      </c>
      <c r="K41" s="208">
        <v>0</v>
      </c>
      <c r="L41" s="208">
        <v>0</v>
      </c>
      <c r="M41" s="208">
        <v>0</v>
      </c>
      <c r="N41" s="208">
        <v>0</v>
      </c>
      <c r="O41" s="208">
        <v>0</v>
      </c>
      <c r="P41" s="208">
        <v>0</v>
      </c>
      <c r="Q41" s="208">
        <v>0</v>
      </c>
      <c r="R41" s="208">
        <v>0</v>
      </c>
      <c r="S41" s="208">
        <v>1409.04</v>
      </c>
      <c r="T41" s="208"/>
    </row>
    <row r="42" spans="1:20" s="209" customFormat="1" ht="11.85" customHeight="1">
      <c r="A42" s="207" t="s">
        <v>230</v>
      </c>
      <c r="B42" s="208">
        <v>5599.13</v>
      </c>
      <c r="C42" s="208">
        <v>232532.69</v>
      </c>
      <c r="D42" s="208">
        <v>27845.119999999999</v>
      </c>
      <c r="E42" s="208">
        <v>69547.899999999994</v>
      </c>
      <c r="F42" s="208">
        <v>3965.86</v>
      </c>
      <c r="G42" s="208">
        <v>96249.78</v>
      </c>
      <c r="H42" s="208">
        <v>116776.54000000001</v>
      </c>
      <c r="I42" s="208">
        <v>98392.31</v>
      </c>
      <c r="J42" s="208">
        <v>2952.61</v>
      </c>
      <c r="K42" s="208">
        <v>409978.65</v>
      </c>
      <c r="L42" s="208">
        <v>521.86</v>
      </c>
      <c r="M42" s="208">
        <v>430486.45</v>
      </c>
      <c r="N42" s="208">
        <v>26321.71</v>
      </c>
      <c r="O42" s="208">
        <v>15851.83</v>
      </c>
      <c r="P42" s="208">
        <v>431092.74</v>
      </c>
      <c r="Q42" s="208">
        <v>6201.93</v>
      </c>
      <c r="R42" s="208">
        <v>3075.2400000000002</v>
      </c>
      <c r="S42" s="208">
        <v>1977392.35</v>
      </c>
      <c r="T42" s="208"/>
    </row>
    <row r="43" spans="1:20" s="209" customFormat="1" ht="11.85" customHeight="1">
      <c r="A43" s="207" t="s">
        <v>231</v>
      </c>
      <c r="B43" s="208">
        <v>9664.1200000000008</v>
      </c>
      <c r="C43" s="208">
        <v>75104.040000000008</v>
      </c>
      <c r="D43" s="208">
        <v>45803.17</v>
      </c>
      <c r="E43" s="208">
        <v>22568.15</v>
      </c>
      <c r="F43" s="208">
        <v>23623.22</v>
      </c>
      <c r="G43" s="208">
        <v>-265633.42</v>
      </c>
      <c r="H43" s="208">
        <v>119448.05</v>
      </c>
      <c r="I43" s="208">
        <v>35249.57</v>
      </c>
      <c r="J43" s="208">
        <v>9318.83</v>
      </c>
      <c r="K43" s="208">
        <v>211537.07</v>
      </c>
      <c r="L43" s="208">
        <v>81998.98</v>
      </c>
      <c r="M43" s="208">
        <v>216745.72</v>
      </c>
      <c r="N43" s="208">
        <v>-94814.2</v>
      </c>
      <c r="O43" s="208">
        <v>8182.0700000000006</v>
      </c>
      <c r="P43" s="208">
        <v>99137.680000000008</v>
      </c>
      <c r="Q43" s="208">
        <v>24975.14</v>
      </c>
      <c r="R43" s="208">
        <v>36425.300000000003</v>
      </c>
      <c r="S43" s="208">
        <v>659333.48</v>
      </c>
      <c r="T43" s="208"/>
    </row>
    <row r="44" spans="1:20" s="209" customFormat="1" ht="11.85" customHeight="1">
      <c r="A44" s="207" t="s">
        <v>232</v>
      </c>
      <c r="B44" s="208">
        <v>19098.29</v>
      </c>
      <c r="C44" s="208">
        <v>26368</v>
      </c>
      <c r="D44" s="208">
        <v>4016.03</v>
      </c>
      <c r="E44" s="208">
        <v>15571.75</v>
      </c>
      <c r="F44" s="208">
        <v>18054.170000000002</v>
      </c>
      <c r="G44" s="208">
        <v>570574.69000000006</v>
      </c>
      <c r="H44" s="208">
        <v>120140.66</v>
      </c>
      <c r="I44" s="208">
        <v>257505.98</v>
      </c>
      <c r="J44" s="208">
        <v>727.37</v>
      </c>
      <c r="K44" s="208">
        <v>99103.34</v>
      </c>
      <c r="L44" s="208">
        <v>8251.74</v>
      </c>
      <c r="M44" s="208">
        <v>619627.22</v>
      </c>
      <c r="N44" s="208">
        <v>147079.62</v>
      </c>
      <c r="O44" s="208">
        <v>2665.7000000000003</v>
      </c>
      <c r="P44" s="208">
        <v>522895.71</v>
      </c>
      <c r="Q44" s="208">
        <v>32250.920000000002</v>
      </c>
      <c r="R44" s="208">
        <v>32454.83</v>
      </c>
      <c r="S44" s="208">
        <v>2496386.02</v>
      </c>
      <c r="T44" s="208"/>
    </row>
    <row r="45" spans="1:20" s="209" customFormat="1" ht="11.85" customHeight="1">
      <c r="A45" s="207" t="s">
        <v>233</v>
      </c>
      <c r="B45" s="208">
        <v>-922.16</v>
      </c>
      <c r="C45" s="208">
        <v>48987.26</v>
      </c>
      <c r="D45" s="208">
        <v>18205.23</v>
      </c>
      <c r="E45" s="208">
        <v>10071.11</v>
      </c>
      <c r="F45" s="208">
        <v>20747.73</v>
      </c>
      <c r="G45" s="208">
        <v>213970.1</v>
      </c>
      <c r="H45" s="208">
        <v>127887.01000000001</v>
      </c>
      <c r="I45" s="208">
        <v>185269.31</v>
      </c>
      <c r="J45" s="208">
        <v>2797.88</v>
      </c>
      <c r="K45" s="208">
        <v>118401.84</v>
      </c>
      <c r="L45" s="208">
        <v>70675.83</v>
      </c>
      <c r="M45" s="208">
        <v>507040.19</v>
      </c>
      <c r="N45" s="208">
        <v>20658.53</v>
      </c>
      <c r="O45" s="208">
        <v>-1132.1400000000001</v>
      </c>
      <c r="P45" s="208">
        <v>240320.38</v>
      </c>
      <c r="Q45" s="208">
        <v>26160.29</v>
      </c>
      <c r="R45" s="208">
        <v>49447.69</v>
      </c>
      <c r="S45" s="208">
        <v>1658586.07</v>
      </c>
      <c r="T45" s="208"/>
    </row>
    <row r="46" spans="1:20" s="209" customFormat="1" ht="11.85" customHeight="1">
      <c r="A46" s="207" t="s">
        <v>234</v>
      </c>
      <c r="B46" s="208">
        <v>36281.33</v>
      </c>
      <c r="C46" s="208">
        <v>44444.04</v>
      </c>
      <c r="D46" s="208">
        <v>23820.22</v>
      </c>
      <c r="E46" s="208">
        <v>28001.75</v>
      </c>
      <c r="F46" s="208">
        <v>12855.11</v>
      </c>
      <c r="G46" s="208">
        <v>91006.95</v>
      </c>
      <c r="H46" s="208">
        <v>122292.03</v>
      </c>
      <c r="I46" s="208">
        <v>112157.99</v>
      </c>
      <c r="J46" s="208">
        <v>7176.89</v>
      </c>
      <c r="K46" s="208">
        <v>207647.7</v>
      </c>
      <c r="L46" s="208">
        <v>10109.39</v>
      </c>
      <c r="M46" s="208">
        <v>377007.19</v>
      </c>
      <c r="N46" s="208">
        <v>31608.3</v>
      </c>
      <c r="O46" s="208">
        <v>14018.26</v>
      </c>
      <c r="P46" s="208">
        <v>382659.86</v>
      </c>
      <c r="Q46" s="208">
        <v>16492.099999999999</v>
      </c>
      <c r="R46" s="208">
        <v>16776.23</v>
      </c>
      <c r="S46" s="208">
        <v>1534355.31</v>
      </c>
      <c r="T46" s="208"/>
    </row>
    <row r="47" spans="1:20" s="209" customFormat="1" ht="7.2" customHeight="1" thickBot="1">
      <c r="A47" s="210"/>
      <c r="B47" s="211"/>
      <c r="C47" s="211"/>
      <c r="D47" s="211"/>
      <c r="E47" s="211"/>
      <c r="F47" s="211"/>
      <c r="G47" s="211"/>
      <c r="H47" s="211"/>
      <c r="I47" s="211"/>
      <c r="J47" s="211"/>
      <c r="K47" s="211"/>
      <c r="L47" s="211"/>
      <c r="M47" s="211"/>
      <c r="N47" s="211"/>
      <c r="O47" s="211"/>
      <c r="P47" s="211"/>
      <c r="Q47" s="211"/>
      <c r="R47" s="211"/>
      <c r="S47" s="211"/>
      <c r="T47" s="212"/>
    </row>
    <row r="48" spans="1:20" s="213" customFormat="1" ht="5.25" customHeight="1" thickTop="1">
      <c r="C48" s="214"/>
      <c r="D48" s="214"/>
      <c r="E48" s="214"/>
      <c r="F48" s="214"/>
      <c r="G48" s="214"/>
      <c r="H48" s="214"/>
      <c r="I48" s="214"/>
      <c r="J48" s="214"/>
      <c r="K48" s="214"/>
      <c r="L48" s="214"/>
      <c r="M48" s="214"/>
      <c r="N48" s="214"/>
      <c r="O48" s="214"/>
      <c r="P48" s="214"/>
      <c r="Q48" s="214"/>
      <c r="R48" s="214"/>
      <c r="S48" s="214"/>
      <c r="T48" s="214"/>
    </row>
    <row r="49" spans="1:20" s="215" customFormat="1" ht="12.75" customHeight="1">
      <c r="A49" s="44" t="s">
        <v>124</v>
      </c>
      <c r="B49" s="44"/>
    </row>
    <row r="50" spans="1:20" s="215" customFormat="1" ht="12.75" customHeight="1">
      <c r="A50" s="44" t="s">
        <v>125</v>
      </c>
      <c r="B50" s="44"/>
      <c r="F50" s="216"/>
    </row>
    <row r="51" spans="1:20" s="215" customFormat="1" ht="12.75" customHeight="1">
      <c r="A51" s="44" t="s">
        <v>126</v>
      </c>
      <c r="B51" s="44"/>
      <c r="M51" s="216"/>
    </row>
    <row r="52" spans="1:20" s="215" customFormat="1" ht="12.75" customHeight="1">
      <c r="A52" s="44" t="s">
        <v>127</v>
      </c>
      <c r="B52" s="44"/>
      <c r="M52" s="216"/>
    </row>
    <row r="53" spans="1:20" s="215" customFormat="1" ht="12.75" customHeight="1">
      <c r="A53" s="44" t="s">
        <v>128</v>
      </c>
      <c r="B53" s="44"/>
      <c r="M53" s="216"/>
    </row>
    <row r="54" spans="1:20" s="215" customFormat="1" ht="12" customHeight="1">
      <c r="A54" s="44" t="s">
        <v>129</v>
      </c>
      <c r="B54" s="44"/>
      <c r="M54" s="216"/>
    </row>
    <row r="55" spans="1:20" s="215" customFormat="1" ht="12.6" customHeight="1">
      <c r="A55" s="44" t="s">
        <v>130</v>
      </c>
      <c r="B55" s="44"/>
      <c r="M55" s="216"/>
    </row>
    <row r="56" spans="1:20" s="215" customFormat="1" ht="12.75" customHeight="1">
      <c r="A56" s="44" t="s">
        <v>131</v>
      </c>
      <c r="B56" s="44"/>
      <c r="M56" s="216"/>
    </row>
    <row r="57" spans="1:20" s="215" customFormat="1" ht="12.75" customHeight="1">
      <c r="A57" s="44" t="s">
        <v>132</v>
      </c>
      <c r="B57" s="44"/>
      <c r="M57" s="216"/>
    </row>
    <row r="58" spans="1:20" s="215" customFormat="1" ht="12.75" customHeight="1">
      <c r="A58" s="115" t="s">
        <v>133</v>
      </c>
      <c r="B58" s="44"/>
      <c r="M58" s="216"/>
    </row>
    <row r="59" spans="1:20" s="215" customFormat="1" ht="12.75" customHeight="1">
      <c r="A59" s="115" t="s">
        <v>235</v>
      </c>
      <c r="B59" s="44"/>
      <c r="M59" s="216"/>
    </row>
    <row r="60" spans="1:20" s="215" customFormat="1" ht="16.5" customHeight="1">
      <c r="A60" s="181"/>
    </row>
    <row r="61" spans="1:20" s="215" customFormat="1" ht="16.5" customHeight="1">
      <c r="A61" s="217"/>
      <c r="B61" s="216"/>
      <c r="C61" s="216"/>
      <c r="D61" s="216"/>
      <c r="E61" s="216"/>
      <c r="F61" s="216"/>
      <c r="G61" s="216"/>
      <c r="H61" s="216"/>
      <c r="I61" s="216"/>
      <c r="J61" s="216"/>
      <c r="K61" s="216"/>
      <c r="L61" s="216"/>
      <c r="M61" s="216"/>
      <c r="N61" s="216"/>
      <c r="O61" s="216"/>
      <c r="P61" s="216"/>
      <c r="Q61" s="216"/>
      <c r="R61" s="216"/>
      <c r="S61" s="216"/>
      <c r="T61" s="216"/>
    </row>
    <row r="62" spans="1:20" s="187" customFormat="1" ht="33.6">
      <c r="A62" s="185" t="s">
        <v>7</v>
      </c>
      <c r="B62" s="185"/>
      <c r="C62" s="186"/>
      <c r="D62" s="186"/>
      <c r="E62" s="186"/>
      <c r="F62" s="186"/>
      <c r="G62" s="186"/>
      <c r="H62" s="186"/>
      <c r="I62" s="186"/>
      <c r="J62" s="186"/>
      <c r="K62" s="186"/>
      <c r="L62" s="186"/>
      <c r="M62" s="186"/>
      <c r="N62" s="186"/>
      <c r="O62" s="186"/>
      <c r="P62" s="186"/>
      <c r="Q62" s="186"/>
      <c r="R62" s="186"/>
      <c r="S62" s="186"/>
      <c r="T62" s="186"/>
    </row>
    <row r="63" spans="1:20" s="190" customFormat="1" ht="18" customHeight="1">
      <c r="A63" s="188" t="s">
        <v>136</v>
      </c>
      <c r="B63" s="188"/>
      <c r="C63" s="189"/>
      <c r="D63" s="189"/>
      <c r="E63" s="189"/>
      <c r="F63" s="189"/>
      <c r="G63" s="189"/>
      <c r="H63" s="189"/>
      <c r="I63" s="189"/>
      <c r="J63" s="189"/>
      <c r="K63" s="189"/>
      <c r="L63" s="189"/>
      <c r="M63" s="189"/>
      <c r="N63" s="189"/>
      <c r="O63" s="189"/>
      <c r="P63" s="189"/>
      <c r="Q63" s="189"/>
      <c r="R63" s="189"/>
      <c r="S63" s="189"/>
      <c r="T63" s="189"/>
    </row>
    <row r="64" spans="1:20" s="192" customFormat="1" ht="18.600000000000001">
      <c r="A64" s="191" t="s">
        <v>42</v>
      </c>
      <c r="B64" s="191"/>
      <c r="C64" s="191"/>
      <c r="D64" s="191"/>
      <c r="E64" s="191"/>
      <c r="F64" s="191"/>
      <c r="G64" s="191"/>
      <c r="H64" s="191"/>
      <c r="I64" s="191"/>
      <c r="J64" s="191"/>
      <c r="K64" s="191"/>
      <c r="L64" s="191"/>
      <c r="M64" s="191"/>
      <c r="N64" s="191"/>
      <c r="O64" s="191"/>
      <c r="P64" s="191"/>
      <c r="Q64" s="191"/>
      <c r="R64" s="191"/>
      <c r="S64" s="191"/>
      <c r="T64" s="191"/>
    </row>
    <row r="65" spans="1:20" s="200" customFormat="1" ht="16.2" customHeight="1" thickBot="1">
      <c r="A65" s="195"/>
      <c r="B65" s="195"/>
      <c r="C65" s="194"/>
      <c r="D65" s="195"/>
      <c r="E65" s="194"/>
      <c r="F65" s="194"/>
      <c r="G65" s="194"/>
      <c r="H65" s="194"/>
      <c r="I65" s="194"/>
      <c r="J65" s="194"/>
      <c r="K65" s="194"/>
      <c r="L65" s="194"/>
      <c r="M65" s="194"/>
      <c r="N65" s="194"/>
      <c r="O65" s="194"/>
      <c r="P65" s="194"/>
      <c r="Q65" s="194"/>
      <c r="R65" s="194"/>
      <c r="S65" s="194"/>
      <c r="T65" s="194"/>
    </row>
    <row r="66" spans="1:20" s="204" customFormat="1" ht="42" customHeight="1" thickTop="1">
      <c r="A66" s="201" t="s">
        <v>177</v>
      </c>
      <c r="B66" s="202" t="s">
        <v>178</v>
      </c>
      <c r="C66" s="202" t="s">
        <v>179</v>
      </c>
      <c r="D66" s="202" t="s">
        <v>180</v>
      </c>
      <c r="E66" s="202" t="s">
        <v>181</v>
      </c>
      <c r="F66" s="202" t="s">
        <v>182</v>
      </c>
      <c r="G66" s="202" t="s">
        <v>183</v>
      </c>
      <c r="H66" s="202" t="s">
        <v>184</v>
      </c>
      <c r="I66" s="202" t="s">
        <v>185</v>
      </c>
      <c r="J66" s="202" t="s">
        <v>186</v>
      </c>
      <c r="K66" s="202" t="s">
        <v>236</v>
      </c>
      <c r="L66" s="202" t="s">
        <v>188</v>
      </c>
      <c r="M66" s="202" t="s">
        <v>189</v>
      </c>
      <c r="N66" s="202" t="s">
        <v>237</v>
      </c>
      <c r="O66" s="202" t="s">
        <v>238</v>
      </c>
      <c r="P66" s="202" t="s">
        <v>192</v>
      </c>
      <c r="Q66" s="202" t="s">
        <v>193</v>
      </c>
      <c r="R66" s="202" t="s">
        <v>239</v>
      </c>
      <c r="S66" s="202" t="s">
        <v>64</v>
      </c>
      <c r="T66" s="203"/>
    </row>
    <row r="67" spans="1:20" s="205" customFormat="1" ht="13.5" customHeight="1">
      <c r="C67" s="206"/>
      <c r="D67" s="206"/>
      <c r="E67" s="206"/>
      <c r="F67" s="206"/>
      <c r="G67" s="206"/>
      <c r="H67" s="206"/>
      <c r="I67" s="206"/>
      <c r="J67" s="206"/>
      <c r="K67" s="206"/>
      <c r="L67" s="206"/>
      <c r="M67" s="206"/>
      <c r="N67" s="206"/>
      <c r="O67" s="206"/>
      <c r="P67" s="206"/>
      <c r="Q67" s="206"/>
      <c r="R67" s="206"/>
      <c r="S67" s="206"/>
    </row>
    <row r="68" spans="1:20" s="221" customFormat="1" ht="19.5" customHeight="1">
      <c r="A68" s="219" t="s">
        <v>240</v>
      </c>
      <c r="B68" s="219"/>
      <c r="C68" s="219"/>
      <c r="D68" s="219"/>
      <c r="E68" s="219"/>
      <c r="F68" s="219"/>
      <c r="G68" s="219"/>
      <c r="H68" s="219"/>
      <c r="I68" s="219"/>
      <c r="J68" s="219"/>
      <c r="K68" s="219"/>
      <c r="L68" s="219"/>
      <c r="M68" s="219"/>
      <c r="N68" s="219"/>
      <c r="O68" s="219"/>
      <c r="P68" s="219"/>
      <c r="Q68" s="219"/>
      <c r="R68" s="219"/>
      <c r="S68" s="219"/>
      <c r="T68" s="220"/>
    </row>
    <row r="69" spans="1:20" s="209" customFormat="1" ht="5.0999999999999996" customHeight="1">
      <c r="A69" s="222"/>
      <c r="B69" s="222"/>
      <c r="C69" s="223"/>
      <c r="D69" s="223"/>
      <c r="E69" s="223"/>
      <c r="F69" s="223"/>
      <c r="G69" s="223"/>
      <c r="H69" s="223"/>
      <c r="I69" s="223"/>
      <c r="J69" s="223"/>
      <c r="K69" s="223"/>
      <c r="L69" s="223"/>
      <c r="M69" s="223"/>
      <c r="N69" s="223"/>
      <c r="O69" s="223"/>
      <c r="P69" s="223"/>
      <c r="Q69" s="223"/>
      <c r="R69" s="223"/>
      <c r="S69" s="223"/>
      <c r="T69" s="223"/>
    </row>
    <row r="70" spans="1:20" s="209" customFormat="1" ht="11.85" customHeight="1">
      <c r="A70" s="224" t="s">
        <v>195</v>
      </c>
      <c r="B70" s="208">
        <v>19435.650000000001</v>
      </c>
      <c r="C70" s="208">
        <v>158876.04</v>
      </c>
      <c r="D70" s="208">
        <v>102638.48</v>
      </c>
      <c r="E70" s="208">
        <v>141938.79</v>
      </c>
      <c r="F70" s="208">
        <v>58431.450000000004</v>
      </c>
      <c r="G70" s="208">
        <v>348314.57</v>
      </c>
      <c r="H70" s="208">
        <v>107973.31</v>
      </c>
      <c r="I70" s="208">
        <v>143943.31</v>
      </c>
      <c r="J70" s="208">
        <v>26349.8</v>
      </c>
      <c r="K70" s="208">
        <v>96104.76</v>
      </c>
      <c r="L70" s="208">
        <v>112051.18000000001</v>
      </c>
      <c r="M70" s="208">
        <v>428852.21</v>
      </c>
      <c r="N70" s="208">
        <v>39946.840000000004</v>
      </c>
      <c r="O70" s="208">
        <v>35316.370000000003</v>
      </c>
      <c r="P70" s="208">
        <v>670243.89</v>
      </c>
      <c r="Q70" s="208">
        <v>12446.08</v>
      </c>
      <c r="R70" s="208">
        <v>37977.64</v>
      </c>
      <c r="S70" s="208">
        <v>2540840.3700000006</v>
      </c>
      <c r="T70" s="208"/>
    </row>
    <row r="71" spans="1:20" s="209" customFormat="1" ht="16.5" customHeight="1">
      <c r="A71" s="224" t="s">
        <v>196</v>
      </c>
      <c r="B71" s="208">
        <v>29881.82</v>
      </c>
      <c r="C71" s="208">
        <v>70024.259999999995</v>
      </c>
      <c r="D71" s="208">
        <v>71874.67</v>
      </c>
      <c r="E71" s="208">
        <v>24413.119999999999</v>
      </c>
      <c r="F71" s="208">
        <v>26954.799999999999</v>
      </c>
      <c r="G71" s="208">
        <v>31530.98</v>
      </c>
      <c r="H71" s="208">
        <v>496771.97000000003</v>
      </c>
      <c r="I71" s="208">
        <v>140297.32</v>
      </c>
      <c r="J71" s="208">
        <v>7340.81</v>
      </c>
      <c r="K71" s="208">
        <v>827599.91</v>
      </c>
      <c r="L71" s="208">
        <v>77914.900000000009</v>
      </c>
      <c r="M71" s="208">
        <v>910701.92</v>
      </c>
      <c r="N71" s="208">
        <v>12707.75</v>
      </c>
      <c r="O71" s="208">
        <v>47998.23</v>
      </c>
      <c r="P71" s="208">
        <v>1672107.54</v>
      </c>
      <c r="Q71" s="208">
        <v>32319.93</v>
      </c>
      <c r="R71" s="208">
        <v>25759.32</v>
      </c>
      <c r="S71" s="208">
        <v>4506199.25</v>
      </c>
      <c r="T71" s="208"/>
    </row>
    <row r="72" spans="1:20" s="209" customFormat="1" ht="12" customHeight="1">
      <c r="A72" s="224" t="s">
        <v>241</v>
      </c>
      <c r="B72" s="208">
        <v>25928.07</v>
      </c>
      <c r="C72" s="208">
        <v>46740.21</v>
      </c>
      <c r="D72" s="208">
        <v>103152.63</v>
      </c>
      <c r="E72" s="208">
        <v>1793.33</v>
      </c>
      <c r="F72" s="208">
        <v>93278.95</v>
      </c>
      <c r="G72" s="208">
        <v>247181.63</v>
      </c>
      <c r="H72" s="208">
        <v>28560.65</v>
      </c>
      <c r="I72" s="208">
        <v>150866.56</v>
      </c>
      <c r="J72" s="208">
        <v>9690.85</v>
      </c>
      <c r="K72" s="208">
        <v>84685.180000000008</v>
      </c>
      <c r="L72" s="208">
        <v>38847.51</v>
      </c>
      <c r="M72" s="208">
        <v>1717168.73</v>
      </c>
      <c r="N72" s="208">
        <v>366452.47999999998</v>
      </c>
      <c r="O72" s="208">
        <v>19190.78</v>
      </c>
      <c r="P72" s="208">
        <v>1719478.49</v>
      </c>
      <c r="Q72" s="208">
        <v>42237.43</v>
      </c>
      <c r="R72" s="208">
        <v>54805.599999999999</v>
      </c>
      <c r="S72" s="208">
        <v>4750059.0799999991</v>
      </c>
      <c r="T72" s="208"/>
    </row>
    <row r="73" spans="1:20" s="209" customFormat="1" ht="11.85" customHeight="1">
      <c r="A73" s="224" t="s">
        <v>198</v>
      </c>
      <c r="B73" s="208">
        <v>48435.700000000004</v>
      </c>
      <c r="C73" s="208">
        <v>666923.27</v>
      </c>
      <c r="D73" s="208">
        <v>260282.52000000002</v>
      </c>
      <c r="E73" s="208">
        <v>354547.46</v>
      </c>
      <c r="F73" s="208">
        <v>160831.08000000002</v>
      </c>
      <c r="G73" s="208">
        <v>15255222.27</v>
      </c>
      <c r="H73" s="208">
        <v>1232888.21</v>
      </c>
      <c r="I73" s="208">
        <v>6099917.04</v>
      </c>
      <c r="J73" s="208">
        <v>50363.81</v>
      </c>
      <c r="K73" s="208">
        <v>2788422.89</v>
      </c>
      <c r="L73" s="208">
        <v>252793.55000000002</v>
      </c>
      <c r="M73" s="208">
        <v>15306276.300000001</v>
      </c>
      <c r="N73" s="208">
        <v>3690149.52</v>
      </c>
      <c r="O73" s="208">
        <v>75272.800000000003</v>
      </c>
      <c r="P73" s="208">
        <v>14394315.640000001</v>
      </c>
      <c r="Q73" s="208">
        <v>79569.42</v>
      </c>
      <c r="R73" s="208">
        <v>771046.02</v>
      </c>
      <c r="S73" s="208">
        <v>61487257.5</v>
      </c>
      <c r="T73" s="208"/>
    </row>
    <row r="74" spans="1:20" s="209" customFormat="1" ht="11.85" customHeight="1">
      <c r="A74" s="224" t="s">
        <v>205</v>
      </c>
      <c r="B74" s="208">
        <v>292614.73</v>
      </c>
      <c r="C74" s="208">
        <v>814010.32000000007</v>
      </c>
      <c r="D74" s="208">
        <v>602963.46</v>
      </c>
      <c r="E74" s="208">
        <v>431050.38</v>
      </c>
      <c r="F74" s="208">
        <v>247002.12</v>
      </c>
      <c r="G74" s="208">
        <v>15602856.41</v>
      </c>
      <c r="H74" s="208">
        <v>2631438.83</v>
      </c>
      <c r="I74" s="208">
        <v>6680681.4400000004</v>
      </c>
      <c r="J74" s="208">
        <v>162065.34</v>
      </c>
      <c r="K74" s="208">
        <v>6247657.29</v>
      </c>
      <c r="L74" s="208">
        <v>590745.55000000005</v>
      </c>
      <c r="M74" s="208">
        <v>18065838.5</v>
      </c>
      <c r="N74" s="208">
        <v>3861203.31</v>
      </c>
      <c r="O74" s="208">
        <v>148612.80000000002</v>
      </c>
      <c r="P74" s="208">
        <v>20417467.48</v>
      </c>
      <c r="Q74" s="208">
        <v>243288.54</v>
      </c>
      <c r="R74" s="208">
        <v>823542.63</v>
      </c>
      <c r="S74" s="208">
        <v>77863039.129999995</v>
      </c>
      <c r="T74" s="208"/>
    </row>
    <row r="75" spans="1:20" s="209" customFormat="1" ht="11.85" customHeight="1">
      <c r="A75" s="224" t="s">
        <v>206</v>
      </c>
      <c r="B75" s="208">
        <v>6986.32</v>
      </c>
      <c r="C75" s="208">
        <v>23149.58</v>
      </c>
      <c r="D75" s="208">
        <v>4822.18</v>
      </c>
      <c r="E75" s="208">
        <v>31763.24</v>
      </c>
      <c r="F75" s="208">
        <v>11736.39</v>
      </c>
      <c r="G75" s="208">
        <v>19005.3</v>
      </c>
      <c r="H75" s="208">
        <v>30904.34</v>
      </c>
      <c r="I75" s="208">
        <v>13819.08</v>
      </c>
      <c r="J75" s="208">
        <v>0</v>
      </c>
      <c r="K75" s="208">
        <v>127234.12000000001</v>
      </c>
      <c r="L75" s="208">
        <v>0</v>
      </c>
      <c r="M75" s="208">
        <v>135888.63</v>
      </c>
      <c r="N75" s="208">
        <v>13517.87</v>
      </c>
      <c r="O75" s="208">
        <v>278.72000000000003</v>
      </c>
      <c r="P75" s="208">
        <v>417564.06</v>
      </c>
      <c r="Q75" s="208">
        <v>525.24</v>
      </c>
      <c r="R75" s="208">
        <v>3.38</v>
      </c>
      <c r="S75" s="208">
        <v>837198.45</v>
      </c>
      <c r="T75" s="208"/>
    </row>
    <row r="76" spans="1:20" s="209" customFormat="1" ht="11.85" customHeight="1">
      <c r="A76" s="224" t="s">
        <v>242</v>
      </c>
      <c r="B76" s="208">
        <v>9497.31</v>
      </c>
      <c r="C76" s="208">
        <v>51239.29</v>
      </c>
      <c r="D76" s="208">
        <v>105570</v>
      </c>
      <c r="E76" s="208">
        <v>15358.26</v>
      </c>
      <c r="F76" s="208">
        <v>3475.65</v>
      </c>
      <c r="G76" s="208">
        <v>107225.60000000001</v>
      </c>
      <c r="H76" s="208">
        <v>575334.32000000007</v>
      </c>
      <c r="I76" s="208">
        <v>377772.09</v>
      </c>
      <c r="J76" s="208">
        <v>5248.18</v>
      </c>
      <c r="K76" s="208">
        <v>1616870.46</v>
      </c>
      <c r="L76" s="208">
        <v>205329.02000000002</v>
      </c>
      <c r="M76" s="208">
        <v>1214987.68</v>
      </c>
      <c r="N76" s="208">
        <v>18801.38</v>
      </c>
      <c r="O76" s="208">
        <v>21448.69</v>
      </c>
      <c r="P76" s="208">
        <v>2168420.1800000002</v>
      </c>
      <c r="Q76" s="208">
        <v>36125.840000000004</v>
      </c>
      <c r="R76" s="208">
        <v>28540.58</v>
      </c>
      <c r="S76" s="208">
        <v>6561244.5300000012</v>
      </c>
      <c r="T76" s="208"/>
    </row>
    <row r="77" spans="1:20" s="209" customFormat="1" ht="11.85" customHeight="1">
      <c r="A77" s="224" t="s">
        <v>212</v>
      </c>
      <c r="B77" s="208">
        <v>100840.99</v>
      </c>
      <c r="C77" s="208">
        <v>321206.40000000002</v>
      </c>
      <c r="D77" s="208">
        <v>153585.51999999999</v>
      </c>
      <c r="E77" s="208">
        <v>76988.22</v>
      </c>
      <c r="F77" s="208">
        <v>164107.14000000001</v>
      </c>
      <c r="G77" s="208">
        <v>1270236.68</v>
      </c>
      <c r="H77" s="208">
        <v>775928.63</v>
      </c>
      <c r="I77" s="208">
        <v>885321.76</v>
      </c>
      <c r="J77" s="208">
        <v>23672.68</v>
      </c>
      <c r="K77" s="208">
        <v>808790.88</v>
      </c>
      <c r="L77" s="208">
        <v>145198.01</v>
      </c>
      <c r="M77" s="208">
        <v>2873883.11</v>
      </c>
      <c r="N77" s="208">
        <v>296218.83</v>
      </c>
      <c r="O77" s="208">
        <v>51886.6</v>
      </c>
      <c r="P77" s="208">
        <v>2784984.11</v>
      </c>
      <c r="Q77" s="208">
        <v>78831.520000000004</v>
      </c>
      <c r="R77" s="208">
        <v>75722.73</v>
      </c>
      <c r="S77" s="208">
        <v>10887403.809999999</v>
      </c>
      <c r="T77" s="208"/>
    </row>
    <row r="78" spans="1:20" s="209" customFormat="1" ht="13.5" customHeight="1">
      <c r="A78" s="222"/>
      <c r="B78" s="223"/>
      <c r="C78" s="223"/>
      <c r="D78" s="223"/>
      <c r="E78" s="223"/>
      <c r="F78" s="223"/>
      <c r="G78" s="223"/>
      <c r="H78" s="223"/>
      <c r="I78" s="223"/>
      <c r="J78" s="223"/>
      <c r="K78" s="223"/>
      <c r="L78" s="223"/>
      <c r="M78" s="223"/>
      <c r="N78" s="223"/>
      <c r="O78" s="223"/>
      <c r="P78" s="223"/>
      <c r="Q78" s="223"/>
      <c r="R78" s="223"/>
      <c r="S78" s="223"/>
      <c r="T78" s="223"/>
    </row>
    <row r="79" spans="1:20" s="221" customFormat="1" ht="13.5" customHeight="1">
      <c r="A79" s="219" t="s">
        <v>243</v>
      </c>
      <c r="B79" s="219"/>
      <c r="C79" s="219"/>
      <c r="D79" s="219"/>
      <c r="E79" s="219"/>
      <c r="F79" s="219"/>
      <c r="G79" s="219"/>
      <c r="H79" s="219"/>
      <c r="I79" s="219"/>
      <c r="J79" s="219"/>
      <c r="K79" s="219"/>
      <c r="L79" s="219"/>
      <c r="M79" s="219"/>
      <c r="N79" s="219"/>
      <c r="O79" s="219"/>
      <c r="P79" s="219"/>
      <c r="Q79" s="219"/>
      <c r="R79" s="219"/>
      <c r="S79" s="219"/>
      <c r="T79" s="219"/>
    </row>
    <row r="80" spans="1:20" s="209" customFormat="1" ht="16.5" customHeight="1">
      <c r="A80" s="225"/>
      <c r="B80" s="223"/>
      <c r="C80" s="223"/>
      <c r="D80" s="223"/>
      <c r="E80" s="223"/>
      <c r="F80" s="223"/>
      <c r="G80" s="223"/>
      <c r="H80" s="223"/>
      <c r="I80" s="223"/>
      <c r="J80" s="223"/>
      <c r="K80" s="223"/>
      <c r="L80" s="223"/>
      <c r="M80" s="223"/>
      <c r="N80" s="223"/>
      <c r="O80" s="223"/>
      <c r="P80" s="223"/>
      <c r="Q80" s="223"/>
      <c r="R80" s="223"/>
      <c r="S80" s="223"/>
      <c r="T80" s="223"/>
    </row>
    <row r="81" spans="1:20" s="209" customFormat="1" ht="14.25" customHeight="1">
      <c r="A81" s="224" t="s">
        <v>216</v>
      </c>
      <c r="B81" s="208">
        <v>144347.1</v>
      </c>
      <c r="C81" s="208">
        <v>628784.80000000005</v>
      </c>
      <c r="D81" s="208">
        <v>230768.17</v>
      </c>
      <c r="E81" s="208">
        <v>297712.53000000003</v>
      </c>
      <c r="F81" s="208">
        <v>110309.98</v>
      </c>
      <c r="G81" s="208">
        <v>1266915.47</v>
      </c>
      <c r="H81" s="208">
        <v>1404907.54</v>
      </c>
      <c r="I81" s="208">
        <v>1403646.19</v>
      </c>
      <c r="J81" s="208">
        <v>64512.61</v>
      </c>
      <c r="K81" s="208">
        <v>2936677.95</v>
      </c>
      <c r="L81" s="208">
        <v>512722.41000000003</v>
      </c>
      <c r="M81" s="208">
        <v>4991065.6900000004</v>
      </c>
      <c r="N81" s="208">
        <v>588346.15</v>
      </c>
      <c r="O81" s="208">
        <v>100468.56</v>
      </c>
      <c r="P81" s="208">
        <v>6188720.6399999997</v>
      </c>
      <c r="Q81" s="208">
        <v>157047.69</v>
      </c>
      <c r="R81" s="208">
        <v>322477.53000000003</v>
      </c>
      <c r="S81" s="208">
        <v>21349431.010000005</v>
      </c>
      <c r="T81" s="208"/>
    </row>
    <row r="82" spans="1:20" s="209" customFormat="1" ht="11.85" customHeight="1">
      <c r="A82" s="224" t="s">
        <v>218</v>
      </c>
      <c r="B82" s="208">
        <v>144347.1</v>
      </c>
      <c r="C82" s="208">
        <v>628784.80000000005</v>
      </c>
      <c r="D82" s="208">
        <v>325027.31</v>
      </c>
      <c r="E82" s="208">
        <v>297712.53000000003</v>
      </c>
      <c r="F82" s="208">
        <v>110309.98</v>
      </c>
      <c r="G82" s="208">
        <v>1266915.47</v>
      </c>
      <c r="H82" s="208">
        <v>1404907.54</v>
      </c>
      <c r="I82" s="208">
        <v>1403646.19</v>
      </c>
      <c r="J82" s="208">
        <v>64512.61</v>
      </c>
      <c r="K82" s="208">
        <v>2941453.77</v>
      </c>
      <c r="L82" s="208">
        <v>512722.41000000003</v>
      </c>
      <c r="M82" s="208">
        <v>5004937.84</v>
      </c>
      <c r="N82" s="208">
        <v>588346.15</v>
      </c>
      <c r="O82" s="208">
        <v>100468.56</v>
      </c>
      <c r="P82" s="208">
        <v>6219128.1699999999</v>
      </c>
      <c r="Q82" s="208">
        <v>157047.69</v>
      </c>
      <c r="R82" s="208">
        <v>322477.53000000003</v>
      </c>
      <c r="S82" s="208">
        <v>21492745.650000002</v>
      </c>
      <c r="T82" s="208"/>
    </row>
    <row r="83" spans="1:20" s="209" customFormat="1" ht="11.85" customHeight="1">
      <c r="A83" s="224" t="s">
        <v>219</v>
      </c>
      <c r="B83" s="208">
        <v>75544.990000000005</v>
      </c>
      <c r="C83" s="208">
        <v>26561.43</v>
      </c>
      <c r="D83" s="208">
        <v>152671.65</v>
      </c>
      <c r="E83" s="208">
        <v>23844.19</v>
      </c>
      <c r="F83" s="208">
        <v>54823.17</v>
      </c>
      <c r="G83" s="208">
        <v>15445.82</v>
      </c>
      <c r="H83" s="208">
        <v>555814.81000000006</v>
      </c>
      <c r="I83" s="208">
        <v>391707.86</v>
      </c>
      <c r="J83" s="208">
        <v>42387.07</v>
      </c>
      <c r="K83" s="208">
        <v>855863.73</v>
      </c>
      <c r="L83" s="208">
        <v>221020.59</v>
      </c>
      <c r="M83" s="208">
        <v>774677.66</v>
      </c>
      <c r="N83" s="208">
        <v>15761.36</v>
      </c>
      <c r="O83" s="208">
        <v>1232.18</v>
      </c>
      <c r="P83" s="208">
        <v>2189919.38</v>
      </c>
      <c r="Q83" s="208">
        <v>80721.350000000006</v>
      </c>
      <c r="R83" s="208">
        <v>456.79</v>
      </c>
      <c r="S83" s="208">
        <v>5478454.0299999993</v>
      </c>
      <c r="T83" s="208"/>
    </row>
    <row r="84" spans="1:20" s="209" customFormat="1" ht="11.85" customHeight="1">
      <c r="A84" s="224" t="s">
        <v>220</v>
      </c>
      <c r="B84" s="208">
        <v>68802.11</v>
      </c>
      <c r="C84" s="208">
        <v>602223.37</v>
      </c>
      <c r="D84" s="208">
        <v>172355.66</v>
      </c>
      <c r="E84" s="208">
        <v>273868.33</v>
      </c>
      <c r="F84" s="208">
        <v>55486.81</v>
      </c>
      <c r="G84" s="208">
        <v>1251469.6400000001</v>
      </c>
      <c r="H84" s="208">
        <v>849092.73</v>
      </c>
      <c r="I84" s="208">
        <v>1011938.33</v>
      </c>
      <c r="J84" s="208">
        <v>22125.53</v>
      </c>
      <c r="K84" s="208">
        <v>2085590.04</v>
      </c>
      <c r="L84" s="208">
        <v>291701.82</v>
      </c>
      <c r="M84" s="208">
        <v>4230260.18</v>
      </c>
      <c r="N84" s="208">
        <v>572584.79</v>
      </c>
      <c r="O84" s="208">
        <v>99236.38</v>
      </c>
      <c r="P84" s="208">
        <v>4029208.79</v>
      </c>
      <c r="Q84" s="208">
        <v>76326.34</v>
      </c>
      <c r="R84" s="208">
        <v>322020.75</v>
      </c>
      <c r="S84" s="208">
        <v>16014291.600000001</v>
      </c>
      <c r="T84" s="208"/>
    </row>
    <row r="85" spans="1:20" s="209" customFormat="1" ht="11.85" customHeight="1">
      <c r="A85" s="224" t="s">
        <v>221</v>
      </c>
      <c r="B85" s="208">
        <v>107872.15000000001</v>
      </c>
      <c r="C85" s="208">
        <v>87362.01</v>
      </c>
      <c r="D85" s="208">
        <v>102457.24</v>
      </c>
      <c r="E85" s="208">
        <v>45280.87</v>
      </c>
      <c r="F85" s="208">
        <v>42146.61</v>
      </c>
      <c r="G85" s="208">
        <v>1005213.86</v>
      </c>
      <c r="H85" s="208">
        <v>645116.56000000006</v>
      </c>
      <c r="I85" s="208">
        <v>786272.41</v>
      </c>
      <c r="J85" s="208">
        <v>26526.29</v>
      </c>
      <c r="K85" s="208">
        <v>1106004.73</v>
      </c>
      <c r="L85" s="208">
        <v>247951.13</v>
      </c>
      <c r="M85" s="208">
        <v>2095540.79</v>
      </c>
      <c r="N85" s="208">
        <v>207684.99</v>
      </c>
      <c r="O85" s="208">
        <v>53277.82</v>
      </c>
      <c r="P85" s="208">
        <v>2565858.37</v>
      </c>
      <c r="Q85" s="208">
        <v>36163.450000000004</v>
      </c>
      <c r="R85" s="208">
        <v>124113.02</v>
      </c>
      <c r="S85" s="208">
        <v>9284842.3000000007</v>
      </c>
      <c r="T85" s="208"/>
    </row>
    <row r="86" spans="1:20" s="209" customFormat="1" ht="13.5" customHeight="1">
      <c r="A86" s="224" t="s">
        <v>223</v>
      </c>
      <c r="B86" s="208">
        <v>107872.15000000001</v>
      </c>
      <c r="C86" s="208">
        <v>87361.3</v>
      </c>
      <c r="D86" s="208">
        <v>130195.57</v>
      </c>
      <c r="E86" s="208">
        <v>45280.87</v>
      </c>
      <c r="F86" s="208">
        <v>42146.61</v>
      </c>
      <c r="G86" s="208">
        <v>1005213.86</v>
      </c>
      <c r="H86" s="208">
        <v>645240.96</v>
      </c>
      <c r="I86" s="208">
        <v>790018.53</v>
      </c>
      <c r="J86" s="208">
        <v>26526.29</v>
      </c>
      <c r="K86" s="208">
        <v>1109375.96</v>
      </c>
      <c r="L86" s="208">
        <v>247951.13</v>
      </c>
      <c r="M86" s="208">
        <v>2099464.7400000002</v>
      </c>
      <c r="N86" s="208">
        <v>207684.99</v>
      </c>
      <c r="O86" s="208">
        <v>53277.82</v>
      </c>
      <c r="P86" s="208">
        <v>2592501.52</v>
      </c>
      <c r="Q86" s="208">
        <v>36163.450000000004</v>
      </c>
      <c r="R86" s="208">
        <v>124113.02</v>
      </c>
      <c r="S86" s="208">
        <v>9350388.7699999996</v>
      </c>
      <c r="T86" s="208"/>
    </row>
    <row r="87" spans="1:20" s="209" customFormat="1" ht="12.75" customHeight="1">
      <c r="A87" s="224" t="s">
        <v>244</v>
      </c>
      <c r="B87" s="208">
        <v>76415</v>
      </c>
      <c r="C87" s="208">
        <v>4871.6900000000005</v>
      </c>
      <c r="D87" s="208">
        <v>100378.72</v>
      </c>
      <c r="E87" s="208">
        <v>15551.28</v>
      </c>
      <c r="F87" s="208">
        <v>31816.04</v>
      </c>
      <c r="G87" s="208">
        <v>6852.58</v>
      </c>
      <c r="H87" s="208">
        <v>292061.55</v>
      </c>
      <c r="I87" s="208">
        <v>241076.45</v>
      </c>
      <c r="J87" s="208">
        <v>26756.83</v>
      </c>
      <c r="K87" s="208">
        <v>467836.64</v>
      </c>
      <c r="L87" s="208">
        <v>87589.440000000002</v>
      </c>
      <c r="M87" s="208">
        <v>278625.53999999998</v>
      </c>
      <c r="N87" s="208">
        <v>7394.62</v>
      </c>
      <c r="O87" s="208">
        <v>474.90000000000003</v>
      </c>
      <c r="P87" s="208">
        <v>672344.69000000006</v>
      </c>
      <c r="Q87" s="208">
        <v>27735.31</v>
      </c>
      <c r="R87" s="208">
        <v>-1108.17</v>
      </c>
      <c r="S87" s="208">
        <v>2336673.1100000003</v>
      </c>
      <c r="T87" s="208"/>
    </row>
    <row r="88" spans="1:20" s="209" customFormat="1" ht="12" customHeight="1">
      <c r="A88" s="224" t="s">
        <v>225</v>
      </c>
      <c r="B88" s="208">
        <v>31457.15</v>
      </c>
      <c r="C88" s="208">
        <v>82489.61</v>
      </c>
      <c r="D88" s="208">
        <v>29816.850000000002</v>
      </c>
      <c r="E88" s="208">
        <v>29729.59</v>
      </c>
      <c r="F88" s="208">
        <v>10330.57</v>
      </c>
      <c r="G88" s="208">
        <v>998361.28</v>
      </c>
      <c r="H88" s="208">
        <v>353179.41000000003</v>
      </c>
      <c r="I88" s="208">
        <v>548942.07999999996</v>
      </c>
      <c r="J88" s="208">
        <v>-230.54</v>
      </c>
      <c r="K88" s="208">
        <v>641539.31000000006</v>
      </c>
      <c r="L88" s="208">
        <v>160361.69</v>
      </c>
      <c r="M88" s="208">
        <v>1820839.21</v>
      </c>
      <c r="N88" s="208">
        <v>200290.36000000002</v>
      </c>
      <c r="O88" s="208">
        <v>52802.91</v>
      </c>
      <c r="P88" s="208">
        <v>1920156.83</v>
      </c>
      <c r="Q88" s="208">
        <v>8428.14</v>
      </c>
      <c r="R88" s="208">
        <v>125221.19</v>
      </c>
      <c r="S88" s="208">
        <v>7013715.6400000006</v>
      </c>
      <c r="T88" s="208"/>
    </row>
    <row r="89" spans="1:20" s="209" customFormat="1" ht="12" customHeight="1">
      <c r="A89" s="224" t="s">
        <v>226</v>
      </c>
      <c r="B89" s="208">
        <v>11096.380000000001</v>
      </c>
      <c r="C89" s="208">
        <v>402176.41000000003</v>
      </c>
      <c r="D89" s="208">
        <v>48095.770000000004</v>
      </c>
      <c r="E89" s="208">
        <v>128224.73</v>
      </c>
      <c r="F89" s="208">
        <v>6786.24</v>
      </c>
      <c r="G89" s="208">
        <v>188703.98</v>
      </c>
      <c r="H89" s="208">
        <v>217950.39</v>
      </c>
      <c r="I89" s="208">
        <v>175273.92</v>
      </c>
      <c r="J89" s="208">
        <v>6150.82</v>
      </c>
      <c r="K89" s="208">
        <v>690417.45000000007</v>
      </c>
      <c r="L89" s="208">
        <v>685.44</v>
      </c>
      <c r="M89" s="208">
        <v>722614.54</v>
      </c>
      <c r="N89" s="208">
        <v>40753.840000000004</v>
      </c>
      <c r="O89" s="208">
        <v>26789.73</v>
      </c>
      <c r="P89" s="208">
        <v>773469.41</v>
      </c>
      <c r="Q89" s="208">
        <v>10207.41</v>
      </c>
      <c r="R89" s="208">
        <v>5109.71</v>
      </c>
      <c r="S89" s="208">
        <v>3454506.1700000004</v>
      </c>
      <c r="T89" s="208"/>
    </row>
    <row r="90" spans="1:20" s="209" customFormat="1" ht="12" customHeight="1">
      <c r="A90" s="224" t="s">
        <v>245</v>
      </c>
      <c r="B90" s="208">
        <v>9896.57</v>
      </c>
      <c r="C90" s="208">
        <v>402176.41000000003</v>
      </c>
      <c r="D90" s="208">
        <v>50428.090000000004</v>
      </c>
      <c r="E90" s="208">
        <v>128224.73</v>
      </c>
      <c r="F90" s="208">
        <v>6786.24</v>
      </c>
      <c r="G90" s="208">
        <v>188703.98</v>
      </c>
      <c r="H90" s="208">
        <v>217950.39</v>
      </c>
      <c r="I90" s="208">
        <v>175273.92</v>
      </c>
      <c r="J90" s="208">
        <v>6150.82</v>
      </c>
      <c r="K90" s="208">
        <v>690417.45000000007</v>
      </c>
      <c r="L90" s="208">
        <v>685.44</v>
      </c>
      <c r="M90" s="208">
        <v>722621.13</v>
      </c>
      <c r="N90" s="208">
        <v>40753.840000000004</v>
      </c>
      <c r="O90" s="208">
        <v>26789.73</v>
      </c>
      <c r="P90" s="208">
        <v>773469.41</v>
      </c>
      <c r="Q90" s="208">
        <v>10207.41</v>
      </c>
      <c r="R90" s="208">
        <v>5109.71</v>
      </c>
      <c r="S90" s="208">
        <v>3455645.27</v>
      </c>
      <c r="T90" s="208"/>
    </row>
    <row r="91" spans="1:20" s="209" customFormat="1" ht="12" customHeight="1">
      <c r="A91" s="224" t="s">
        <v>246</v>
      </c>
      <c r="B91" s="208">
        <v>30311.920000000002</v>
      </c>
      <c r="C91" s="208">
        <v>113487.6</v>
      </c>
      <c r="D91" s="208">
        <v>76248.960000000006</v>
      </c>
      <c r="E91" s="208">
        <v>37080.200000000004</v>
      </c>
      <c r="F91" s="208">
        <v>42216.76</v>
      </c>
      <c r="G91" s="208">
        <v>-431427.27</v>
      </c>
      <c r="H91" s="208">
        <v>226745.87</v>
      </c>
      <c r="I91" s="208">
        <v>55735.130000000005</v>
      </c>
      <c r="J91" s="208">
        <v>15604.51</v>
      </c>
      <c r="K91" s="208">
        <v>332308.87</v>
      </c>
      <c r="L91" s="208">
        <v>118909.96</v>
      </c>
      <c r="M91" s="208">
        <v>438221.99</v>
      </c>
      <c r="N91" s="208">
        <v>-152455.95000000001</v>
      </c>
      <c r="O91" s="208">
        <v>9530</v>
      </c>
      <c r="P91" s="208">
        <v>269435.24</v>
      </c>
      <c r="Q91" s="208">
        <v>41816.46</v>
      </c>
      <c r="R91" s="208">
        <v>22005.86</v>
      </c>
      <c r="S91" s="208">
        <v>1245776.1100000001</v>
      </c>
      <c r="T91" s="208"/>
    </row>
    <row r="92" spans="1:20" s="209" customFormat="1" ht="14.25" customHeight="1">
      <c r="A92" s="224" t="s">
        <v>232</v>
      </c>
      <c r="B92" s="208">
        <v>31171.22</v>
      </c>
      <c r="C92" s="208">
        <v>41994.76</v>
      </c>
      <c r="D92" s="208">
        <v>11058.39</v>
      </c>
      <c r="E92" s="208">
        <v>25817.33</v>
      </c>
      <c r="F92" s="208">
        <v>32363.91</v>
      </c>
      <c r="G92" s="208">
        <v>964525.72</v>
      </c>
      <c r="H92" s="208">
        <v>202611.94</v>
      </c>
      <c r="I92" s="208">
        <v>430581.25</v>
      </c>
      <c r="J92" s="208">
        <v>1255.93</v>
      </c>
      <c r="K92" s="208">
        <v>162731.45000000001</v>
      </c>
      <c r="L92" s="208">
        <v>14433.53</v>
      </c>
      <c r="M92" s="208">
        <v>943691.35</v>
      </c>
      <c r="N92" s="208">
        <v>257704.15</v>
      </c>
      <c r="O92" s="208">
        <v>4900.5600000000004</v>
      </c>
      <c r="P92" s="208">
        <v>814577.16</v>
      </c>
      <c r="Q92" s="208">
        <v>57281.120000000003</v>
      </c>
      <c r="R92" s="208">
        <v>52592.61</v>
      </c>
      <c r="S92" s="208">
        <v>4049292.38</v>
      </c>
      <c r="T92" s="208"/>
    </row>
    <row r="93" spans="1:20" s="209" customFormat="1" ht="12" customHeight="1">
      <c r="A93" s="224" t="s">
        <v>247</v>
      </c>
      <c r="B93" s="208">
        <v>69572.680000000008</v>
      </c>
      <c r="C93" s="208">
        <v>86498.22</v>
      </c>
      <c r="D93" s="208">
        <v>40445.47</v>
      </c>
      <c r="E93" s="208">
        <v>50156.480000000003</v>
      </c>
      <c r="F93" s="208">
        <v>22628.98</v>
      </c>
      <c r="G93" s="208">
        <v>156820.56</v>
      </c>
      <c r="H93" s="208">
        <v>223711.05000000002</v>
      </c>
      <c r="I93" s="208">
        <v>180894.39</v>
      </c>
      <c r="J93" s="208">
        <v>13096.84</v>
      </c>
      <c r="K93" s="208">
        <v>351526.66000000003</v>
      </c>
      <c r="L93" s="208">
        <v>16753.13</v>
      </c>
      <c r="M93" s="208">
        <v>683477.07000000007</v>
      </c>
      <c r="N93" s="208">
        <v>55216.06</v>
      </c>
      <c r="O93" s="208">
        <v>22167.75</v>
      </c>
      <c r="P93" s="208">
        <v>648625.43000000005</v>
      </c>
      <c r="Q93" s="208">
        <v>26663.510000000002</v>
      </c>
      <c r="R93" s="208">
        <v>28510.63</v>
      </c>
      <c r="S93" s="208">
        <v>2676764.9099999997</v>
      </c>
      <c r="T93" s="208"/>
    </row>
    <row r="94" spans="1:20" s="209" customFormat="1" ht="12" customHeight="1">
      <c r="A94" s="224" t="s">
        <v>233</v>
      </c>
      <c r="B94" s="208">
        <v>7795.9800000000005</v>
      </c>
      <c r="C94" s="208">
        <v>55606.67</v>
      </c>
      <c r="D94" s="208">
        <v>35191.51</v>
      </c>
      <c r="E94" s="208">
        <v>13347.41</v>
      </c>
      <c r="F94" s="208">
        <v>37214</v>
      </c>
      <c r="G94" s="208">
        <v>376725.92</v>
      </c>
      <c r="H94" s="208">
        <v>217979.91</v>
      </c>
      <c r="I94" s="208">
        <v>314070.75</v>
      </c>
      <c r="J94" s="208">
        <v>3197.64</v>
      </c>
      <c r="K94" s="208">
        <v>190834.89</v>
      </c>
      <c r="L94" s="208">
        <v>101756.91</v>
      </c>
      <c r="M94" s="208">
        <v>769872.66</v>
      </c>
      <c r="N94" s="208">
        <v>50041</v>
      </c>
      <c r="O94" s="208">
        <v>-4073.7000000000003</v>
      </c>
      <c r="P94" s="208">
        <v>438323.83</v>
      </c>
      <c r="Q94" s="208">
        <v>49087.590000000004</v>
      </c>
      <c r="R94" s="208">
        <v>44151.18</v>
      </c>
      <c r="S94" s="208">
        <v>2701124.1499999994</v>
      </c>
      <c r="T94" s="208"/>
    </row>
    <row r="95" spans="1:20" s="209" customFormat="1" ht="11.25" customHeight="1" thickBot="1">
      <c r="A95" s="210"/>
      <c r="B95" s="210"/>
      <c r="C95" s="211"/>
      <c r="D95" s="211"/>
      <c r="E95" s="211"/>
      <c r="F95" s="211"/>
      <c r="G95" s="211"/>
      <c r="H95" s="211"/>
      <c r="I95" s="211"/>
      <c r="J95" s="211"/>
      <c r="K95" s="211"/>
      <c r="L95" s="211"/>
      <c r="M95" s="211"/>
      <c r="N95" s="211"/>
      <c r="O95" s="211"/>
      <c r="P95" s="211"/>
      <c r="Q95" s="211"/>
      <c r="R95" s="211"/>
      <c r="S95" s="211"/>
      <c r="T95" s="212"/>
    </row>
    <row r="96" spans="1:20" s="213" customFormat="1" ht="6.75" customHeight="1" thickTop="1">
      <c r="C96" s="214"/>
      <c r="D96" s="214"/>
      <c r="E96" s="214"/>
      <c r="F96" s="214"/>
      <c r="G96" s="214"/>
      <c r="H96" s="214"/>
      <c r="I96" s="214"/>
      <c r="J96" s="214"/>
      <c r="K96" s="214"/>
      <c r="L96" s="214"/>
      <c r="M96" s="214"/>
      <c r="N96" s="214"/>
      <c r="O96" s="214"/>
      <c r="P96" s="214"/>
      <c r="Q96" s="214"/>
      <c r="R96" s="214"/>
      <c r="S96" s="214"/>
      <c r="T96" s="214"/>
    </row>
    <row r="97" spans="1:20" s="213" customFormat="1" ht="12.6">
      <c r="A97" s="213" t="s">
        <v>248</v>
      </c>
      <c r="C97" s="214"/>
      <c r="D97" s="214"/>
      <c r="E97" s="214"/>
      <c r="F97" s="214"/>
      <c r="G97" s="214"/>
      <c r="H97" s="214"/>
      <c r="I97" s="214"/>
      <c r="J97" s="214"/>
      <c r="K97" s="214"/>
      <c r="L97" s="214"/>
      <c r="M97" s="214"/>
      <c r="N97" s="214"/>
      <c r="O97" s="214"/>
      <c r="P97" s="214"/>
      <c r="Q97" s="214"/>
      <c r="R97" s="214"/>
      <c r="S97" s="214"/>
      <c r="T97" s="214"/>
    </row>
    <row r="98" spans="1:20" s="213" customFormat="1" ht="12.6">
      <c r="A98" s="213" t="s">
        <v>249</v>
      </c>
      <c r="C98" s="214"/>
      <c r="D98" s="214"/>
      <c r="E98" s="214"/>
      <c r="F98" s="214"/>
      <c r="G98" s="214"/>
      <c r="H98" s="214"/>
      <c r="I98" s="214"/>
      <c r="J98" s="214"/>
      <c r="K98" s="214"/>
      <c r="L98" s="214"/>
      <c r="M98" s="214"/>
      <c r="N98" s="214"/>
      <c r="O98" s="214"/>
      <c r="P98" s="214"/>
      <c r="Q98" s="214"/>
      <c r="R98" s="214"/>
      <c r="S98" s="214"/>
      <c r="T98" s="214"/>
    </row>
    <row r="99" spans="1:20" s="215" customFormat="1" ht="14.25" customHeight="1">
      <c r="A99" s="44" t="s">
        <v>124</v>
      </c>
      <c r="B99" s="44"/>
    </row>
    <row r="100" spans="1:20" ht="14.25" customHeight="1">
      <c r="A100" s="44" t="s">
        <v>125</v>
      </c>
    </row>
    <row r="101" spans="1:20" ht="14.25" customHeight="1">
      <c r="A101" s="44" t="s">
        <v>126</v>
      </c>
    </row>
    <row r="102" spans="1:20" ht="14.25" customHeight="1">
      <c r="A102" s="44" t="s">
        <v>127</v>
      </c>
    </row>
    <row r="103" spans="1:20" ht="14.25" customHeight="1">
      <c r="A103" s="44" t="s">
        <v>250</v>
      </c>
      <c r="B103" s="226"/>
    </row>
    <row r="104" spans="1:20" ht="14.25" customHeight="1">
      <c r="A104" s="44" t="s">
        <v>129</v>
      </c>
      <c r="B104" s="226"/>
    </row>
    <row r="105" spans="1:20" ht="16.2" customHeight="1">
      <c r="A105" s="44" t="s">
        <v>130</v>
      </c>
    </row>
    <row r="106" spans="1:20" ht="16.2" customHeight="1">
      <c r="A106" s="44" t="s">
        <v>131</v>
      </c>
    </row>
    <row r="107" spans="1:20" ht="16.2" customHeight="1">
      <c r="A107" s="44" t="s">
        <v>132</v>
      </c>
    </row>
    <row r="108" spans="1:20" ht="16.2" customHeight="1">
      <c r="A108" s="115" t="s">
        <v>133</v>
      </c>
    </row>
    <row r="109" spans="1:20" ht="16.2" customHeight="1">
      <c r="A109" s="115" t="s">
        <v>134</v>
      </c>
    </row>
    <row r="110" spans="1:20" ht="16.2" customHeight="1">
      <c r="A110" s="115" t="s">
        <v>251</v>
      </c>
      <c r="B110" s="224"/>
    </row>
    <row r="111" spans="1:20" ht="16.2" customHeight="1">
      <c r="A111" s="44" t="s">
        <v>252</v>
      </c>
      <c r="B111" s="224"/>
    </row>
    <row r="112" spans="1:20" ht="16.2" customHeight="1">
      <c r="A112" s="117"/>
    </row>
    <row r="113" spans="1:20" ht="16.2" customHeight="1">
      <c r="B113" s="227"/>
      <c r="C113" s="227"/>
      <c r="D113" s="227"/>
      <c r="E113" s="227"/>
      <c r="F113" s="227"/>
      <c r="G113" s="227"/>
      <c r="H113" s="227"/>
      <c r="I113" s="227"/>
      <c r="J113" s="227"/>
      <c r="K113" s="227"/>
      <c r="L113" s="227"/>
      <c r="M113" s="227"/>
      <c r="N113" s="227"/>
      <c r="O113" s="227"/>
      <c r="P113" s="227"/>
      <c r="Q113" s="227"/>
      <c r="R113" s="227"/>
      <c r="S113" s="227"/>
      <c r="T113" s="227"/>
    </row>
    <row r="114" spans="1:20" ht="16.2" customHeight="1">
      <c r="A114" s="181"/>
    </row>
    <row r="115" spans="1:20" ht="16.2" customHeight="1">
      <c r="B115" s="227"/>
      <c r="C115" s="227"/>
      <c r="D115" s="227"/>
      <c r="E115" s="227"/>
      <c r="F115" s="227"/>
      <c r="G115" s="227"/>
      <c r="H115" s="227"/>
      <c r="I115" s="227"/>
      <c r="J115" s="227"/>
      <c r="K115" s="227"/>
      <c r="L115" s="227"/>
      <c r="M115" s="227"/>
      <c r="N115" s="227"/>
      <c r="O115" s="227"/>
      <c r="P115" s="227"/>
      <c r="Q115" s="227"/>
      <c r="R115" s="227"/>
      <c r="S115" s="227"/>
      <c r="T115" s="227"/>
    </row>
    <row r="116" spans="1:20" ht="16.2" customHeight="1"/>
    <row r="117" spans="1:20" ht="16.2" customHeight="1">
      <c r="B117" s="34"/>
    </row>
    <row r="118" spans="1:20" ht="16.2" customHeight="1">
      <c r="A118" s="224"/>
      <c r="B118" s="224"/>
    </row>
    <row r="119" spans="1:20" ht="16.2" customHeight="1">
      <c r="A119" s="224"/>
      <c r="B119" s="224"/>
      <c r="D119" s="227"/>
    </row>
    <row r="120" spans="1:20" ht="16.2" customHeight="1">
      <c r="A120" s="224"/>
      <c r="B120" s="224"/>
      <c r="D120" s="227"/>
    </row>
    <row r="121" spans="1:20" ht="16.2" customHeight="1">
      <c r="O121" s="228"/>
    </row>
    <row r="122" spans="1:20" ht="16.2" customHeight="1">
      <c r="O122" s="227"/>
    </row>
    <row r="198" spans="2:2">
      <c r="B198" s="44"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5ECF5-23B9-46A7-BEAD-C816BFD17886}">
  <sheetPr codeName="Hoja25"/>
  <dimension ref="A1:AL199"/>
  <sheetViews>
    <sheetView zoomScale="70" zoomScaleNormal="70" zoomScaleSheetLayoutView="75" workbookViewId="0"/>
  </sheetViews>
  <sheetFormatPr baseColWidth="10" defaultColWidth="7.33203125" defaultRowHeight="13.2"/>
  <cols>
    <col min="1" max="1" width="1.6640625" style="34" customWidth="1"/>
    <col min="2" max="2" width="54.33203125" style="215" customWidth="1"/>
    <col min="3" max="3" width="10.6640625" style="215"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30" customFormat="1" ht="32.1" customHeight="1">
      <c r="A1" s="154" t="s">
        <v>253</v>
      </c>
      <c r="B1" s="229"/>
      <c r="C1" s="229"/>
      <c r="D1" s="229"/>
      <c r="E1" s="229"/>
      <c r="F1" s="229"/>
      <c r="G1" s="229"/>
      <c r="H1" s="229"/>
      <c r="I1" s="229"/>
      <c r="J1" s="229"/>
      <c r="K1" s="229"/>
      <c r="L1" s="229"/>
      <c r="M1" s="229"/>
      <c r="N1" s="229"/>
      <c r="O1" s="229"/>
      <c r="P1" s="229"/>
      <c r="Q1" s="229"/>
      <c r="R1" s="229"/>
      <c r="S1" s="229"/>
      <c r="T1" s="229"/>
    </row>
    <row r="2" spans="1:38" s="233" customFormat="1" ht="18" customHeight="1">
      <c r="A2" s="231" t="s">
        <v>136</v>
      </c>
      <c r="B2" s="232"/>
      <c r="C2" s="232"/>
      <c r="D2" s="232"/>
      <c r="E2" s="232"/>
      <c r="F2" s="232"/>
      <c r="G2" s="232"/>
      <c r="H2" s="232"/>
      <c r="I2" s="232"/>
      <c r="J2" s="232"/>
      <c r="K2" s="232"/>
      <c r="L2" s="232"/>
      <c r="M2" s="232"/>
      <c r="N2" s="232"/>
      <c r="O2" s="232"/>
      <c r="P2" s="232"/>
      <c r="Q2" s="232"/>
      <c r="R2" s="232"/>
      <c r="S2" s="232"/>
      <c r="T2" s="232"/>
    </row>
    <row r="3" spans="1:38" ht="18" customHeight="1" thickBot="1">
      <c r="A3" s="193"/>
      <c r="B3" s="234"/>
      <c r="C3" s="234"/>
      <c r="D3" s="235"/>
      <c r="E3" s="234"/>
      <c r="F3" s="235"/>
      <c r="G3" s="235"/>
      <c r="H3" s="235"/>
      <c r="I3" s="235"/>
      <c r="J3" s="235"/>
      <c r="K3" s="235"/>
      <c r="L3" s="235"/>
      <c r="M3" s="235"/>
      <c r="N3" s="235"/>
      <c r="O3" s="235"/>
      <c r="P3" s="235"/>
      <c r="Q3" s="235"/>
      <c r="R3" s="235"/>
      <c r="S3" s="235"/>
      <c r="T3" s="235"/>
    </row>
    <row r="4" spans="1:38" s="117" customFormat="1" ht="54" customHeight="1" thickTop="1">
      <c r="A4" s="668" t="s">
        <v>254</v>
      </c>
      <c r="B4" s="668"/>
      <c r="C4" s="236" t="s">
        <v>178</v>
      </c>
      <c r="D4" s="236" t="s">
        <v>179</v>
      </c>
      <c r="E4" s="236" t="s">
        <v>180</v>
      </c>
      <c r="F4" s="236" t="s">
        <v>181</v>
      </c>
      <c r="G4" s="236" t="s">
        <v>182</v>
      </c>
      <c r="H4" s="236" t="s">
        <v>183</v>
      </c>
      <c r="I4" s="236" t="s">
        <v>184</v>
      </c>
      <c r="J4" s="236" t="s">
        <v>185</v>
      </c>
      <c r="K4" s="202" t="s">
        <v>186</v>
      </c>
      <c r="L4" s="202" t="s">
        <v>187</v>
      </c>
      <c r="M4" s="236" t="s">
        <v>188</v>
      </c>
      <c r="N4" s="236" t="s">
        <v>255</v>
      </c>
      <c r="O4" s="236" t="s">
        <v>190</v>
      </c>
      <c r="P4" s="236" t="s">
        <v>191</v>
      </c>
      <c r="Q4" s="236" t="s">
        <v>192</v>
      </c>
      <c r="R4" s="236" t="s">
        <v>193</v>
      </c>
      <c r="S4" s="236" t="s">
        <v>194</v>
      </c>
      <c r="T4" s="236" t="s">
        <v>64</v>
      </c>
    </row>
    <row r="5" spans="1:38" s="209" customFormat="1" ht="7.2" customHeight="1">
      <c r="A5" s="237"/>
      <c r="B5" s="237"/>
      <c r="C5" s="237"/>
      <c r="D5" s="237"/>
      <c r="E5" s="237"/>
      <c r="F5" s="237"/>
      <c r="G5" s="237"/>
      <c r="H5" s="237"/>
      <c r="I5" s="237"/>
      <c r="J5" s="237"/>
      <c r="K5" s="237"/>
      <c r="L5" s="237"/>
      <c r="M5" s="237"/>
      <c r="N5" s="237"/>
      <c r="O5" s="237"/>
      <c r="P5" s="237"/>
      <c r="Q5" s="237"/>
      <c r="R5" s="237"/>
      <c r="S5" s="237"/>
      <c r="T5" s="237"/>
    </row>
    <row r="6" spans="1:38" s="218" customFormat="1" ht="14.1" customHeight="1">
      <c r="A6" s="238" t="s">
        <v>256</v>
      </c>
      <c r="B6" s="238"/>
      <c r="C6" s="238"/>
      <c r="D6" s="238"/>
      <c r="E6" s="238"/>
      <c r="F6" s="238"/>
      <c r="G6" s="238"/>
      <c r="H6" s="238"/>
      <c r="I6" s="238"/>
      <c r="J6" s="238"/>
      <c r="K6" s="238"/>
      <c r="L6" s="238"/>
      <c r="M6" s="238"/>
      <c r="N6" s="238"/>
      <c r="O6" s="238"/>
      <c r="P6" s="238"/>
      <c r="Q6" s="238"/>
      <c r="R6" s="238"/>
      <c r="S6" s="238"/>
      <c r="T6" s="238"/>
    </row>
    <row r="7" spans="1:38" s="209" customFormat="1" ht="14.1" customHeight="1">
      <c r="B7" s="209" t="s">
        <v>257</v>
      </c>
      <c r="C7" s="239">
        <v>3.9591773857186641</v>
      </c>
      <c r="D7" s="239">
        <v>1.5564204060020204</v>
      </c>
      <c r="E7" s="239">
        <v>1.7388175172713738</v>
      </c>
      <c r="F7" s="239">
        <v>1.339908712330574</v>
      </c>
      <c r="G7" s="239">
        <v>9.1329947405147252</v>
      </c>
      <c r="H7" s="239">
        <v>1.2401927978042795</v>
      </c>
      <c r="I7" s="239">
        <v>1.4591540412652229</v>
      </c>
      <c r="J7" s="239">
        <v>1.5040064666487758</v>
      </c>
      <c r="K7" s="239">
        <v>2.2063262033496494</v>
      </c>
      <c r="L7" s="239">
        <v>1.1072447655072128</v>
      </c>
      <c r="M7" s="239">
        <v>3.0692157039611625</v>
      </c>
      <c r="N7" s="239">
        <v>1.5649218803426592</v>
      </c>
      <c r="O7" s="239">
        <v>1.3051609132509303</v>
      </c>
      <c r="P7" s="239">
        <v>1.8507553734669113</v>
      </c>
      <c r="Q7" s="239">
        <v>1.2764382270842014</v>
      </c>
      <c r="R7" s="239">
        <v>1.7227398960079752</v>
      </c>
      <c r="S7" s="239">
        <v>1.2994381716272103</v>
      </c>
      <c r="T7" s="239">
        <v>1.411685429429167</v>
      </c>
      <c r="U7" s="240"/>
      <c r="W7" s="239"/>
    </row>
    <row r="8" spans="1:38" s="209" customFormat="1" ht="14.1" customHeight="1">
      <c r="B8" s="209" t="s">
        <v>258</v>
      </c>
      <c r="C8" s="239">
        <v>1.4665718554724672</v>
      </c>
      <c r="D8" s="239">
        <v>4.9209753876945364</v>
      </c>
      <c r="E8" s="239">
        <v>2.7517894960981559</v>
      </c>
      <c r="F8" s="239">
        <v>3.6091143509144432</v>
      </c>
      <c r="G8" s="239">
        <v>17.986770619835966</v>
      </c>
      <c r="H8" s="239">
        <v>2.3520887976623928</v>
      </c>
      <c r="I8" s="239">
        <v>1.8522156261950862</v>
      </c>
      <c r="J8" s="239">
        <v>6.260149683510936</v>
      </c>
      <c r="K8" s="239">
        <v>10.601751461507758</v>
      </c>
      <c r="L8" s="239">
        <v>3.5938502212027892</v>
      </c>
      <c r="M8" s="239">
        <v>22.730041138419246</v>
      </c>
      <c r="N8" s="239">
        <v>2.9359020212273945</v>
      </c>
      <c r="O8" s="239">
        <v>2.0831036505563825</v>
      </c>
      <c r="P8" s="239">
        <v>11.410033822091505</v>
      </c>
      <c r="Q8" s="239">
        <v>3.2034918157162968</v>
      </c>
      <c r="R8" s="239">
        <v>2.8446571765222206</v>
      </c>
      <c r="S8" s="239">
        <v>13.400861863720774</v>
      </c>
      <c r="T8" s="239">
        <v>3.0774756474030567</v>
      </c>
      <c r="U8" s="240"/>
      <c r="W8" s="239"/>
    </row>
    <row r="9" spans="1:38" s="209" customFormat="1" ht="12" customHeight="1">
      <c r="A9" s="241"/>
      <c r="B9" s="241" t="s">
        <v>259</v>
      </c>
      <c r="C9" s="242">
        <v>1.0696044150857673</v>
      </c>
      <c r="D9" s="242">
        <v>1.2792629569139709</v>
      </c>
      <c r="E9" s="242">
        <v>1.4458838237918299</v>
      </c>
      <c r="F9" s="242">
        <v>1.0529765832655293</v>
      </c>
      <c r="G9" s="242">
        <v>1.7812580933932787</v>
      </c>
      <c r="H9" s="242">
        <v>1.0138128115709064</v>
      </c>
      <c r="I9" s="242">
        <v>1.3579471153315068</v>
      </c>
      <c r="J9" s="242">
        <v>1.0448638043571328</v>
      </c>
      <c r="K9" s="242">
        <v>1.1502826702390461</v>
      </c>
      <c r="L9" s="242">
        <v>1.0545192578841311</v>
      </c>
      <c r="M9" s="242">
        <v>1.6616344934457883</v>
      </c>
      <c r="N9" s="242">
        <v>1.0660734898731778</v>
      </c>
      <c r="O9" s="242">
        <v>1.0115641187472275</v>
      </c>
      <c r="P9" s="242">
        <v>1.1192281394531409</v>
      </c>
      <c r="Q9" s="242">
        <v>1.080171693080952</v>
      </c>
      <c r="R9" s="242">
        <v>1.2744134184675238</v>
      </c>
      <c r="S9" s="242">
        <v>1.0338127563488682</v>
      </c>
      <c r="T9" s="242">
        <v>1.060508839849077</v>
      </c>
      <c r="U9" s="240"/>
      <c r="W9" s="239"/>
    </row>
    <row r="10" spans="1:38" s="218" customFormat="1" ht="14.1" customHeight="1">
      <c r="B10" s="209" t="s">
        <v>260</v>
      </c>
      <c r="C10" s="239">
        <v>1.0696044150857673</v>
      </c>
      <c r="D10" s="239">
        <v>1.5298995651538785</v>
      </c>
      <c r="E10" s="239">
        <v>1.4351162080665789</v>
      </c>
      <c r="F10" s="239">
        <v>1.0701637712015082</v>
      </c>
      <c r="G10" s="239">
        <v>1.7812580933932787</v>
      </c>
      <c r="H10" s="239">
        <v>1.0408805834193131</v>
      </c>
      <c r="I10" s="239">
        <v>1.3579471153315068</v>
      </c>
      <c r="J10" s="239" t="s">
        <v>41</v>
      </c>
      <c r="K10" s="239">
        <v>1.1502826702390461</v>
      </c>
      <c r="L10" s="239">
        <v>1.0557866933101989</v>
      </c>
      <c r="M10" s="239" t="s">
        <v>41</v>
      </c>
      <c r="N10" s="239">
        <v>1.0739884373669966</v>
      </c>
      <c r="O10" s="239" t="s">
        <v>41</v>
      </c>
      <c r="P10" s="239">
        <v>1.1192281394531409</v>
      </c>
      <c r="Q10" s="239">
        <v>1.2860047960816507</v>
      </c>
      <c r="R10" s="239">
        <v>1.2744134184675238</v>
      </c>
      <c r="S10" s="239" t="s">
        <v>41</v>
      </c>
      <c r="T10" s="239">
        <v>1.2109166527710971</v>
      </c>
      <c r="U10" s="243"/>
      <c r="W10" s="239"/>
    </row>
    <row r="11" spans="1:38" s="209" customFormat="1" ht="14.1" customHeight="1">
      <c r="B11" s="209" t="s">
        <v>261</v>
      </c>
      <c r="C11" s="239" t="s">
        <v>41</v>
      </c>
      <c r="D11" s="239">
        <v>1.23272815085399</v>
      </c>
      <c r="E11" s="239">
        <v>1.5292741062522293</v>
      </c>
      <c r="F11" s="239">
        <v>1.0522086670076438</v>
      </c>
      <c r="G11" s="239" t="s">
        <v>41</v>
      </c>
      <c r="H11" s="239">
        <v>1.0137004155502334</v>
      </c>
      <c r="I11" s="239" t="s">
        <v>41</v>
      </c>
      <c r="J11" s="239">
        <v>1.0448638043571328</v>
      </c>
      <c r="K11" s="239" t="s">
        <v>41</v>
      </c>
      <c r="L11" s="239">
        <v>1.0539820090343592</v>
      </c>
      <c r="M11" s="239">
        <v>1.6616344934457883</v>
      </c>
      <c r="N11" s="239">
        <v>1.065085045244484</v>
      </c>
      <c r="O11" s="239">
        <v>1.0115641187472275</v>
      </c>
      <c r="P11" s="239" t="s">
        <v>41</v>
      </c>
      <c r="Q11" s="239">
        <v>1.0357791938225596</v>
      </c>
      <c r="R11" s="239" t="s">
        <v>41</v>
      </c>
      <c r="S11" s="239">
        <v>1.0338127563488682</v>
      </c>
      <c r="T11" s="239">
        <v>1.041600948837669</v>
      </c>
      <c r="U11" s="240"/>
      <c r="W11" s="239"/>
    </row>
    <row r="12" spans="1:38" s="209" customFormat="1" ht="14.1" customHeight="1">
      <c r="A12" s="241"/>
      <c r="B12" s="241" t="s">
        <v>262</v>
      </c>
      <c r="C12" s="242">
        <v>0.63993205908323725</v>
      </c>
      <c r="D12" s="242">
        <v>1.2178779806706179</v>
      </c>
      <c r="E12" s="242">
        <v>2.6084201179119337</v>
      </c>
      <c r="F12" s="242">
        <v>2.7532133720104683</v>
      </c>
      <c r="G12" s="242">
        <v>0.1532216845781246</v>
      </c>
      <c r="H12" s="242">
        <v>9.2904969873428236</v>
      </c>
      <c r="I12" s="242">
        <v>2.978891782195487</v>
      </c>
      <c r="J12" s="242">
        <v>7.2786292434295286</v>
      </c>
      <c r="K12" s="242">
        <v>3.0261843155422841</v>
      </c>
      <c r="L12" s="242">
        <v>5.7836476365688982</v>
      </c>
      <c r="M12" s="242">
        <v>2.1206052112203904</v>
      </c>
      <c r="N12" s="242">
        <v>5.4375307226590781</v>
      </c>
      <c r="O12" s="242">
        <v>8.9710856331897944</v>
      </c>
      <c r="P12" s="242">
        <v>1.3605723089248973</v>
      </c>
      <c r="Q12" s="242">
        <v>6.9305855972840931</v>
      </c>
      <c r="R12" s="242">
        <v>1.6715001407083194</v>
      </c>
      <c r="S12" s="242">
        <v>6.469634784091796</v>
      </c>
      <c r="T12" s="242">
        <v>6.1711746290745459</v>
      </c>
      <c r="U12" s="240"/>
      <c r="W12" s="239"/>
    </row>
    <row r="13" spans="1:38" s="209" customFormat="1" ht="14.1" customHeight="1">
      <c r="B13" s="209" t="s">
        <v>263</v>
      </c>
      <c r="C13" s="239">
        <v>2.0037484261396221</v>
      </c>
      <c r="D13" s="239">
        <v>1.3449100772630282</v>
      </c>
      <c r="E13" s="239">
        <v>2.6707315410190606</v>
      </c>
      <c r="F13" s="239">
        <v>5.0290245359179639</v>
      </c>
      <c r="G13" s="239">
        <v>0.45668966956700352</v>
      </c>
      <c r="H13" s="239">
        <v>10.792163959192527</v>
      </c>
      <c r="I13" s="239">
        <v>2.1526612166741037</v>
      </c>
      <c r="J13" s="239">
        <v>6.22596672527302</v>
      </c>
      <c r="K13" s="239">
        <v>5.2430683333025021</v>
      </c>
      <c r="L13" s="239">
        <v>5.9484518690367052</v>
      </c>
      <c r="M13" s="239">
        <v>2.3648058170857342</v>
      </c>
      <c r="N13" s="239">
        <v>5.1365568287371559</v>
      </c>
      <c r="O13" s="239">
        <v>12.179899932223492</v>
      </c>
      <c r="P13" s="239">
        <v>1.8323467638714257</v>
      </c>
      <c r="Q13" s="239">
        <v>6.3497107140267746</v>
      </c>
      <c r="R13" s="239">
        <v>2.2893555786487281</v>
      </c>
      <c r="S13" s="239">
        <v>6.5432330671458523</v>
      </c>
      <c r="T13" s="239">
        <v>5.8881677701661701</v>
      </c>
      <c r="U13" s="240"/>
      <c r="V13" s="240"/>
      <c r="W13" s="239"/>
      <c r="X13" s="239"/>
      <c r="Y13" s="239"/>
      <c r="Z13" s="239"/>
      <c r="AA13" s="239"/>
      <c r="AB13" s="239"/>
      <c r="AC13" s="239"/>
      <c r="AD13" s="239"/>
      <c r="AE13" s="239"/>
      <c r="AF13" s="239"/>
      <c r="AG13" s="239"/>
      <c r="AH13" s="239"/>
      <c r="AI13" s="239"/>
      <c r="AJ13" s="239"/>
      <c r="AK13" s="239"/>
      <c r="AL13" s="239"/>
    </row>
    <row r="14" spans="1:38" s="209" customFormat="1" ht="14.1" customHeight="1">
      <c r="B14" s="209" t="s">
        <v>264</v>
      </c>
      <c r="C14" s="239">
        <v>0.31194804811019805</v>
      </c>
      <c r="D14" s="239">
        <v>0.2568118505733385</v>
      </c>
      <c r="E14" s="239">
        <v>0.19413841877802024</v>
      </c>
      <c r="F14" s="239">
        <v>0.38615764853376272</v>
      </c>
      <c r="G14" s="239">
        <v>6.2950155611754613E-2</v>
      </c>
      <c r="H14" s="239">
        <v>0.7859647699671215</v>
      </c>
      <c r="I14" s="239">
        <v>0.45516996840289298</v>
      </c>
      <c r="J14" s="239">
        <v>0.62004810544812539</v>
      </c>
      <c r="K14" s="239">
        <v>-9.7386523198894244E-3</v>
      </c>
      <c r="L14" s="239">
        <v>0.79320789324429575</v>
      </c>
      <c r="M14" s="239">
        <v>1.1044344891503677</v>
      </c>
      <c r="N14" s="239">
        <v>0.63358151334136903</v>
      </c>
      <c r="O14" s="239">
        <v>0.67615674533587211</v>
      </c>
      <c r="P14" s="239">
        <v>1.0176598582292924</v>
      </c>
      <c r="Q14" s="239">
        <v>0.68946778658640184</v>
      </c>
      <c r="R14" s="239">
        <v>0.10691332604014231</v>
      </c>
      <c r="S14" s="239">
        <v>1.6536803414245631</v>
      </c>
      <c r="T14" s="239">
        <v>0.64420460216217523</v>
      </c>
      <c r="U14" s="240"/>
      <c r="V14" s="240"/>
      <c r="W14" s="239"/>
      <c r="X14" s="239"/>
      <c r="Y14" s="239"/>
      <c r="Z14" s="239"/>
      <c r="AA14" s="239"/>
      <c r="AB14" s="239"/>
      <c r="AC14" s="239"/>
      <c r="AD14" s="239"/>
      <c r="AE14" s="239"/>
      <c r="AF14" s="239"/>
      <c r="AG14" s="239"/>
      <c r="AH14" s="239"/>
      <c r="AI14" s="239"/>
      <c r="AJ14" s="239"/>
      <c r="AK14" s="239"/>
      <c r="AL14" s="239"/>
    </row>
    <row r="15" spans="1:38" s="209" customFormat="1" ht="12" customHeight="1">
      <c r="A15" s="241"/>
      <c r="B15" s="241" t="s">
        <v>265</v>
      </c>
      <c r="C15" s="242">
        <v>0.68228316679556589</v>
      </c>
      <c r="D15" s="242">
        <v>1.8748797346503681</v>
      </c>
      <c r="E15" s="242">
        <v>1.1222129534086287</v>
      </c>
      <c r="F15" s="242">
        <v>3.5572757754368136</v>
      </c>
      <c r="G15" s="242">
        <v>0.33811332035888259</v>
      </c>
      <c r="H15" s="242">
        <v>0.9852255565474618</v>
      </c>
      <c r="I15" s="242">
        <v>1.0942923062395571</v>
      </c>
      <c r="J15" s="242">
        <v>1.1430175736333421</v>
      </c>
      <c r="K15" s="242">
        <v>0.93464407071780631</v>
      </c>
      <c r="L15" s="242">
        <v>2.5786517770823529</v>
      </c>
      <c r="M15" s="242">
        <v>2.0089932362020662</v>
      </c>
      <c r="N15" s="242">
        <v>1.4719666799531035</v>
      </c>
      <c r="O15" s="242">
        <v>1.932979041204099</v>
      </c>
      <c r="P15" s="242">
        <v>1.9125627811419521</v>
      </c>
      <c r="Q15" s="242">
        <v>1.4467618596215259</v>
      </c>
      <c r="R15" s="242">
        <v>0.96822108719963784</v>
      </c>
      <c r="S15" s="242">
        <v>4.2526299566853973</v>
      </c>
      <c r="T15" s="242">
        <v>1.4709008574928575</v>
      </c>
      <c r="U15" s="240"/>
      <c r="V15" s="240"/>
      <c r="W15" s="239"/>
      <c r="X15" s="239"/>
      <c r="Y15" s="239"/>
      <c r="Z15" s="239"/>
      <c r="AA15" s="239"/>
      <c r="AB15" s="239"/>
      <c r="AC15" s="239"/>
      <c r="AD15" s="239"/>
      <c r="AE15" s="239"/>
      <c r="AF15" s="239"/>
      <c r="AG15" s="239"/>
      <c r="AH15" s="239"/>
      <c r="AI15" s="239"/>
      <c r="AJ15" s="239"/>
      <c r="AK15" s="239"/>
      <c r="AL15" s="239"/>
    </row>
    <row r="16" spans="1:38" s="218" customFormat="1" ht="14.1" customHeight="1">
      <c r="C16" s="239"/>
      <c r="D16" s="239"/>
      <c r="E16" s="239"/>
      <c r="F16" s="239"/>
      <c r="G16" s="239"/>
      <c r="H16" s="239"/>
      <c r="I16" s="239"/>
      <c r="J16" s="239"/>
      <c r="K16" s="239"/>
      <c r="L16" s="239"/>
      <c r="M16" s="239"/>
      <c r="N16" s="239"/>
      <c r="O16" s="239"/>
      <c r="P16" s="239"/>
      <c r="Q16" s="239"/>
      <c r="R16" s="239"/>
      <c r="S16" s="239"/>
      <c r="T16" s="239"/>
      <c r="V16" s="243"/>
      <c r="W16" s="239"/>
      <c r="X16" s="239"/>
      <c r="Y16" s="239"/>
      <c r="Z16" s="239"/>
      <c r="AA16" s="239"/>
      <c r="AB16" s="239"/>
      <c r="AC16" s="239"/>
      <c r="AD16" s="239"/>
      <c r="AE16" s="239"/>
      <c r="AF16" s="239"/>
      <c r="AG16" s="239"/>
      <c r="AH16" s="239"/>
      <c r="AI16" s="239"/>
      <c r="AJ16" s="239"/>
      <c r="AK16" s="239"/>
      <c r="AL16" s="239"/>
    </row>
    <row r="17" spans="1:38" s="209" customFormat="1" ht="14.1" customHeight="1">
      <c r="A17" s="218" t="s">
        <v>266</v>
      </c>
      <c r="C17" s="239"/>
      <c r="D17" s="239"/>
      <c r="E17" s="239"/>
      <c r="F17" s="239"/>
      <c r="G17" s="239"/>
      <c r="H17" s="239"/>
      <c r="I17" s="239"/>
      <c r="J17" s="239"/>
      <c r="K17" s="239"/>
      <c r="L17" s="239"/>
      <c r="M17" s="239"/>
      <c r="N17" s="239"/>
      <c r="O17" s="239"/>
      <c r="P17" s="239"/>
      <c r="Q17" s="239"/>
      <c r="R17" s="239"/>
      <c r="S17" s="239"/>
      <c r="T17" s="239"/>
      <c r="V17" s="240"/>
      <c r="W17" s="239"/>
      <c r="X17" s="239"/>
      <c r="Y17" s="239"/>
      <c r="Z17" s="239"/>
      <c r="AA17" s="239"/>
      <c r="AB17" s="239"/>
      <c r="AC17" s="239"/>
      <c r="AD17" s="239"/>
      <c r="AE17" s="239"/>
      <c r="AF17" s="239"/>
      <c r="AG17" s="239"/>
      <c r="AH17" s="239"/>
      <c r="AI17" s="239"/>
      <c r="AJ17" s="239"/>
      <c r="AK17" s="239"/>
      <c r="AL17" s="239"/>
    </row>
    <row r="18" spans="1:38" s="209" customFormat="1" ht="14.1" customHeight="1">
      <c r="A18" s="238"/>
      <c r="B18" s="241" t="s">
        <v>267</v>
      </c>
      <c r="C18" s="242">
        <v>74.731082231648585</v>
      </c>
      <c r="D18" s="242">
        <v>13.893785282341428</v>
      </c>
      <c r="E18" s="242">
        <v>44.398341417709382</v>
      </c>
      <c r="F18" s="242">
        <v>15.209594974050974</v>
      </c>
      <c r="G18" s="242">
        <v>38.207431458150928</v>
      </c>
      <c r="H18" s="242">
        <v>79.343404023632289</v>
      </c>
      <c r="I18" s="242">
        <v>45.918791210986029</v>
      </c>
      <c r="J18" s="242">
        <v>56.016424623358972</v>
      </c>
      <c r="K18" s="242">
        <v>41.117992280888963</v>
      </c>
      <c r="L18" s="242">
        <v>37.661764375627229</v>
      </c>
      <c r="M18" s="242">
        <v>48.359721588919818</v>
      </c>
      <c r="N18" s="242">
        <v>41.985838699710634</v>
      </c>
      <c r="O18" s="242">
        <v>35.299795876968005</v>
      </c>
      <c r="P18" s="242">
        <v>53.029345697798391</v>
      </c>
      <c r="Q18" s="242">
        <v>41.460239026074383</v>
      </c>
      <c r="R18" s="242">
        <v>23.02704993623275</v>
      </c>
      <c r="S18" s="242">
        <v>38.487338947305879</v>
      </c>
      <c r="T18" s="242">
        <v>43.489881747438659</v>
      </c>
      <c r="V18" s="240"/>
      <c r="W18" s="239"/>
      <c r="X18" s="239"/>
      <c r="Y18" s="239"/>
      <c r="Z18" s="239"/>
      <c r="AA18" s="239"/>
      <c r="AB18" s="239"/>
      <c r="AC18" s="239"/>
      <c r="AD18" s="239"/>
      <c r="AE18" s="239"/>
      <c r="AF18" s="239"/>
      <c r="AG18" s="239"/>
      <c r="AH18" s="239"/>
      <c r="AI18" s="239"/>
      <c r="AJ18" s="239"/>
      <c r="AK18" s="239"/>
      <c r="AL18" s="239"/>
    </row>
    <row r="19" spans="1:38" s="209" customFormat="1" ht="14.1" customHeight="1">
      <c r="A19" s="218"/>
      <c r="B19" s="209" t="s">
        <v>268</v>
      </c>
      <c r="C19" s="239">
        <v>74.731082231648585</v>
      </c>
      <c r="D19" s="239">
        <v>13.893672366125898</v>
      </c>
      <c r="E19" s="239">
        <v>40.056809380110245</v>
      </c>
      <c r="F19" s="239">
        <v>15.209594974050974</v>
      </c>
      <c r="G19" s="239">
        <v>38.207431458150928</v>
      </c>
      <c r="H19" s="239">
        <v>79.343404023632289</v>
      </c>
      <c r="I19" s="239">
        <v>45.927645886219672</v>
      </c>
      <c r="J19" s="239">
        <v>56.283309542556445</v>
      </c>
      <c r="K19" s="239">
        <v>41.117992280888963</v>
      </c>
      <c r="L19" s="239">
        <v>37.715226780531722</v>
      </c>
      <c r="M19" s="239">
        <v>48.359721588919818</v>
      </c>
      <c r="N19" s="239">
        <v>41.947868427472827</v>
      </c>
      <c r="O19" s="239">
        <v>35.299795876968005</v>
      </c>
      <c r="P19" s="239">
        <v>53.029345697798391</v>
      </c>
      <c r="Q19" s="239">
        <v>41.685931679391643</v>
      </c>
      <c r="R19" s="239">
        <v>23.02704993623275</v>
      </c>
      <c r="S19" s="239">
        <v>38.487338947305879</v>
      </c>
      <c r="T19" s="239">
        <v>43.504859371003626</v>
      </c>
      <c r="V19" s="240"/>
      <c r="W19" s="239"/>
      <c r="X19" s="239"/>
      <c r="Y19" s="239"/>
      <c r="Z19" s="239"/>
      <c r="AA19" s="239"/>
      <c r="AB19" s="239"/>
      <c r="AC19" s="239"/>
      <c r="AD19" s="239"/>
      <c r="AE19" s="239"/>
      <c r="AF19" s="239"/>
      <c r="AG19" s="239"/>
      <c r="AH19" s="239"/>
      <c r="AI19" s="239"/>
      <c r="AJ19" s="239"/>
      <c r="AK19" s="239"/>
      <c r="AL19" s="239"/>
    </row>
    <row r="20" spans="1:38" s="209" customFormat="1" ht="14.1" customHeight="1">
      <c r="A20" s="218"/>
      <c r="B20" s="209" t="s">
        <v>269</v>
      </c>
      <c r="C20" s="239">
        <v>101.15164486751536</v>
      </c>
      <c r="D20" s="239">
        <v>18.341218827450181</v>
      </c>
      <c r="E20" s="239">
        <v>65.748107130564193</v>
      </c>
      <c r="F20" s="239">
        <v>65.22041637816173</v>
      </c>
      <c r="G20" s="239">
        <v>58.033929814711563</v>
      </c>
      <c r="H20" s="239">
        <v>44.36527163983525</v>
      </c>
      <c r="I20" s="239">
        <v>52.54655772846354</v>
      </c>
      <c r="J20" s="239">
        <v>61.544961084007866</v>
      </c>
      <c r="K20" s="239">
        <v>63.124981273770523</v>
      </c>
      <c r="L20" s="239">
        <v>54.662515024442037</v>
      </c>
      <c r="M20" s="239">
        <v>39.629538587332519</v>
      </c>
      <c r="N20" s="239">
        <v>35.966641919169319</v>
      </c>
      <c r="O20" s="239">
        <v>46.91612906500454</v>
      </c>
      <c r="P20" s="239">
        <v>38.541446866529242</v>
      </c>
      <c r="Q20" s="239">
        <v>30.701800995066776</v>
      </c>
      <c r="R20" s="239">
        <v>34.359323772459206</v>
      </c>
      <c r="S20" s="239">
        <v>-242.59944394579566</v>
      </c>
      <c r="T20" s="239">
        <v>42.65205288215224</v>
      </c>
      <c r="V20" s="240"/>
      <c r="W20" s="239"/>
      <c r="X20" s="239"/>
      <c r="Y20" s="239"/>
      <c r="Z20" s="239"/>
      <c r="AA20" s="239"/>
      <c r="AB20" s="239"/>
      <c r="AC20" s="239"/>
      <c r="AD20" s="239"/>
      <c r="AE20" s="239"/>
      <c r="AF20" s="239"/>
      <c r="AG20" s="239"/>
      <c r="AH20" s="239"/>
      <c r="AI20" s="239"/>
      <c r="AJ20" s="239"/>
      <c r="AK20" s="239"/>
      <c r="AL20" s="239"/>
    </row>
    <row r="21" spans="1:38" s="209" customFormat="1" ht="12" customHeight="1">
      <c r="A21" s="238"/>
      <c r="B21" s="241" t="s">
        <v>270</v>
      </c>
      <c r="C21" s="242">
        <v>45.721199538793215</v>
      </c>
      <c r="D21" s="242">
        <v>13.697510609726088</v>
      </c>
      <c r="E21" s="242">
        <v>17.299605942734924</v>
      </c>
      <c r="F21" s="242">
        <v>10.855431878523522</v>
      </c>
      <c r="G21" s="242">
        <v>18.618064365206795</v>
      </c>
      <c r="H21" s="242">
        <v>79.775109846052672</v>
      </c>
      <c r="I21" s="242">
        <v>41.59491625843976</v>
      </c>
      <c r="J21" s="242">
        <v>54.246594256391099</v>
      </c>
      <c r="K21" s="242">
        <v>-1.0419637405296054</v>
      </c>
      <c r="L21" s="242">
        <v>30.760566443825176</v>
      </c>
      <c r="M21" s="242">
        <v>54.974525013248119</v>
      </c>
      <c r="N21" s="242">
        <v>43.043196695291684</v>
      </c>
      <c r="O21" s="242">
        <v>34.980035009312772</v>
      </c>
      <c r="P21" s="242">
        <v>53.209226293824905</v>
      </c>
      <c r="Q21" s="242">
        <v>47.655927753498226</v>
      </c>
      <c r="R21" s="242">
        <v>11.042243084104387</v>
      </c>
      <c r="S21" s="242">
        <v>38.886062466471493</v>
      </c>
      <c r="T21" s="242">
        <v>43.796602529705403</v>
      </c>
      <c r="V21" s="240"/>
      <c r="W21" s="239"/>
      <c r="X21" s="239"/>
      <c r="Y21" s="239"/>
      <c r="Z21" s="239"/>
      <c r="AA21" s="239"/>
      <c r="AB21" s="239"/>
      <c r="AC21" s="239"/>
      <c r="AD21" s="239"/>
      <c r="AE21" s="239"/>
      <c r="AF21" s="239"/>
      <c r="AG21" s="239"/>
      <c r="AH21" s="239"/>
      <c r="AI21" s="239"/>
      <c r="AJ21" s="239"/>
      <c r="AK21" s="239"/>
      <c r="AL21" s="239"/>
    </row>
    <row r="22" spans="1:38" s="218" customFormat="1" ht="14.1" customHeight="1">
      <c r="C22" s="239"/>
      <c r="D22" s="239"/>
      <c r="E22" s="239"/>
      <c r="F22" s="239"/>
      <c r="G22" s="239"/>
      <c r="H22" s="239"/>
      <c r="I22" s="239"/>
      <c r="J22" s="239"/>
      <c r="K22" s="239"/>
      <c r="L22" s="239"/>
      <c r="M22" s="239"/>
      <c r="N22" s="239"/>
      <c r="O22" s="239"/>
      <c r="P22" s="239"/>
      <c r="Q22" s="239"/>
      <c r="R22" s="239"/>
      <c r="S22" s="239"/>
      <c r="T22" s="239"/>
      <c r="V22" s="243"/>
      <c r="W22" s="239"/>
      <c r="X22" s="239"/>
      <c r="Y22" s="239"/>
      <c r="Z22" s="239"/>
      <c r="AA22" s="239"/>
      <c r="AB22" s="239"/>
      <c r="AC22" s="239"/>
      <c r="AD22" s="239"/>
      <c r="AE22" s="239"/>
      <c r="AF22" s="239"/>
      <c r="AG22" s="239"/>
      <c r="AH22" s="239"/>
      <c r="AI22" s="239"/>
      <c r="AJ22" s="239"/>
      <c r="AK22" s="239"/>
      <c r="AL22" s="239"/>
    </row>
    <row r="23" spans="1:38" s="209" customFormat="1" ht="14.1" customHeight="1">
      <c r="A23" s="218" t="s">
        <v>271</v>
      </c>
      <c r="C23" s="239"/>
      <c r="D23" s="239"/>
      <c r="E23" s="239"/>
      <c r="F23" s="239"/>
      <c r="G23" s="239"/>
      <c r="H23" s="239"/>
      <c r="I23" s="239"/>
      <c r="J23" s="239"/>
      <c r="K23" s="239"/>
      <c r="L23" s="239"/>
      <c r="M23" s="239"/>
      <c r="N23" s="239"/>
      <c r="O23" s="239"/>
      <c r="P23" s="239"/>
      <c r="Q23" s="239"/>
      <c r="R23" s="239"/>
      <c r="S23" s="239"/>
      <c r="T23" s="239"/>
      <c r="V23" s="240"/>
      <c r="W23" s="239"/>
      <c r="X23" s="239"/>
      <c r="Y23" s="239"/>
      <c r="Z23" s="239"/>
      <c r="AA23" s="239"/>
      <c r="AB23" s="239"/>
      <c r="AC23" s="239"/>
      <c r="AD23" s="239"/>
      <c r="AE23" s="239"/>
      <c r="AF23" s="239"/>
      <c r="AG23" s="239"/>
      <c r="AH23" s="239"/>
      <c r="AI23" s="239"/>
      <c r="AJ23" s="239"/>
      <c r="AK23" s="239"/>
      <c r="AL23" s="239"/>
    </row>
    <row r="24" spans="1:38" s="209" customFormat="1" ht="14.1" customHeight="1">
      <c r="A24" s="238"/>
      <c r="B24" s="241" t="s">
        <v>272</v>
      </c>
      <c r="C24" s="242">
        <v>44.056672099155101</v>
      </c>
      <c r="D24" s="242">
        <v>18.844768511723483</v>
      </c>
      <c r="E24" s="242">
        <v>44.23931305766228</v>
      </c>
      <c r="F24" s="242">
        <v>13.53942604462517</v>
      </c>
      <c r="G24" s="242">
        <v>76.084316254619793</v>
      </c>
      <c r="H24" s="242">
        <v>-34.473650515405232</v>
      </c>
      <c r="I24" s="242">
        <v>26.704488448511388</v>
      </c>
      <c r="J24" s="242">
        <v>5.5077595489440556</v>
      </c>
      <c r="K24" s="242">
        <v>70.527169292667793</v>
      </c>
      <c r="L24" s="242">
        <v>15.933566215151277</v>
      </c>
      <c r="M24" s="242">
        <v>40.76421600660565</v>
      </c>
      <c r="N24" s="242">
        <v>10.359220741831535</v>
      </c>
      <c r="O24" s="242">
        <v>-26.62591683582793</v>
      </c>
      <c r="P24" s="242">
        <v>9.6033329712349449</v>
      </c>
      <c r="Q24" s="242">
        <v>6.6870508341167394</v>
      </c>
      <c r="R24" s="242">
        <v>54.786407942526793</v>
      </c>
      <c r="S24" s="242">
        <v>6.8336776434437851</v>
      </c>
      <c r="T24" s="242">
        <v>7.7791521543169591</v>
      </c>
      <c r="V24" s="240"/>
      <c r="W24" s="239"/>
      <c r="X24" s="239"/>
      <c r="Y24" s="239"/>
      <c r="Z24" s="239"/>
      <c r="AA24" s="239"/>
      <c r="AB24" s="239"/>
      <c r="AC24" s="239"/>
      <c r="AD24" s="239"/>
      <c r="AE24" s="239"/>
      <c r="AF24" s="239"/>
      <c r="AG24" s="239"/>
      <c r="AH24" s="239"/>
      <c r="AI24" s="239"/>
      <c r="AJ24" s="239"/>
      <c r="AK24" s="239"/>
      <c r="AL24" s="239"/>
    </row>
    <row r="25" spans="1:38" s="209" customFormat="1" ht="14.1" customHeight="1">
      <c r="A25" s="218"/>
      <c r="B25" s="209" t="s">
        <v>273</v>
      </c>
      <c r="C25" s="239">
        <v>64.355877999079198</v>
      </c>
      <c r="D25" s="239">
        <v>6.2967903339165243</v>
      </c>
      <c r="E25" s="239">
        <v>4.2486103177424281</v>
      </c>
      <c r="F25" s="239">
        <v>7.2817698369634352</v>
      </c>
      <c r="G25" s="239">
        <v>20.12292027138038</v>
      </c>
      <c r="H25" s="239">
        <v>6.3225936858145833</v>
      </c>
      <c r="I25" s="239">
        <v>16.433926316806939</v>
      </c>
      <c r="J25" s="239">
        <v>7.0588050161416618</v>
      </c>
      <c r="K25" s="239">
        <v>2.4937152292489393</v>
      </c>
      <c r="L25" s="239">
        <v>5.835967370071331</v>
      </c>
      <c r="M25" s="239">
        <v>5.7096116574176836</v>
      </c>
      <c r="N25" s="239">
        <v>6.16538818131749</v>
      </c>
      <c r="O25" s="239">
        <v>6.983569327022825</v>
      </c>
      <c r="P25" s="239">
        <v>6.5103995068603799</v>
      </c>
      <c r="Q25" s="239">
        <v>5.6590197156465853</v>
      </c>
      <c r="R25" s="239">
        <v>71.988862052783603</v>
      </c>
      <c r="S25" s="239">
        <v>6.820943061219614</v>
      </c>
      <c r="T25" s="239">
        <v>6.5855797520323627</v>
      </c>
      <c r="V25" s="240"/>
      <c r="W25" s="239"/>
      <c r="X25" s="239"/>
      <c r="Y25" s="239"/>
      <c r="Z25" s="239"/>
      <c r="AA25" s="239"/>
      <c r="AB25" s="239"/>
      <c r="AC25" s="239"/>
      <c r="AD25" s="239"/>
      <c r="AE25" s="239"/>
      <c r="AF25" s="239"/>
      <c r="AG25" s="239"/>
      <c r="AH25" s="239"/>
      <c r="AI25" s="239"/>
      <c r="AJ25" s="239"/>
      <c r="AK25" s="239"/>
      <c r="AL25" s="239"/>
    </row>
    <row r="26" spans="1:38" s="209" customFormat="1" ht="14.1" customHeight="1">
      <c r="A26" s="218"/>
      <c r="B26" s="209" t="s">
        <v>274</v>
      </c>
      <c r="C26" s="239">
        <v>45.305616353917053</v>
      </c>
      <c r="D26" s="239">
        <v>6.973286340581569</v>
      </c>
      <c r="E26" s="239">
        <v>6.4160295055004282</v>
      </c>
      <c r="F26" s="239">
        <v>9.4269132907773603</v>
      </c>
      <c r="G26" s="239">
        <v>58.327213260232483</v>
      </c>
      <c r="H26" s="239">
        <v>77.071443778692057</v>
      </c>
      <c r="I26" s="239">
        <v>23.862168740980742</v>
      </c>
      <c r="J26" s="239">
        <v>42.550147299984182</v>
      </c>
      <c r="K26" s="239">
        <v>5.6763837973598834</v>
      </c>
      <c r="L26" s="239">
        <v>7.8026576114642365</v>
      </c>
      <c r="M26" s="239">
        <v>4.9480424907873388</v>
      </c>
      <c r="N26" s="239">
        <v>22.308116045949685</v>
      </c>
      <c r="O26" s="239">
        <v>45.007159550989819</v>
      </c>
      <c r="P26" s="239">
        <v>4.9382696144297089</v>
      </c>
      <c r="Q26" s="239">
        <v>20.216801919564958</v>
      </c>
      <c r="R26" s="239">
        <v>75.047644102940097</v>
      </c>
      <c r="S26" s="239">
        <v>16.332056241717343</v>
      </c>
      <c r="T26" s="239">
        <v>25.285491741639071</v>
      </c>
      <c r="V26" s="240"/>
      <c r="W26" s="239"/>
      <c r="X26" s="239"/>
      <c r="Y26" s="239"/>
      <c r="Z26" s="239"/>
      <c r="AA26" s="239"/>
      <c r="AB26" s="239"/>
      <c r="AC26" s="239"/>
      <c r="AD26" s="239"/>
      <c r="AE26" s="239"/>
      <c r="AF26" s="239"/>
      <c r="AG26" s="239"/>
      <c r="AH26" s="239"/>
      <c r="AI26" s="239"/>
      <c r="AJ26" s="239"/>
      <c r="AK26" s="239"/>
      <c r="AL26" s="239"/>
    </row>
    <row r="27" spans="1:38" s="209" customFormat="1" ht="12" customHeight="1">
      <c r="A27" s="238"/>
      <c r="B27" s="241" t="s">
        <v>275</v>
      </c>
      <c r="C27" s="242">
        <v>7.7309633711450081</v>
      </c>
      <c r="D27" s="242">
        <v>17.311818818055926</v>
      </c>
      <c r="E27" s="242">
        <v>22.91329937874352</v>
      </c>
      <c r="F27" s="242">
        <v>17.336951029651029</v>
      </c>
      <c r="G27" s="242">
        <v>22.676648925817609</v>
      </c>
      <c r="H27" s="242">
        <v>29.657931150279804</v>
      </c>
      <c r="I27" s="242">
        <v>28.092778326790185</v>
      </c>
      <c r="J27" s="242">
        <v>35.475322553915312</v>
      </c>
      <c r="K27" s="242">
        <v>13.507722826481833</v>
      </c>
      <c r="L27" s="242">
        <v>23.595084306588621</v>
      </c>
      <c r="M27" s="242">
        <v>70.081477011978336</v>
      </c>
      <c r="N27" s="242">
        <v>26.788586401483812</v>
      </c>
      <c r="O27" s="242">
        <v>16.893254220199303</v>
      </c>
      <c r="P27" s="242">
        <v>-7.8511600297572022</v>
      </c>
      <c r="Q27" s="242">
        <v>15.73882696228382</v>
      </c>
      <c r="R27" s="242">
        <v>62.268988343748802</v>
      </c>
      <c r="S27" s="242">
        <v>58.306376434130144</v>
      </c>
      <c r="T27" s="242">
        <v>24.809625849635864</v>
      </c>
      <c r="V27" s="240"/>
      <c r="W27" s="239"/>
      <c r="X27" s="239"/>
      <c r="Y27" s="239"/>
      <c r="Z27" s="239"/>
      <c r="AA27" s="239"/>
      <c r="AB27" s="239"/>
      <c r="AC27" s="239"/>
      <c r="AD27" s="239"/>
      <c r="AE27" s="239"/>
      <c r="AF27" s="239"/>
      <c r="AG27" s="239"/>
      <c r="AH27" s="239"/>
      <c r="AI27" s="239"/>
      <c r="AJ27" s="239"/>
      <c r="AK27" s="239"/>
      <c r="AL27" s="239"/>
    </row>
    <row r="28" spans="1:38" s="218" customFormat="1" ht="14.1" customHeight="1">
      <c r="B28" s="209" t="s">
        <v>276</v>
      </c>
      <c r="C28" s="239">
        <v>2.664247285158885</v>
      </c>
      <c r="D28" s="239">
        <v>6.8311996339309307</v>
      </c>
      <c r="E28" s="239">
        <v>5.8364249800477133</v>
      </c>
      <c r="F28" s="239">
        <v>3.0964849166818968</v>
      </c>
      <c r="G28" s="239">
        <v>15.066267447421101</v>
      </c>
      <c r="H28" s="239">
        <v>2.4144676468249315</v>
      </c>
      <c r="I28" s="239">
        <v>8.2836776411025301</v>
      </c>
      <c r="J28" s="239">
        <v>4.70117835763772</v>
      </c>
      <c r="K28" s="239">
        <v>1.9730560525773124</v>
      </c>
      <c r="L28" s="239">
        <v>3.0545031704195797</v>
      </c>
      <c r="M28" s="239">
        <v>17.225167417680929</v>
      </c>
      <c r="N28" s="239">
        <v>4.2614831301630423</v>
      </c>
      <c r="O28" s="239">
        <v>1.2959949524129046</v>
      </c>
      <c r="P28" s="239">
        <v>-2.7411501566486871</v>
      </c>
      <c r="Q28" s="239">
        <v>2.1468080232250233</v>
      </c>
      <c r="R28" s="239">
        <v>20.176696362270086</v>
      </c>
      <c r="S28" s="239">
        <v>5.3611286643412743</v>
      </c>
      <c r="T28" s="239">
        <v>3.4690710511443146</v>
      </c>
      <c r="V28" s="243"/>
      <c r="W28" s="239"/>
      <c r="X28" s="239"/>
      <c r="Y28" s="239"/>
      <c r="Z28" s="239"/>
      <c r="AA28" s="239"/>
      <c r="AB28" s="239"/>
      <c r="AC28" s="239"/>
      <c r="AD28" s="239"/>
      <c r="AE28" s="239"/>
      <c r="AF28" s="239"/>
      <c r="AG28" s="239"/>
      <c r="AH28" s="239"/>
      <c r="AI28" s="239"/>
      <c r="AJ28" s="239"/>
      <c r="AK28" s="239"/>
      <c r="AL28" s="239"/>
    </row>
    <row r="29" spans="1:38" s="209" customFormat="1" ht="14.1" customHeight="1">
      <c r="A29" s="218"/>
      <c r="C29" s="239"/>
      <c r="D29" s="239"/>
      <c r="E29" s="239"/>
      <c r="F29" s="239"/>
      <c r="G29" s="239"/>
      <c r="H29" s="239"/>
      <c r="I29" s="239"/>
      <c r="J29" s="239"/>
      <c r="K29" s="239"/>
      <c r="L29" s="239"/>
      <c r="M29" s="239"/>
      <c r="N29" s="239"/>
      <c r="O29" s="239"/>
      <c r="P29" s="239"/>
      <c r="Q29" s="239"/>
      <c r="R29" s="239"/>
      <c r="S29" s="239"/>
      <c r="T29" s="239"/>
      <c r="V29" s="240"/>
      <c r="W29" s="239"/>
      <c r="X29" s="239"/>
      <c r="Y29" s="239"/>
      <c r="Z29" s="239"/>
      <c r="AA29" s="239"/>
      <c r="AB29" s="239"/>
      <c r="AC29" s="239"/>
      <c r="AD29" s="239"/>
      <c r="AE29" s="239"/>
      <c r="AF29" s="239"/>
      <c r="AG29" s="239"/>
      <c r="AH29" s="239"/>
      <c r="AI29" s="239"/>
      <c r="AJ29" s="239"/>
      <c r="AK29" s="239"/>
      <c r="AL29" s="239"/>
    </row>
    <row r="30" spans="1:38" s="209" customFormat="1" ht="14.1" customHeight="1">
      <c r="A30" s="218" t="s">
        <v>277</v>
      </c>
      <c r="C30" s="239"/>
      <c r="D30" s="239"/>
      <c r="E30" s="239"/>
      <c r="F30" s="239"/>
      <c r="G30" s="239"/>
      <c r="H30" s="239"/>
      <c r="I30" s="239"/>
      <c r="J30" s="239"/>
      <c r="K30" s="239"/>
      <c r="L30" s="239"/>
      <c r="M30" s="239"/>
      <c r="N30" s="239"/>
      <c r="O30" s="239"/>
      <c r="P30" s="239"/>
      <c r="Q30" s="239"/>
      <c r="R30" s="239"/>
      <c r="S30" s="239"/>
      <c r="T30" s="239"/>
      <c r="V30" s="240"/>
      <c r="W30" s="239"/>
      <c r="X30" s="239"/>
      <c r="Y30" s="239"/>
      <c r="Z30" s="239"/>
      <c r="AA30" s="239"/>
      <c r="AB30" s="239"/>
      <c r="AC30" s="239"/>
      <c r="AD30" s="239"/>
      <c r="AE30" s="239"/>
      <c r="AF30" s="239"/>
      <c r="AG30" s="239"/>
      <c r="AH30" s="239"/>
      <c r="AI30" s="239"/>
      <c r="AJ30" s="239"/>
      <c r="AK30" s="239"/>
      <c r="AL30" s="239"/>
    </row>
    <row r="31" spans="1:38" s="209" customFormat="1" ht="14.1" customHeight="1">
      <c r="A31" s="238"/>
      <c r="B31" s="241" t="s">
        <v>278</v>
      </c>
      <c r="C31" s="242">
        <v>1.659099192337411</v>
      </c>
      <c r="D31" s="242">
        <v>1.1715927212986659</v>
      </c>
      <c r="E31" s="242">
        <v>1.7484481807181291</v>
      </c>
      <c r="F31" s="242">
        <v>1.1899842711350528</v>
      </c>
      <c r="G31" s="242">
        <v>3.7939839615132827</v>
      </c>
      <c r="H31" s="242">
        <v>0.94309378116374443</v>
      </c>
      <c r="I31" s="242">
        <v>1.1296933611752409</v>
      </c>
      <c r="J31" s="242">
        <v>0.51342311864920598</v>
      </c>
      <c r="K31" s="242">
        <v>0.79455153203439943</v>
      </c>
      <c r="L31" s="242">
        <v>1.157510032442171</v>
      </c>
      <c r="M31" s="242">
        <v>1.1334695132151129</v>
      </c>
      <c r="N31" s="242">
        <v>1.1606888039204255</v>
      </c>
      <c r="O31" s="242">
        <v>3.0139557139863395</v>
      </c>
      <c r="P31" s="242">
        <v>2.8096314092886479</v>
      </c>
      <c r="Q31" s="242">
        <v>1.2913581860446521</v>
      </c>
      <c r="R31" s="242">
        <v>1.3876642528344594</v>
      </c>
      <c r="S31" s="242">
        <v>1.4490886953457958</v>
      </c>
      <c r="T31" s="242">
        <v>1.179394877858104</v>
      </c>
      <c r="V31" s="240"/>
      <c r="W31" s="239"/>
      <c r="X31" s="239"/>
      <c r="Y31" s="239"/>
      <c r="Z31" s="239"/>
      <c r="AA31" s="239"/>
      <c r="AB31" s="239"/>
      <c r="AC31" s="239"/>
      <c r="AD31" s="239"/>
      <c r="AE31" s="239"/>
      <c r="AF31" s="239"/>
      <c r="AG31" s="239"/>
      <c r="AH31" s="239"/>
      <c r="AI31" s="239"/>
      <c r="AJ31" s="239"/>
      <c r="AK31" s="239"/>
      <c r="AL31" s="239"/>
    </row>
    <row r="32" spans="1:38" s="209" customFormat="1" ht="14.1" customHeight="1">
      <c r="A32" s="218"/>
      <c r="B32" s="209" t="s">
        <v>279</v>
      </c>
      <c r="C32" s="239">
        <v>0.13170931508493414</v>
      </c>
      <c r="D32" s="239">
        <v>0.72646060491315023</v>
      </c>
      <c r="E32" s="239">
        <v>0.37060517888646416</v>
      </c>
      <c r="F32" s="239">
        <v>0.90320482308513728</v>
      </c>
      <c r="G32" s="239">
        <v>0.74864001455628804</v>
      </c>
      <c r="H32" s="239">
        <v>0.24700895970901687</v>
      </c>
      <c r="I32" s="239">
        <v>0.12045798724068645</v>
      </c>
      <c r="J32" s="239">
        <v>6.7117817421843057E-2</v>
      </c>
      <c r="K32" s="239">
        <v>0.20718463473194804</v>
      </c>
      <c r="L32" s="239">
        <v>5.3512654456649773E-2</v>
      </c>
      <c r="M32" s="239">
        <v>0.27249147973421939</v>
      </c>
      <c r="N32" s="239">
        <v>0.12095105216614664</v>
      </c>
      <c r="O32" s="239">
        <v>0.20541190171411003</v>
      </c>
      <c r="P32" s="239">
        <v>0.83087970561053781</v>
      </c>
      <c r="Q32" s="239">
        <v>0.13487109113299955</v>
      </c>
      <c r="R32" s="239">
        <v>0.11774062528205732</v>
      </c>
      <c r="S32" s="239">
        <v>0.50915741705753803</v>
      </c>
      <c r="T32" s="239">
        <v>0.14968633339481635</v>
      </c>
      <c r="U32" s="239"/>
      <c r="V32" s="240"/>
      <c r="W32" s="239"/>
      <c r="X32" s="239"/>
      <c r="Y32" s="239"/>
      <c r="Z32" s="239"/>
      <c r="AA32" s="239"/>
      <c r="AB32" s="239"/>
      <c r="AC32" s="239"/>
      <c r="AD32" s="239"/>
      <c r="AE32" s="239"/>
      <c r="AF32" s="239"/>
      <c r="AG32" s="239"/>
      <c r="AH32" s="239"/>
      <c r="AI32" s="239"/>
      <c r="AJ32" s="239"/>
      <c r="AK32" s="239"/>
      <c r="AL32" s="239"/>
    </row>
    <row r="33" spans="1:38" s="209" customFormat="1" ht="14.1" customHeight="1">
      <c r="A33" s="218"/>
      <c r="C33" s="239"/>
      <c r="D33" s="239"/>
      <c r="E33" s="239"/>
      <c r="F33" s="239"/>
      <c r="G33" s="239"/>
      <c r="H33" s="239"/>
      <c r="I33" s="239"/>
      <c r="J33" s="239"/>
      <c r="K33" s="239"/>
      <c r="L33" s="239"/>
      <c r="M33" s="239"/>
      <c r="N33" s="239"/>
      <c r="O33" s="239"/>
      <c r="P33" s="239"/>
      <c r="Q33" s="239"/>
      <c r="R33" s="239"/>
      <c r="S33" s="239"/>
      <c r="T33" s="239"/>
      <c r="V33" s="240"/>
      <c r="W33" s="239"/>
      <c r="X33" s="239"/>
      <c r="Y33" s="239"/>
      <c r="Z33" s="239"/>
      <c r="AA33" s="239"/>
      <c r="AB33" s="239"/>
      <c r="AC33" s="239"/>
      <c r="AD33" s="239"/>
      <c r="AE33" s="239"/>
      <c r="AF33" s="239"/>
      <c r="AG33" s="239"/>
      <c r="AH33" s="239"/>
      <c r="AI33" s="239"/>
      <c r="AJ33" s="239"/>
      <c r="AK33" s="239"/>
      <c r="AL33" s="239"/>
    </row>
    <row r="34" spans="1:38" s="209" customFormat="1" ht="14.1" customHeight="1">
      <c r="A34" s="238" t="s">
        <v>280</v>
      </c>
      <c r="B34" s="241"/>
      <c r="C34" s="242"/>
      <c r="D34" s="242"/>
      <c r="E34" s="242"/>
      <c r="F34" s="242"/>
      <c r="G34" s="242"/>
      <c r="H34" s="242"/>
      <c r="I34" s="242"/>
      <c r="J34" s="242"/>
      <c r="K34" s="242"/>
      <c r="L34" s="242"/>
      <c r="M34" s="242"/>
      <c r="N34" s="242"/>
      <c r="O34" s="242"/>
      <c r="P34" s="242"/>
      <c r="Q34" s="242"/>
      <c r="R34" s="242"/>
      <c r="S34" s="242"/>
      <c r="T34" s="242"/>
      <c r="V34" s="240"/>
      <c r="W34" s="239"/>
      <c r="X34" s="239"/>
      <c r="Y34" s="239"/>
      <c r="Z34" s="239"/>
      <c r="AA34" s="239"/>
      <c r="AB34" s="239"/>
      <c r="AC34" s="239"/>
      <c r="AD34" s="239"/>
      <c r="AE34" s="239"/>
      <c r="AF34" s="239"/>
      <c r="AG34" s="239"/>
      <c r="AH34" s="239"/>
      <c r="AI34" s="239"/>
      <c r="AJ34" s="239"/>
      <c r="AK34" s="239"/>
      <c r="AL34" s="239"/>
    </row>
    <row r="35" spans="1:38" s="209" customFormat="1" ht="14.1" customHeight="1">
      <c r="A35" s="218"/>
      <c r="B35" s="209" t="s">
        <v>281</v>
      </c>
      <c r="C35" s="239">
        <v>47.66435210683138</v>
      </c>
      <c r="D35" s="239">
        <v>95.775751894765889</v>
      </c>
      <c r="E35" s="239">
        <v>53.028054780996712</v>
      </c>
      <c r="F35" s="239">
        <v>91.990864475875441</v>
      </c>
      <c r="G35" s="239">
        <v>50.300806871690121</v>
      </c>
      <c r="H35" s="239">
        <v>98.78083184192235</v>
      </c>
      <c r="I35" s="239">
        <v>60.437623532150731</v>
      </c>
      <c r="J35" s="239">
        <v>72.093547306248169</v>
      </c>
      <c r="K35" s="239">
        <v>34.296442199439767</v>
      </c>
      <c r="L35" s="239">
        <v>70.903376462041081</v>
      </c>
      <c r="M35" s="239">
        <v>56.892738509323202</v>
      </c>
      <c r="N35" s="239">
        <v>84.521732641538662</v>
      </c>
      <c r="O35" s="239">
        <v>97.321073657063963</v>
      </c>
      <c r="P35" s="239">
        <v>98.773566576449397</v>
      </c>
      <c r="Q35" s="239">
        <v>64.787357325038059</v>
      </c>
      <c r="R35" s="239">
        <v>48.600740322891724</v>
      </c>
      <c r="S35" s="239">
        <v>99.858352921519824</v>
      </c>
      <c r="T35" s="239">
        <v>74.510217823193742</v>
      </c>
      <c r="V35" s="240"/>
      <c r="W35" s="239"/>
      <c r="X35" s="239"/>
      <c r="Y35" s="239"/>
      <c r="Z35" s="239"/>
      <c r="AA35" s="239"/>
      <c r="AB35" s="239"/>
      <c r="AC35" s="239"/>
      <c r="AD35" s="239"/>
      <c r="AE35" s="239"/>
      <c r="AF35" s="239"/>
      <c r="AG35" s="239"/>
      <c r="AH35" s="239"/>
      <c r="AI35" s="239"/>
      <c r="AJ35" s="239"/>
      <c r="AK35" s="239"/>
      <c r="AL35" s="239"/>
    </row>
    <row r="36" spans="1:38" s="209" customFormat="1" ht="14.1" customHeight="1">
      <c r="A36" s="218"/>
      <c r="B36" s="209" t="s">
        <v>282</v>
      </c>
      <c r="C36" s="239">
        <v>161.225288003522</v>
      </c>
      <c r="D36" s="239">
        <v>94.84258971882808</v>
      </c>
      <c r="E36" s="239">
        <v>70.024047948294822</v>
      </c>
      <c r="F36" s="239">
        <v>75.989363209685479</v>
      </c>
      <c r="G36" s="239">
        <v>71.631059705901265</v>
      </c>
      <c r="H36" s="239">
        <v>107.38461222279432</v>
      </c>
      <c r="I36" s="239">
        <v>93.610605993529134</v>
      </c>
      <c r="J36" s="239">
        <v>89.443236130802561</v>
      </c>
      <c r="K36" s="239">
        <v>85.951025805935501</v>
      </c>
      <c r="L36" s="239">
        <v>80.719766958610933</v>
      </c>
      <c r="M36" s="239">
        <v>60.952742769997116</v>
      </c>
      <c r="N36" s="239">
        <v>76.282244417410766</v>
      </c>
      <c r="O36" s="239">
        <v>51.740853961559118</v>
      </c>
      <c r="P36" s="239">
        <v>102.54343215663448</v>
      </c>
      <c r="Q36" s="239">
        <v>82.950570302910521</v>
      </c>
      <c r="R36" s="239">
        <v>59.34918404314945</v>
      </c>
      <c r="S36" s="239">
        <v>49.326489053888608</v>
      </c>
      <c r="T36" s="239">
        <v>82.089961569077445</v>
      </c>
      <c r="V36" s="240"/>
      <c r="W36" s="239"/>
      <c r="X36" s="239"/>
      <c r="Y36" s="239"/>
      <c r="Z36" s="239"/>
      <c r="AA36" s="239"/>
      <c r="AB36" s="239"/>
      <c r="AC36" s="239"/>
      <c r="AD36" s="239"/>
      <c r="AE36" s="239"/>
      <c r="AF36" s="239"/>
      <c r="AG36" s="239"/>
      <c r="AH36" s="239"/>
      <c r="AI36" s="239"/>
      <c r="AJ36" s="239"/>
      <c r="AK36" s="239"/>
      <c r="AL36" s="239"/>
    </row>
    <row r="37" spans="1:38" s="209" customFormat="1" ht="14.1" customHeight="1">
      <c r="A37" s="238"/>
      <c r="B37" s="241" t="s">
        <v>283</v>
      </c>
      <c r="C37" s="242">
        <v>101.11998018665417</v>
      </c>
      <c r="D37" s="242">
        <v>14.363145687952962</v>
      </c>
      <c r="E37" s="242">
        <v>23.466284774169878</v>
      </c>
      <c r="F37" s="242">
        <v>18.314085458512125</v>
      </c>
      <c r="G37" s="242">
        <v>40.78262924107549</v>
      </c>
      <c r="H37" s="242">
        <v>12.530912056324434</v>
      </c>
      <c r="I37" s="242">
        <v>26.347069300664018</v>
      </c>
      <c r="J37" s="242">
        <v>17.87602906592144</v>
      </c>
      <c r="K37" s="242">
        <v>59.193339097413713</v>
      </c>
      <c r="L37" s="242">
        <v>16.855021996556911</v>
      </c>
      <c r="M37" s="242">
        <v>5.7432380778426415</v>
      </c>
      <c r="N37" s="242">
        <v>16.15685657424504</v>
      </c>
      <c r="O37" s="242">
        <v>9.6432984187372472</v>
      </c>
      <c r="P37" s="242">
        <v>22.338329955203928</v>
      </c>
      <c r="Q37" s="242">
        <v>16.09808435864154</v>
      </c>
      <c r="R37" s="242">
        <v>34.933562908951224</v>
      </c>
      <c r="S37" s="242">
        <v>8.8536623804521923</v>
      </c>
      <c r="T37" s="242">
        <v>16.71485056510398</v>
      </c>
      <c r="V37" s="240"/>
      <c r="W37" s="239"/>
      <c r="X37" s="239"/>
      <c r="Y37" s="239"/>
      <c r="Z37" s="239"/>
      <c r="AA37" s="239"/>
      <c r="AB37" s="239"/>
      <c r="AC37" s="239"/>
      <c r="AD37" s="239"/>
      <c r="AE37" s="239"/>
      <c r="AF37" s="239"/>
      <c r="AG37" s="239"/>
      <c r="AH37" s="239"/>
      <c r="AI37" s="239"/>
      <c r="AJ37" s="239"/>
      <c r="AK37" s="239"/>
      <c r="AL37" s="239"/>
    </row>
    <row r="38" spans="1:38" s="209" customFormat="1" ht="14.1" customHeight="1">
      <c r="A38" s="218"/>
      <c r="B38" s="209" t="s">
        <v>284</v>
      </c>
      <c r="C38" s="239">
        <v>7.6872898728135173</v>
      </c>
      <c r="D38" s="239">
        <v>63.960898863967451</v>
      </c>
      <c r="E38" s="239">
        <v>20.84159613520357</v>
      </c>
      <c r="F38" s="239">
        <v>43.069980964523054</v>
      </c>
      <c r="G38" s="239">
        <v>6.1519728314700082</v>
      </c>
      <c r="H38" s="239">
        <v>14.894756948543694</v>
      </c>
      <c r="I38" s="239">
        <v>15.513504184054701</v>
      </c>
      <c r="J38" s="239">
        <v>12.487044188820832</v>
      </c>
      <c r="K38" s="239">
        <v>9.5342910479052083</v>
      </c>
      <c r="L38" s="239">
        <v>23.510152006964198</v>
      </c>
      <c r="M38" s="239">
        <v>0.13368637427024108</v>
      </c>
      <c r="N38" s="239">
        <v>14.478161276214339</v>
      </c>
      <c r="O38" s="239">
        <v>6.9268474009730507</v>
      </c>
      <c r="P38" s="239">
        <v>26.664789462494536</v>
      </c>
      <c r="Q38" s="239">
        <v>12.49805016243228</v>
      </c>
      <c r="R38" s="239">
        <v>6.4995607385247123</v>
      </c>
      <c r="S38" s="239">
        <v>1.5845166018233892</v>
      </c>
      <c r="T38" s="239">
        <v>16.180787995623493</v>
      </c>
      <c r="V38" s="240"/>
      <c r="W38" s="239"/>
      <c r="X38" s="239"/>
      <c r="Y38" s="239"/>
      <c r="Z38" s="239"/>
      <c r="AA38" s="239"/>
      <c r="AB38" s="239"/>
      <c r="AC38" s="239"/>
      <c r="AD38" s="239"/>
      <c r="AE38" s="239"/>
      <c r="AF38" s="239"/>
      <c r="AG38" s="239"/>
      <c r="AH38" s="239"/>
      <c r="AI38" s="239"/>
      <c r="AJ38" s="239"/>
      <c r="AK38" s="239"/>
      <c r="AL38" s="239"/>
    </row>
    <row r="39" spans="1:38" s="209" customFormat="1" ht="14.1" customHeight="1">
      <c r="A39" s="218"/>
      <c r="B39" s="209" t="s">
        <v>285</v>
      </c>
      <c r="C39" s="239">
        <v>75.559982154127098</v>
      </c>
      <c r="D39" s="239">
        <v>40.648016459685408</v>
      </c>
      <c r="E39" s="239">
        <v>80.714000771196723</v>
      </c>
      <c r="F39" s="239">
        <v>29.930849064364196</v>
      </c>
      <c r="G39" s="239">
        <v>89.189591005274409</v>
      </c>
      <c r="H39" s="239">
        <v>9.0841164801626419</v>
      </c>
      <c r="I39" s="239">
        <v>129.0631332578655</v>
      </c>
      <c r="J39" s="239">
        <v>36.482499767266852</v>
      </c>
      <c r="K39" s="239">
        <v>41.532897986920702</v>
      </c>
      <c r="L39" s="239">
        <v>102.69546651756488</v>
      </c>
      <c r="M39" s="239">
        <v>55.466540851998268</v>
      </c>
      <c r="N39" s="239">
        <v>66.415650189173988</v>
      </c>
      <c r="O39" s="239">
        <v>7.8836731573751271</v>
      </c>
      <c r="P39" s="239">
        <v>174.37648106034368</v>
      </c>
      <c r="Q39" s="239">
        <v>98.135821519819231</v>
      </c>
      <c r="R39" s="239">
        <v>75.115873719632546</v>
      </c>
      <c r="S39" s="239">
        <v>29.155990496454123</v>
      </c>
      <c r="T39" s="239">
        <v>76.526412820132165</v>
      </c>
      <c r="V39" s="240"/>
      <c r="W39" s="239"/>
      <c r="X39" s="239"/>
      <c r="Y39" s="239"/>
      <c r="Z39" s="239"/>
      <c r="AA39" s="239"/>
      <c r="AB39" s="239"/>
      <c r="AC39" s="239"/>
      <c r="AD39" s="239"/>
      <c r="AE39" s="239"/>
      <c r="AF39" s="239"/>
      <c r="AG39" s="239"/>
      <c r="AH39" s="239"/>
      <c r="AI39" s="239"/>
      <c r="AJ39" s="239"/>
      <c r="AK39" s="239"/>
      <c r="AL39" s="239"/>
    </row>
    <row r="40" spans="1:38" s="209" customFormat="1" ht="14.1" customHeight="1">
      <c r="A40" s="238"/>
      <c r="B40" s="241" t="s">
        <v>286</v>
      </c>
      <c r="C40" s="242">
        <v>32.135432083257818</v>
      </c>
      <c r="D40" s="242">
        <v>214.08038628088181</v>
      </c>
      <c r="E40" s="242">
        <v>295.96283498739626</v>
      </c>
      <c r="F40" s="242">
        <v>123.79984969370066</v>
      </c>
      <c r="G40" s="242">
        <v>30.099983130315817</v>
      </c>
      <c r="H40" s="242">
        <v>38.934345771953446</v>
      </c>
      <c r="I40" s="242">
        <v>325.45520172804908</v>
      </c>
      <c r="J40" s="242">
        <v>174.5361755628694</v>
      </c>
      <c r="K40" s="242">
        <v>72.214610486426864</v>
      </c>
      <c r="L40" s="242">
        <v>531.97269381968579</v>
      </c>
      <c r="M40" s="242">
        <v>302.25751461588425</v>
      </c>
      <c r="N40" s="242">
        <v>211.23026967340252</v>
      </c>
      <c r="O40" s="242">
        <v>33.042848691183707</v>
      </c>
      <c r="P40" s="242">
        <v>146.94242087983329</v>
      </c>
      <c r="Q40" s="242">
        <v>305.29330825618956</v>
      </c>
      <c r="R40" s="242">
        <v>364.62039987888323</v>
      </c>
      <c r="S40" s="242">
        <v>83.934076376515534</v>
      </c>
      <c r="T40" s="242">
        <v>256.12349522125811</v>
      </c>
      <c r="V40" s="240"/>
      <c r="W40" s="239"/>
      <c r="X40" s="239"/>
      <c r="Y40" s="239"/>
      <c r="Z40" s="239"/>
      <c r="AA40" s="239"/>
      <c r="AB40" s="239"/>
      <c r="AC40" s="239"/>
      <c r="AD40" s="239"/>
      <c r="AE40" s="239"/>
      <c r="AF40" s="239"/>
      <c r="AG40" s="239"/>
      <c r="AH40" s="239"/>
      <c r="AI40" s="239"/>
      <c r="AJ40" s="239"/>
      <c r="AK40" s="239"/>
      <c r="AL40" s="239"/>
    </row>
    <row r="41" spans="1:38" s="247" customFormat="1" ht="16.5" customHeight="1" thickBot="1">
      <c r="A41" s="244"/>
      <c r="B41" s="244"/>
      <c r="C41" s="244"/>
      <c r="D41" s="245"/>
      <c r="E41" s="245"/>
      <c r="F41" s="245"/>
      <c r="G41" s="245"/>
      <c r="H41" s="245"/>
      <c r="I41" s="245"/>
      <c r="J41" s="245"/>
      <c r="K41" s="245"/>
      <c r="L41" s="245"/>
      <c r="M41" s="245"/>
      <c r="N41" s="245"/>
      <c r="O41" s="245"/>
      <c r="P41" s="245"/>
      <c r="Q41" s="245"/>
      <c r="R41" s="245"/>
      <c r="S41" s="245"/>
      <c r="T41" s="245"/>
      <c r="U41" s="246"/>
    </row>
    <row r="42" spans="1:38" s="248" customFormat="1" ht="7.5" customHeight="1" thickTop="1">
      <c r="U42" s="249"/>
    </row>
    <row r="43" spans="1:38" s="248" customFormat="1" ht="11.25" customHeight="1">
      <c r="A43" s="250" t="s">
        <v>287</v>
      </c>
      <c r="U43" s="249"/>
    </row>
    <row r="44" spans="1:38" s="215" customFormat="1" ht="10.199999999999999">
      <c r="A44" s="215" t="s">
        <v>288</v>
      </c>
    </row>
    <row r="45" spans="1:38" s="215" customFormat="1" ht="10.199999999999999">
      <c r="A45" s="215" t="s">
        <v>124</v>
      </c>
    </row>
    <row r="46" spans="1:38">
      <c r="A46" s="215" t="s">
        <v>125</v>
      </c>
    </row>
    <row r="47" spans="1:38">
      <c r="A47" s="215" t="s">
        <v>126</v>
      </c>
    </row>
    <row r="48" spans="1:38">
      <c r="A48" s="215" t="s">
        <v>127</v>
      </c>
    </row>
    <row r="49" spans="1:20">
      <c r="A49" s="215" t="s">
        <v>128</v>
      </c>
    </row>
    <row r="50" spans="1:20">
      <c r="A50" s="215" t="s">
        <v>129</v>
      </c>
    </row>
    <row r="51" spans="1:20">
      <c r="A51" s="215" t="s">
        <v>130</v>
      </c>
    </row>
    <row r="52" spans="1:20">
      <c r="A52" s="215" t="s">
        <v>131</v>
      </c>
    </row>
    <row r="53" spans="1:20">
      <c r="A53" s="215" t="s">
        <v>132</v>
      </c>
    </row>
    <row r="54" spans="1:20">
      <c r="A54" s="215" t="s">
        <v>133</v>
      </c>
    </row>
    <row r="55" spans="1:20">
      <c r="A55" s="215" t="s">
        <v>134</v>
      </c>
    </row>
    <row r="56" spans="1:20">
      <c r="A56" s="215" t="s">
        <v>289</v>
      </c>
    </row>
    <row r="57" spans="1:20">
      <c r="A57" s="215" t="s">
        <v>290</v>
      </c>
    </row>
    <row r="58" spans="1:20">
      <c r="A58" s="215" t="s">
        <v>291</v>
      </c>
    </row>
    <row r="59" spans="1:20">
      <c r="A59" s="251"/>
    </row>
    <row r="60" spans="1:20">
      <c r="A60" s="215"/>
    </row>
    <row r="61" spans="1:20">
      <c r="D61" s="252"/>
      <c r="E61" s="252"/>
      <c r="F61" s="252"/>
      <c r="G61" s="252"/>
      <c r="H61" s="252"/>
      <c r="I61" s="252"/>
      <c r="J61" s="252"/>
      <c r="K61" s="252"/>
      <c r="L61" s="252"/>
      <c r="M61" s="252"/>
      <c r="N61" s="252"/>
      <c r="O61" s="252"/>
      <c r="P61" s="252"/>
      <c r="Q61" s="252"/>
      <c r="R61" s="252"/>
      <c r="S61" s="252"/>
      <c r="T61" s="252"/>
    </row>
    <row r="64" spans="1:20">
      <c r="D64" s="252"/>
      <c r="E64" s="252"/>
      <c r="F64" s="252"/>
      <c r="G64" s="252"/>
      <c r="H64" s="252"/>
      <c r="I64" s="252"/>
      <c r="J64" s="252"/>
      <c r="K64" s="252"/>
      <c r="L64" s="252"/>
      <c r="M64" s="252"/>
      <c r="N64" s="252"/>
      <c r="O64" s="252"/>
      <c r="P64" s="252"/>
      <c r="Q64" s="252"/>
      <c r="R64" s="252"/>
      <c r="S64" s="252"/>
      <c r="T64" s="252"/>
    </row>
    <row r="77" spans="19:26">
      <c r="W77" s="116"/>
    </row>
    <row r="79" spans="19:26">
      <c r="X79" s="669"/>
      <c r="Y79" s="669"/>
      <c r="Z79" s="669"/>
    </row>
    <row r="80" spans="19:26" ht="13.8">
      <c r="S80" s="117"/>
      <c r="V80" s="57"/>
      <c r="W80" s="57"/>
      <c r="X80" s="253"/>
      <c r="Y80" s="254"/>
      <c r="Z80" s="255"/>
    </row>
    <row r="81" spans="3:26" ht="13.8">
      <c r="D81" s="256"/>
      <c r="E81" s="256"/>
      <c r="F81" s="256"/>
      <c r="G81" s="256"/>
      <c r="H81" s="256"/>
      <c r="I81" s="256"/>
      <c r="J81" s="256"/>
      <c r="K81" s="256"/>
      <c r="L81" s="256"/>
      <c r="M81" s="256"/>
      <c r="N81" s="256"/>
      <c r="O81" s="256"/>
      <c r="P81" s="256"/>
      <c r="Q81" s="256"/>
      <c r="R81" s="256"/>
      <c r="S81" s="256"/>
      <c r="T81" s="116"/>
      <c r="U81" s="256"/>
      <c r="V81" s="256"/>
      <c r="W81" s="257"/>
      <c r="Z81" s="60"/>
    </row>
    <row r="82" spans="3:26" ht="13.8">
      <c r="D82" s="256"/>
      <c r="E82" s="256"/>
      <c r="F82" s="256"/>
      <c r="G82" s="256"/>
      <c r="H82" s="256"/>
      <c r="I82" s="256"/>
      <c r="J82" s="256"/>
      <c r="K82" s="256"/>
      <c r="L82" s="256"/>
      <c r="M82" s="256"/>
      <c r="N82" s="256"/>
      <c r="O82" s="256"/>
      <c r="P82" s="256"/>
      <c r="Q82" s="256"/>
      <c r="R82" s="256"/>
      <c r="S82" s="256"/>
      <c r="T82" s="116"/>
      <c r="U82" s="256"/>
      <c r="V82" s="256"/>
      <c r="W82" s="257"/>
      <c r="Z82" s="60"/>
    </row>
    <row r="83" spans="3:26" ht="13.8">
      <c r="D83" s="256"/>
      <c r="E83" s="256"/>
      <c r="F83" s="256"/>
      <c r="G83" s="256"/>
      <c r="H83" s="256"/>
      <c r="I83" s="256"/>
      <c r="J83" s="256"/>
      <c r="K83" s="256"/>
      <c r="L83" s="256"/>
      <c r="M83" s="256"/>
      <c r="N83" s="256"/>
      <c r="O83" s="256"/>
      <c r="P83" s="256"/>
      <c r="Q83" s="256"/>
      <c r="R83" s="256"/>
      <c r="S83" s="256"/>
      <c r="T83" s="116"/>
      <c r="U83" s="256"/>
      <c r="V83" s="256"/>
      <c r="W83" s="257"/>
      <c r="Z83" s="60"/>
    </row>
    <row r="84" spans="3:26" ht="13.8">
      <c r="D84" s="256"/>
      <c r="E84" s="256"/>
      <c r="F84" s="256"/>
      <c r="G84" s="256"/>
      <c r="H84" s="256"/>
      <c r="I84" s="256"/>
      <c r="J84" s="256"/>
      <c r="K84" s="256"/>
      <c r="L84" s="256"/>
      <c r="M84" s="256"/>
      <c r="N84" s="256"/>
      <c r="O84" s="256"/>
      <c r="P84" s="256"/>
      <c r="Q84" s="256"/>
      <c r="R84" s="256"/>
      <c r="S84" s="256"/>
      <c r="T84" s="116"/>
      <c r="U84" s="256"/>
      <c r="V84" s="256"/>
      <c r="W84" s="257"/>
      <c r="Z84" s="60"/>
    </row>
    <row r="85" spans="3:26" ht="13.8">
      <c r="D85" s="256"/>
      <c r="E85" s="256"/>
      <c r="F85" s="256"/>
      <c r="G85" s="256"/>
      <c r="H85" s="256"/>
      <c r="I85" s="256"/>
      <c r="J85" s="256"/>
      <c r="K85" s="256"/>
      <c r="L85" s="256"/>
      <c r="M85" s="256"/>
      <c r="N85" s="256"/>
      <c r="O85" s="256"/>
      <c r="P85" s="256"/>
      <c r="Q85" s="256"/>
      <c r="R85" s="256"/>
      <c r="S85" s="256"/>
      <c r="T85" s="116"/>
      <c r="U85" s="256"/>
      <c r="V85" s="256"/>
      <c r="W85" s="257"/>
      <c r="Z85" s="60"/>
    </row>
    <row r="86" spans="3:26" ht="13.8">
      <c r="D86" s="256"/>
      <c r="E86" s="256"/>
      <c r="F86" s="256"/>
      <c r="G86" s="256"/>
      <c r="H86" s="256"/>
      <c r="I86" s="256"/>
      <c r="J86" s="256"/>
      <c r="K86" s="256"/>
      <c r="L86" s="256"/>
      <c r="M86" s="256"/>
      <c r="N86" s="256"/>
      <c r="O86" s="256"/>
      <c r="P86" s="256"/>
      <c r="Q86" s="256"/>
      <c r="R86" s="256"/>
      <c r="S86" s="256"/>
      <c r="T86" s="116"/>
      <c r="U86" s="256"/>
      <c r="V86" s="256"/>
      <c r="W86" s="257"/>
      <c r="Z86" s="60"/>
    </row>
    <row r="87" spans="3:26" ht="13.8">
      <c r="D87" s="256"/>
      <c r="E87" s="256"/>
      <c r="F87" s="256"/>
      <c r="G87" s="256"/>
      <c r="H87" s="256"/>
      <c r="I87" s="256"/>
      <c r="J87" s="256"/>
      <c r="K87" s="256"/>
      <c r="L87" s="256"/>
      <c r="M87" s="256"/>
      <c r="N87" s="256"/>
      <c r="O87" s="256"/>
      <c r="P87" s="256"/>
      <c r="Q87" s="256"/>
      <c r="R87" s="256"/>
      <c r="S87" s="256"/>
      <c r="T87" s="116"/>
      <c r="U87" s="256"/>
      <c r="V87" s="256"/>
      <c r="W87" s="257"/>
      <c r="Z87" s="60"/>
    </row>
    <row r="88" spans="3:26" ht="13.8">
      <c r="D88" s="256"/>
      <c r="E88" s="256"/>
      <c r="F88" s="256"/>
      <c r="G88" s="256"/>
      <c r="H88" s="256"/>
      <c r="I88" s="256"/>
      <c r="J88" s="256"/>
      <c r="K88" s="256"/>
      <c r="L88" s="256"/>
      <c r="M88" s="256"/>
      <c r="N88" s="256"/>
      <c r="O88" s="256"/>
      <c r="P88" s="256"/>
      <c r="Q88" s="256"/>
      <c r="R88" s="256"/>
      <c r="S88" s="256"/>
      <c r="T88" s="116"/>
      <c r="U88" s="256"/>
      <c r="V88" s="256"/>
      <c r="W88" s="257"/>
      <c r="Z88" s="60"/>
    </row>
    <row r="89" spans="3:26" ht="13.8">
      <c r="D89" s="256"/>
      <c r="E89" s="256"/>
      <c r="F89" s="256"/>
      <c r="G89" s="256"/>
      <c r="H89" s="256"/>
      <c r="I89" s="256"/>
      <c r="J89" s="256"/>
      <c r="K89" s="256"/>
      <c r="L89" s="256"/>
      <c r="M89" s="256"/>
      <c r="N89" s="256"/>
      <c r="O89" s="256"/>
      <c r="P89" s="256"/>
      <c r="Q89" s="256"/>
      <c r="R89" s="256"/>
      <c r="S89" s="256"/>
      <c r="T89" s="116"/>
      <c r="U89" s="256"/>
      <c r="V89" s="256"/>
      <c r="W89" s="257"/>
      <c r="Z89" s="60"/>
    </row>
    <row r="90" spans="3:26" ht="13.8">
      <c r="D90" s="256"/>
      <c r="E90" s="256"/>
      <c r="F90" s="256"/>
      <c r="G90" s="256"/>
      <c r="H90" s="256"/>
      <c r="I90" s="256"/>
      <c r="J90" s="256"/>
      <c r="K90" s="256"/>
      <c r="L90" s="256"/>
      <c r="M90" s="256"/>
      <c r="N90" s="256"/>
      <c r="O90" s="256"/>
      <c r="P90" s="256"/>
      <c r="Q90" s="256"/>
      <c r="R90" s="256"/>
      <c r="S90" s="256"/>
      <c r="T90" s="116"/>
      <c r="U90" s="256"/>
      <c r="V90" s="256"/>
      <c r="W90" s="257"/>
      <c r="Z90" s="60"/>
    </row>
    <row r="91" spans="3:26" ht="13.8">
      <c r="C91" s="258"/>
      <c r="D91" s="258"/>
      <c r="E91" s="258"/>
      <c r="F91" s="258"/>
      <c r="G91" s="258"/>
      <c r="H91" s="258"/>
      <c r="I91" s="258"/>
      <c r="J91" s="258"/>
      <c r="K91" s="258"/>
      <c r="L91" s="258"/>
      <c r="M91" s="258"/>
      <c r="N91" s="258"/>
      <c r="O91" s="258"/>
      <c r="P91" s="258"/>
      <c r="Q91" s="258"/>
      <c r="R91" s="258"/>
      <c r="S91" s="258"/>
      <c r="T91" s="258"/>
      <c r="U91" s="256"/>
      <c r="V91" s="256"/>
      <c r="W91" s="257"/>
      <c r="Z91" s="60"/>
    </row>
    <row r="92" spans="3:26" ht="13.8">
      <c r="C92" s="258"/>
      <c r="D92" s="258"/>
      <c r="E92" s="258"/>
      <c r="F92" s="258"/>
      <c r="G92" s="258"/>
      <c r="H92" s="258"/>
      <c r="I92" s="258"/>
      <c r="J92" s="258"/>
      <c r="K92" s="258"/>
      <c r="L92" s="258"/>
      <c r="M92" s="258"/>
      <c r="N92" s="258"/>
      <c r="O92" s="258"/>
      <c r="P92" s="258"/>
      <c r="Q92" s="258"/>
      <c r="R92" s="258"/>
      <c r="S92" s="258"/>
      <c r="T92" s="258"/>
      <c r="U92" s="256"/>
      <c r="V92" s="256"/>
      <c r="W92" s="257"/>
      <c r="Z92" s="60"/>
    </row>
    <row r="93" spans="3:26" ht="13.8">
      <c r="C93" s="258"/>
      <c r="D93" s="258"/>
      <c r="E93" s="258"/>
      <c r="F93" s="258"/>
      <c r="G93" s="258"/>
      <c r="H93" s="258"/>
      <c r="I93" s="258"/>
      <c r="J93" s="258"/>
      <c r="K93" s="258"/>
      <c r="L93" s="258"/>
      <c r="M93" s="258"/>
      <c r="N93" s="258"/>
      <c r="O93" s="258"/>
      <c r="P93" s="258"/>
      <c r="Q93" s="258"/>
      <c r="R93" s="258"/>
      <c r="S93" s="258"/>
      <c r="T93" s="258"/>
      <c r="U93" s="256"/>
      <c r="V93" s="256"/>
      <c r="W93" s="257"/>
      <c r="Z93" s="60"/>
    </row>
    <row r="94" spans="3:26" ht="13.8">
      <c r="C94" s="258"/>
      <c r="D94" s="258"/>
      <c r="E94" s="258"/>
      <c r="F94" s="258"/>
      <c r="G94" s="258"/>
      <c r="H94" s="258"/>
      <c r="I94" s="258"/>
      <c r="J94" s="258"/>
      <c r="K94" s="258"/>
      <c r="L94" s="258"/>
      <c r="M94" s="258"/>
      <c r="N94" s="258"/>
      <c r="O94" s="258"/>
      <c r="P94" s="258"/>
      <c r="Q94" s="258"/>
      <c r="R94" s="258"/>
      <c r="S94" s="258"/>
      <c r="T94" s="258"/>
      <c r="U94" s="256"/>
      <c r="V94" s="256"/>
      <c r="W94" s="257"/>
      <c r="Z94" s="60"/>
    </row>
    <row r="95" spans="3:26" ht="13.8">
      <c r="C95" s="258"/>
      <c r="D95" s="258"/>
      <c r="E95" s="258"/>
      <c r="F95" s="258"/>
      <c r="G95" s="258"/>
      <c r="H95" s="258"/>
      <c r="I95" s="258"/>
      <c r="J95" s="258"/>
      <c r="K95" s="258"/>
      <c r="L95" s="258"/>
      <c r="M95" s="258"/>
      <c r="N95" s="258"/>
      <c r="O95" s="258"/>
      <c r="P95" s="258"/>
      <c r="Q95" s="258"/>
      <c r="R95" s="258"/>
      <c r="S95" s="258"/>
      <c r="T95" s="258"/>
      <c r="U95" s="256"/>
      <c r="Z95" s="60"/>
    </row>
    <row r="96" spans="3:26">
      <c r="C96" s="258"/>
      <c r="D96" s="258"/>
      <c r="E96" s="258"/>
      <c r="F96" s="258"/>
      <c r="G96" s="258"/>
      <c r="H96" s="258"/>
      <c r="I96" s="258"/>
      <c r="J96" s="258"/>
      <c r="K96" s="258"/>
      <c r="L96" s="258"/>
      <c r="M96" s="258"/>
      <c r="N96" s="258"/>
      <c r="O96" s="258"/>
      <c r="P96" s="258"/>
      <c r="Q96" s="258"/>
      <c r="R96" s="258"/>
      <c r="S96" s="258"/>
      <c r="T96" s="258"/>
      <c r="U96" s="256"/>
    </row>
    <row r="97" spans="3:20">
      <c r="C97" s="258"/>
      <c r="D97" s="258"/>
      <c r="E97" s="258"/>
      <c r="F97" s="258"/>
      <c r="G97" s="258"/>
      <c r="H97" s="258"/>
      <c r="I97" s="258"/>
      <c r="J97" s="258"/>
      <c r="K97" s="258"/>
      <c r="L97" s="258"/>
      <c r="M97" s="258"/>
      <c r="N97" s="258"/>
      <c r="O97" s="258"/>
      <c r="P97" s="258"/>
      <c r="Q97" s="258"/>
      <c r="R97" s="258"/>
      <c r="S97" s="258"/>
      <c r="T97" s="258"/>
    </row>
    <row r="98" spans="3:20">
      <c r="C98" s="258"/>
      <c r="D98" s="258"/>
      <c r="E98" s="258"/>
      <c r="F98" s="258"/>
      <c r="G98" s="258"/>
      <c r="H98" s="258"/>
      <c r="I98" s="258"/>
      <c r="J98" s="258"/>
      <c r="K98" s="258"/>
      <c r="L98" s="258"/>
      <c r="M98" s="258"/>
      <c r="N98" s="258"/>
      <c r="O98" s="258"/>
      <c r="P98" s="258"/>
      <c r="Q98" s="258"/>
      <c r="R98" s="258"/>
      <c r="S98" s="258"/>
      <c r="T98" s="258"/>
    </row>
    <row r="99" spans="3:20">
      <c r="C99" s="258"/>
      <c r="D99" s="258"/>
      <c r="E99" s="258"/>
      <c r="F99" s="258"/>
      <c r="G99" s="258"/>
      <c r="H99" s="258"/>
      <c r="I99" s="258"/>
      <c r="J99" s="258"/>
      <c r="K99" s="258"/>
      <c r="L99" s="258"/>
      <c r="M99" s="258"/>
      <c r="N99" s="258"/>
      <c r="O99" s="258"/>
      <c r="P99" s="258"/>
      <c r="Q99" s="258"/>
      <c r="R99" s="258"/>
      <c r="S99" s="258"/>
      <c r="T99" s="258"/>
    </row>
    <row r="100" spans="3:20">
      <c r="C100" s="258"/>
      <c r="D100" s="258"/>
      <c r="E100" s="258"/>
      <c r="F100" s="258"/>
      <c r="G100" s="258"/>
      <c r="H100" s="258"/>
      <c r="I100" s="258"/>
      <c r="J100" s="258"/>
      <c r="K100" s="258"/>
      <c r="L100" s="258"/>
      <c r="M100" s="258"/>
      <c r="N100" s="258"/>
      <c r="O100" s="258"/>
      <c r="P100" s="258"/>
      <c r="Q100" s="258"/>
      <c r="R100" s="258"/>
      <c r="S100" s="258"/>
      <c r="T100" s="258"/>
    </row>
    <row r="101" spans="3:20">
      <c r="C101" s="258"/>
      <c r="D101" s="258"/>
      <c r="E101" s="258"/>
      <c r="F101" s="258"/>
      <c r="G101" s="258"/>
      <c r="H101" s="258"/>
      <c r="I101" s="258"/>
      <c r="J101" s="258"/>
      <c r="K101" s="258"/>
      <c r="L101" s="258"/>
      <c r="M101" s="258"/>
      <c r="N101" s="258"/>
      <c r="O101" s="258"/>
      <c r="P101" s="258"/>
      <c r="Q101" s="258"/>
      <c r="R101" s="258"/>
      <c r="S101" s="258"/>
      <c r="T101" s="258"/>
    </row>
    <row r="102" spans="3:20">
      <c r="C102" s="258"/>
      <c r="D102" s="258"/>
      <c r="E102" s="258"/>
      <c r="F102" s="258"/>
      <c r="G102" s="258"/>
      <c r="H102" s="258"/>
      <c r="I102" s="258"/>
      <c r="J102" s="258"/>
      <c r="K102" s="258"/>
      <c r="L102" s="258"/>
      <c r="M102" s="258"/>
      <c r="N102" s="258"/>
      <c r="O102" s="258"/>
      <c r="P102" s="258"/>
      <c r="Q102" s="258"/>
      <c r="R102" s="258"/>
      <c r="S102" s="258"/>
      <c r="T102" s="258"/>
    </row>
    <row r="103" spans="3:20">
      <c r="C103" s="258"/>
      <c r="D103" s="258"/>
      <c r="E103" s="258"/>
      <c r="F103" s="258"/>
      <c r="G103" s="258"/>
      <c r="H103" s="258"/>
      <c r="I103" s="258"/>
      <c r="J103" s="258"/>
      <c r="K103" s="258"/>
      <c r="L103" s="258"/>
      <c r="M103" s="258"/>
      <c r="N103" s="258"/>
      <c r="O103" s="258"/>
      <c r="P103" s="258"/>
      <c r="Q103" s="258"/>
      <c r="R103" s="258"/>
      <c r="S103" s="258"/>
      <c r="T103" s="258"/>
    </row>
    <row r="104" spans="3:20">
      <c r="C104" s="258"/>
      <c r="D104" s="258"/>
      <c r="E104" s="258"/>
      <c r="F104" s="258"/>
      <c r="G104" s="258"/>
      <c r="H104" s="258"/>
      <c r="I104" s="258"/>
      <c r="J104" s="258"/>
      <c r="K104" s="258"/>
      <c r="L104" s="258"/>
      <c r="M104" s="258"/>
      <c r="N104" s="258"/>
      <c r="O104" s="258"/>
      <c r="P104" s="258"/>
      <c r="Q104" s="258"/>
      <c r="R104" s="258"/>
      <c r="S104" s="258"/>
      <c r="T104" s="258"/>
    </row>
    <row r="105" spans="3:20">
      <c r="C105" s="258"/>
      <c r="D105" s="258"/>
      <c r="E105" s="258"/>
      <c r="F105" s="258"/>
      <c r="G105" s="258"/>
      <c r="H105" s="258"/>
      <c r="I105" s="258"/>
      <c r="J105" s="258"/>
      <c r="K105" s="258"/>
      <c r="L105" s="258"/>
      <c r="M105" s="258"/>
      <c r="N105" s="258"/>
      <c r="O105" s="258"/>
      <c r="P105" s="258"/>
      <c r="Q105" s="258"/>
      <c r="R105" s="258"/>
      <c r="S105" s="258"/>
      <c r="T105" s="258"/>
    </row>
    <row r="106" spans="3:20">
      <c r="C106" s="258"/>
      <c r="D106" s="258"/>
      <c r="E106" s="258"/>
      <c r="F106" s="258"/>
      <c r="G106" s="258"/>
      <c r="H106" s="258"/>
      <c r="I106" s="258"/>
      <c r="J106" s="258"/>
      <c r="K106" s="258"/>
      <c r="L106" s="258"/>
      <c r="M106" s="258"/>
      <c r="N106" s="258"/>
      <c r="O106" s="258"/>
      <c r="P106" s="258"/>
      <c r="Q106" s="258"/>
      <c r="R106" s="258"/>
      <c r="S106" s="258"/>
      <c r="T106" s="258"/>
    </row>
    <row r="107" spans="3:20">
      <c r="C107" s="258"/>
      <c r="D107" s="258"/>
      <c r="E107" s="258"/>
      <c r="F107" s="258"/>
      <c r="G107" s="258"/>
      <c r="H107" s="258"/>
      <c r="I107" s="258"/>
      <c r="J107" s="258"/>
      <c r="K107" s="258"/>
      <c r="L107" s="258"/>
      <c r="M107" s="258"/>
      <c r="N107" s="258"/>
      <c r="O107" s="258"/>
      <c r="P107" s="258"/>
      <c r="Q107" s="258"/>
      <c r="R107" s="258"/>
      <c r="S107" s="258"/>
      <c r="T107" s="258"/>
    </row>
    <row r="108" spans="3:20">
      <c r="C108" s="258"/>
      <c r="D108" s="258"/>
      <c r="E108" s="258"/>
      <c r="F108" s="258"/>
      <c r="G108" s="258"/>
      <c r="H108" s="258"/>
      <c r="I108" s="258"/>
      <c r="J108" s="258"/>
      <c r="K108" s="258"/>
      <c r="L108" s="258"/>
      <c r="M108" s="258"/>
      <c r="N108" s="258"/>
      <c r="O108" s="258"/>
      <c r="P108" s="258"/>
      <c r="Q108" s="258"/>
      <c r="R108" s="258"/>
      <c r="S108" s="258"/>
      <c r="T108" s="258"/>
    </row>
    <row r="109" spans="3:20">
      <c r="C109" s="258"/>
      <c r="D109" s="258"/>
      <c r="E109" s="258"/>
      <c r="F109" s="258"/>
      <c r="G109" s="258"/>
      <c r="H109" s="258"/>
      <c r="I109" s="258"/>
      <c r="J109" s="258"/>
      <c r="K109" s="258"/>
      <c r="L109" s="258"/>
      <c r="M109" s="258"/>
      <c r="N109" s="258"/>
      <c r="O109" s="258"/>
      <c r="P109" s="258"/>
      <c r="Q109" s="258"/>
      <c r="R109" s="258"/>
      <c r="S109" s="258"/>
      <c r="T109" s="258"/>
    </row>
    <row r="197" spans="1:38" s="215" customFormat="1">
      <c r="A197" s="34"/>
      <c r="B197" s="215"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15" customFormat="1">
      <c r="A199" s="34"/>
      <c r="B199" s="215"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53675-8443-4992-A2D4-8EF48CCCC30F}">
  <sheetPr codeName="Hoja24"/>
  <dimension ref="A1:AD174"/>
  <sheetViews>
    <sheetView zoomScale="80" zoomScaleNormal="80" workbookViewId="0"/>
  </sheetViews>
  <sheetFormatPr baseColWidth="10" defaultColWidth="11.44140625" defaultRowHeight="13.2"/>
  <cols>
    <col min="1" max="1" width="5.5546875" style="34" customWidth="1"/>
    <col min="2" max="2" width="39"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60" customFormat="1" ht="32.1" customHeight="1">
      <c r="A1" s="154" t="s">
        <v>10</v>
      </c>
      <c r="B1" s="259"/>
      <c r="C1" s="259"/>
      <c r="D1" s="259"/>
      <c r="E1" s="259"/>
      <c r="F1" s="259"/>
      <c r="G1" s="259"/>
    </row>
    <row r="2" spans="1:10" s="262" customFormat="1" ht="18" customHeight="1">
      <c r="A2" s="261" t="s">
        <v>136</v>
      </c>
      <c r="B2" s="261"/>
      <c r="C2" s="261"/>
      <c r="D2" s="261"/>
      <c r="E2" s="261"/>
      <c r="F2" s="261"/>
      <c r="G2" s="261"/>
    </row>
    <row r="3" spans="1:10" s="264" customFormat="1" ht="16.8">
      <c r="A3" s="263" t="s">
        <v>292</v>
      </c>
      <c r="B3" s="263"/>
      <c r="C3" s="263"/>
      <c r="D3" s="263"/>
      <c r="E3" s="263"/>
      <c r="F3" s="263"/>
      <c r="G3" s="263"/>
      <c r="I3" s="34"/>
      <c r="J3" s="34"/>
    </row>
    <row r="4" spans="1:10" s="264" customFormat="1" ht="15" customHeight="1">
      <c r="A4" s="263"/>
      <c r="B4" s="263"/>
      <c r="C4" s="263"/>
      <c r="D4" s="263"/>
      <c r="E4" s="263"/>
      <c r="F4" s="263"/>
      <c r="G4" s="263"/>
      <c r="I4" s="34"/>
      <c r="J4" s="34"/>
    </row>
    <row r="5" spans="1:10" s="264" customFormat="1" ht="12.75" customHeight="1">
      <c r="A5" s="263"/>
      <c r="B5" s="263"/>
      <c r="C5" s="263"/>
      <c r="D5" s="263"/>
      <c r="E5" s="263"/>
      <c r="F5" s="263"/>
      <c r="G5" s="263"/>
      <c r="I5" s="34"/>
      <c r="J5" s="34"/>
    </row>
    <row r="6" spans="1:10" s="265" customFormat="1" ht="17.100000000000001" customHeight="1">
      <c r="A6" s="261" t="s">
        <v>293</v>
      </c>
      <c r="B6" s="261"/>
      <c r="C6" s="261"/>
      <c r="D6" s="261"/>
      <c r="E6" s="261"/>
      <c r="F6" s="261"/>
      <c r="G6" s="261"/>
      <c r="I6" s="34"/>
      <c r="J6" s="34"/>
    </row>
    <row r="7" spans="1:10" s="44" customFormat="1" ht="6" customHeight="1" thickBot="1"/>
    <row r="8" spans="1:10" s="44" customFormat="1" ht="13.2" customHeight="1">
      <c r="A8" s="671" t="s">
        <v>294</v>
      </c>
      <c r="B8" s="672"/>
      <c r="C8" s="671" t="s">
        <v>295</v>
      </c>
      <c r="D8" s="266"/>
      <c r="E8" s="671" t="s">
        <v>296</v>
      </c>
      <c r="F8" s="266"/>
      <c r="G8" s="671" t="s">
        <v>297</v>
      </c>
    </row>
    <row r="9" spans="1:10" s="44" customFormat="1" ht="13.2" customHeight="1">
      <c r="A9" s="673"/>
      <c r="B9" s="673"/>
      <c r="C9" s="673"/>
      <c r="D9" s="267"/>
      <c r="E9" s="673"/>
      <c r="F9" s="267"/>
      <c r="G9" s="673"/>
      <c r="I9" s="34"/>
      <c r="J9" s="34"/>
    </row>
    <row r="10" spans="1:10" s="44" customFormat="1" ht="6" customHeight="1">
      <c r="A10" s="268"/>
      <c r="B10" s="268"/>
      <c r="C10" s="268"/>
      <c r="D10" s="268"/>
      <c r="E10" s="268"/>
      <c r="F10" s="268"/>
      <c r="G10" s="268"/>
    </row>
    <row r="11" spans="1:10" s="44" customFormat="1" ht="10.5" customHeight="1">
      <c r="A11" s="269">
        <v>1</v>
      </c>
      <c r="B11" s="270" t="s">
        <v>192</v>
      </c>
      <c r="C11" s="271">
        <v>3449483807.7399998</v>
      </c>
      <c r="D11" s="272"/>
      <c r="E11" s="273">
        <v>27.999027010749057</v>
      </c>
      <c r="F11" s="273"/>
      <c r="G11" s="273">
        <v>27.999027010749057</v>
      </c>
      <c r="H11" s="274"/>
      <c r="I11" s="275"/>
      <c r="J11" s="275"/>
    </row>
    <row r="12" spans="1:10" s="44" customFormat="1" ht="10.199999999999999" customHeight="1">
      <c r="A12" s="269">
        <v>2</v>
      </c>
      <c r="B12" s="270" t="s">
        <v>189</v>
      </c>
      <c r="C12" s="271">
        <v>2853654865.3099999</v>
      </c>
      <c r="D12" s="272"/>
      <c r="E12" s="273">
        <v>23.162758286874809</v>
      </c>
      <c r="F12" s="273"/>
      <c r="G12" s="273">
        <v>51.161785297623865</v>
      </c>
      <c r="H12" s="274"/>
      <c r="I12" s="275"/>
      <c r="J12" s="34"/>
    </row>
    <row r="13" spans="1:10" s="44" customFormat="1" ht="10.199999999999999" customHeight="1">
      <c r="A13" s="269">
        <v>3</v>
      </c>
      <c r="B13" s="270" t="s">
        <v>298</v>
      </c>
      <c r="C13" s="271">
        <v>1663208823.27</v>
      </c>
      <c r="D13" s="272"/>
      <c r="E13" s="273">
        <v>13.500057215158524</v>
      </c>
      <c r="F13" s="273"/>
      <c r="G13" s="273">
        <v>64.661842512782385</v>
      </c>
      <c r="H13" s="274"/>
      <c r="I13" s="275"/>
      <c r="J13" s="34"/>
    </row>
    <row r="14" spans="1:10" s="44" customFormat="1" ht="10.199999999999999" customHeight="1">
      <c r="A14" s="269">
        <v>4</v>
      </c>
      <c r="B14" s="270" t="s">
        <v>185</v>
      </c>
      <c r="C14" s="271">
        <v>872826963.67999995</v>
      </c>
      <c r="D14" s="272"/>
      <c r="E14" s="273">
        <v>7.0846268873480129</v>
      </c>
      <c r="F14" s="273"/>
      <c r="G14" s="273">
        <v>71.746469400130394</v>
      </c>
      <c r="H14" s="274"/>
      <c r="I14" s="275"/>
      <c r="J14" s="34"/>
    </row>
    <row r="15" spans="1:10" s="44" customFormat="1" ht="10.199999999999999" customHeight="1">
      <c r="A15" s="269">
        <v>5</v>
      </c>
      <c r="B15" s="270" t="s">
        <v>183</v>
      </c>
      <c r="C15" s="271">
        <v>749130043.03999996</v>
      </c>
      <c r="D15" s="272"/>
      <c r="E15" s="273">
        <v>6.0805945117286129</v>
      </c>
      <c r="F15" s="273"/>
      <c r="G15" s="273">
        <v>77.827063911859</v>
      </c>
      <c r="H15" s="274"/>
      <c r="I15" s="275"/>
      <c r="J15" s="34"/>
    </row>
    <row r="16" spans="1:10" s="44" customFormat="1" ht="10.199999999999999" customHeight="1">
      <c r="A16" s="269">
        <v>6</v>
      </c>
      <c r="B16" s="270" t="s">
        <v>184</v>
      </c>
      <c r="C16" s="271">
        <v>756557115.51999998</v>
      </c>
      <c r="D16" s="272"/>
      <c r="E16" s="273">
        <v>6.1408791266358378</v>
      </c>
      <c r="F16" s="273"/>
      <c r="G16" s="273">
        <v>83.967943038494838</v>
      </c>
      <c r="H16" s="274"/>
      <c r="I16" s="275"/>
      <c r="J16" s="34"/>
    </row>
    <row r="17" spans="1:10" s="44" customFormat="1" ht="10.199999999999999" customHeight="1">
      <c r="A17" s="269">
        <v>7</v>
      </c>
      <c r="B17" s="270" t="s">
        <v>299</v>
      </c>
      <c r="C17" s="271">
        <v>366474841.55000001</v>
      </c>
      <c r="D17" s="272"/>
      <c r="E17" s="273">
        <v>2.9746302807088969</v>
      </c>
      <c r="F17" s="273"/>
      <c r="G17" s="273">
        <v>86.942573319203731</v>
      </c>
      <c r="H17" s="274"/>
      <c r="I17" s="275"/>
      <c r="J17" s="34"/>
    </row>
    <row r="18" spans="1:10" s="44" customFormat="1" ht="10.199999999999999" customHeight="1">
      <c r="A18" s="269">
        <v>8</v>
      </c>
      <c r="B18" s="270" t="s">
        <v>237</v>
      </c>
      <c r="C18" s="271">
        <v>362398697.29000002</v>
      </c>
      <c r="D18" s="272"/>
      <c r="E18" s="273">
        <v>2.9415447294796473</v>
      </c>
      <c r="F18" s="273"/>
      <c r="G18" s="273">
        <v>89.884118048683376</v>
      </c>
      <c r="H18" s="274"/>
      <c r="I18" s="275"/>
      <c r="J18" s="34"/>
    </row>
    <row r="19" spans="1:10" s="44" customFormat="1" ht="10.199999999999999" customHeight="1">
      <c r="A19" s="269">
        <v>9</v>
      </c>
      <c r="B19" s="270" t="s">
        <v>188</v>
      </c>
      <c r="C19" s="271">
        <v>340769877.73000002</v>
      </c>
      <c r="D19" s="272"/>
      <c r="E19" s="273">
        <v>2.7659863164463014</v>
      </c>
      <c r="F19" s="273"/>
      <c r="G19" s="273">
        <v>92.650104365129678</v>
      </c>
      <c r="H19" s="274"/>
      <c r="I19" s="275"/>
      <c r="J19" s="34"/>
    </row>
    <row r="20" spans="1:10" s="44" customFormat="1" ht="10.199999999999999" customHeight="1">
      <c r="A20" s="269">
        <v>10</v>
      </c>
      <c r="B20" s="270" t="s">
        <v>194</v>
      </c>
      <c r="C20" s="271">
        <v>262789021.97</v>
      </c>
      <c r="D20" s="276"/>
      <c r="E20" s="273">
        <v>2.1330255001507008</v>
      </c>
      <c r="F20" s="273"/>
      <c r="G20" s="273">
        <v>94.783129865280372</v>
      </c>
      <c r="H20" s="274"/>
      <c r="I20" s="275"/>
      <c r="J20" s="34"/>
    </row>
    <row r="21" spans="1:10" s="44" customFormat="1" ht="10.199999999999999" customHeight="1">
      <c r="A21" s="269">
        <v>11</v>
      </c>
      <c r="B21" s="270" t="s">
        <v>181</v>
      </c>
      <c r="C21" s="271">
        <v>167457081.22</v>
      </c>
      <c r="D21" s="276"/>
      <c r="E21" s="273">
        <v>1.3592281052891315</v>
      </c>
      <c r="F21" s="273"/>
      <c r="G21" s="273">
        <v>96.142357970569506</v>
      </c>
      <c r="H21" s="274"/>
      <c r="I21" s="275"/>
      <c r="J21" s="34"/>
    </row>
    <row r="22" spans="1:10" s="44" customFormat="1" ht="10.199999999999999" customHeight="1">
      <c r="A22" s="269">
        <v>12</v>
      </c>
      <c r="B22" s="270" t="s">
        <v>180</v>
      </c>
      <c r="C22" s="271">
        <v>124127868.84</v>
      </c>
      <c r="D22" s="276"/>
      <c r="E22" s="273">
        <v>1.0075303280565027</v>
      </c>
      <c r="F22" s="273"/>
      <c r="G22" s="273">
        <v>97.14988829862601</v>
      </c>
      <c r="H22" s="274"/>
      <c r="I22" s="275"/>
      <c r="J22" s="34"/>
    </row>
    <row r="23" spans="1:10" s="44" customFormat="1" ht="10.199999999999999" customHeight="1">
      <c r="A23" s="269">
        <v>13</v>
      </c>
      <c r="B23" s="270" t="s">
        <v>193</v>
      </c>
      <c r="C23" s="271">
        <v>95747444.790000007</v>
      </c>
      <c r="D23" s="276"/>
      <c r="E23" s="273">
        <v>0.77716998899085088</v>
      </c>
      <c r="F23" s="273"/>
      <c r="G23" s="273">
        <v>97.927058287616859</v>
      </c>
      <c r="H23" s="274"/>
      <c r="I23" s="275"/>
      <c r="J23" s="34"/>
    </row>
    <row r="24" spans="1:10" s="44" customFormat="1" ht="10.199999999999999" customHeight="1">
      <c r="A24" s="269">
        <v>14</v>
      </c>
      <c r="B24" s="270" t="s">
        <v>178</v>
      </c>
      <c r="C24" s="271">
        <v>89619898.989999995</v>
      </c>
      <c r="D24" s="276"/>
      <c r="E24" s="273">
        <v>0.72743346899941286</v>
      </c>
      <c r="F24" s="273"/>
      <c r="G24" s="273">
        <v>98.654491756616267</v>
      </c>
      <c r="H24" s="274"/>
      <c r="I24" s="275"/>
      <c r="J24" s="34"/>
    </row>
    <row r="25" spans="1:10" s="44" customFormat="1" ht="10.199999999999999" customHeight="1">
      <c r="A25" s="269">
        <v>15</v>
      </c>
      <c r="B25" s="270" t="s">
        <v>182</v>
      </c>
      <c r="C25" s="271">
        <v>68753032.659999996</v>
      </c>
      <c r="D25" s="276"/>
      <c r="E25" s="273">
        <v>0.55805973467649561</v>
      </c>
      <c r="F25" s="273"/>
      <c r="G25" s="273">
        <v>99.212551491292757</v>
      </c>
      <c r="H25" s="274"/>
      <c r="I25" s="277"/>
      <c r="J25" s="34"/>
    </row>
    <row r="26" spans="1:10" s="44" customFormat="1" ht="10.199999999999999" customHeight="1">
      <c r="A26" s="269">
        <v>16</v>
      </c>
      <c r="B26" s="270" t="s">
        <v>191</v>
      </c>
      <c r="C26" s="271">
        <v>60290754.960000001</v>
      </c>
      <c r="D26" s="276"/>
      <c r="E26" s="273">
        <v>0.48937248896073948</v>
      </c>
      <c r="F26" s="273"/>
      <c r="G26" s="273">
        <v>99.701923980253497</v>
      </c>
      <c r="H26" s="274"/>
      <c r="I26" s="275"/>
      <c r="J26" s="34"/>
    </row>
    <row r="27" spans="1:10" s="44" customFormat="1" ht="10.199999999999999" customHeight="1">
      <c r="A27" s="269">
        <v>17</v>
      </c>
      <c r="B27" s="270" t="s">
        <v>186</v>
      </c>
      <c r="C27" s="271">
        <v>36723004.810000002</v>
      </c>
      <c r="D27" s="276"/>
      <c r="E27" s="273">
        <v>0.29807601974647607</v>
      </c>
      <c r="F27" s="273"/>
      <c r="G27" s="273">
        <v>99.999999999999972</v>
      </c>
      <c r="H27" s="274"/>
      <c r="I27" s="275"/>
      <c r="J27" s="34"/>
    </row>
    <row r="28" spans="1:10" s="44" customFormat="1" ht="8.25" customHeight="1">
      <c r="A28" s="269"/>
      <c r="B28" s="270"/>
      <c r="C28" s="271"/>
      <c r="D28" s="276"/>
      <c r="E28" s="273"/>
      <c r="F28" s="273"/>
      <c r="G28" s="273"/>
      <c r="H28" s="274"/>
      <c r="I28" s="275"/>
      <c r="J28" s="34"/>
    </row>
    <row r="29" spans="1:10" s="44" customFormat="1" ht="14.1" customHeight="1" thickBot="1">
      <c r="A29" s="278"/>
      <c r="B29" s="279" t="s">
        <v>300</v>
      </c>
      <c r="C29" s="280">
        <v>12320013143.369999</v>
      </c>
      <c r="D29" s="281"/>
      <c r="E29" s="282">
        <v>99.999999999999972</v>
      </c>
      <c r="F29" s="283"/>
      <c r="G29" s="284"/>
      <c r="H29" s="34"/>
      <c r="I29" s="285"/>
      <c r="J29" s="34"/>
    </row>
    <row r="30" spans="1:10" s="44" customFormat="1" ht="9.75" customHeight="1">
      <c r="A30" s="35"/>
      <c r="B30" s="286"/>
      <c r="C30" s="287"/>
      <c r="D30" s="288"/>
      <c r="E30" s="289"/>
      <c r="F30" s="289"/>
      <c r="G30" s="273"/>
      <c r="H30" s="34"/>
      <c r="I30" s="34"/>
      <c r="J30" s="34"/>
    </row>
    <row r="31" spans="1:10">
      <c r="A31" s="248"/>
      <c r="B31" s="286"/>
      <c r="C31" s="287"/>
      <c r="D31" s="288"/>
      <c r="E31" s="290"/>
      <c r="F31" s="289"/>
      <c r="G31" s="273"/>
    </row>
    <row r="32" spans="1:10" s="44" customFormat="1" ht="12.75" customHeight="1">
      <c r="A32" s="35"/>
      <c r="B32" s="35"/>
      <c r="C32" s="35"/>
      <c r="D32" s="35"/>
      <c r="E32" s="35"/>
      <c r="F32" s="35"/>
      <c r="G32" s="35"/>
      <c r="I32" s="34"/>
      <c r="J32" s="34"/>
    </row>
    <row r="33" spans="1:10" s="292" customFormat="1" ht="17.100000000000001" customHeight="1">
      <c r="A33" s="291" t="s">
        <v>301</v>
      </c>
      <c r="B33" s="291"/>
      <c r="C33" s="291"/>
      <c r="D33" s="291"/>
      <c r="E33" s="291"/>
      <c r="F33" s="291" t="s">
        <v>302</v>
      </c>
      <c r="G33" s="291"/>
      <c r="I33" s="34"/>
      <c r="J33" s="34"/>
    </row>
    <row r="34" spans="1:10" s="44" customFormat="1" ht="4.2" customHeight="1" thickBot="1">
      <c r="A34" s="35" t="s">
        <v>303</v>
      </c>
      <c r="B34" s="35"/>
      <c r="C34" s="35"/>
      <c r="D34" s="35"/>
      <c r="E34" s="35"/>
      <c r="F34" s="35"/>
      <c r="G34" s="35"/>
      <c r="I34" s="34"/>
      <c r="J34" s="34"/>
    </row>
    <row r="35" spans="1:10" s="44" customFormat="1" ht="13.2" customHeight="1">
      <c r="A35" s="671" t="s">
        <v>294</v>
      </c>
      <c r="B35" s="672"/>
      <c r="C35" s="671" t="s">
        <v>295</v>
      </c>
      <c r="D35" s="266"/>
      <c r="E35" s="671" t="s">
        <v>296</v>
      </c>
      <c r="F35" s="266"/>
      <c r="G35" s="671" t="s">
        <v>297</v>
      </c>
      <c r="I35" s="34"/>
      <c r="J35" s="34"/>
    </row>
    <row r="36" spans="1:10" s="44" customFormat="1" ht="13.2" customHeight="1">
      <c r="A36" s="673"/>
      <c r="B36" s="673"/>
      <c r="C36" s="673"/>
      <c r="D36" s="267"/>
      <c r="E36" s="673"/>
      <c r="F36" s="267"/>
      <c r="G36" s="673"/>
      <c r="I36" s="34"/>
      <c r="J36" s="34"/>
    </row>
    <row r="37" spans="1:10" s="44" customFormat="1" ht="10.199999999999999" customHeight="1">
      <c r="A37" s="269">
        <v>1</v>
      </c>
      <c r="B37" s="270" t="s">
        <v>192</v>
      </c>
      <c r="C37" s="271">
        <v>2179562813.2800002</v>
      </c>
      <c r="D37" s="293"/>
      <c r="E37" s="273">
        <v>39.136698346098335</v>
      </c>
      <c r="F37" s="273"/>
      <c r="G37" s="273">
        <v>39.136698346098335</v>
      </c>
      <c r="I37" s="34"/>
      <c r="J37" s="34"/>
    </row>
    <row r="38" spans="1:10" s="44" customFormat="1" ht="13.8">
      <c r="A38" s="269">
        <v>2</v>
      </c>
      <c r="B38" s="270" t="s">
        <v>304</v>
      </c>
      <c r="C38" s="271">
        <v>1144393113.0899999</v>
      </c>
      <c r="D38" s="294"/>
      <c r="E38" s="273">
        <v>20.548968712195592</v>
      </c>
      <c r="F38" s="273"/>
      <c r="G38" s="273">
        <v>59.68566705829393</v>
      </c>
      <c r="I38" s="34"/>
      <c r="J38" s="34"/>
    </row>
    <row r="39" spans="1:10" s="44" customFormat="1" ht="10.199999999999999" customHeight="1">
      <c r="A39" s="269">
        <v>3</v>
      </c>
      <c r="B39" s="270" t="s">
        <v>187</v>
      </c>
      <c r="C39" s="271">
        <v>867948244.36000001</v>
      </c>
      <c r="D39" s="294"/>
      <c r="E39" s="273">
        <v>15.585065230776236</v>
      </c>
      <c r="F39" s="273"/>
      <c r="G39" s="273">
        <v>75.270732289070168</v>
      </c>
      <c r="I39" s="34"/>
      <c r="J39" s="34"/>
    </row>
    <row r="40" spans="1:10" s="44" customFormat="1" ht="10.199999999999999" customHeight="1">
      <c r="A40" s="269">
        <v>4</v>
      </c>
      <c r="B40" s="270" t="s">
        <v>184</v>
      </c>
      <c r="C40" s="271">
        <v>756557115.51999998</v>
      </c>
      <c r="D40" s="294"/>
      <c r="E40" s="273">
        <v>13.584902179140244</v>
      </c>
      <c r="F40" s="273"/>
      <c r="G40" s="273">
        <v>88.855634468210411</v>
      </c>
      <c r="I40" s="34"/>
      <c r="J40" s="34"/>
    </row>
    <row r="41" spans="1:10" s="44" customFormat="1" ht="10.199999999999999" customHeight="1">
      <c r="A41" s="269">
        <v>5</v>
      </c>
      <c r="B41" s="270" t="s">
        <v>180</v>
      </c>
      <c r="C41" s="271">
        <v>112131977.75</v>
      </c>
      <c r="D41" s="294"/>
      <c r="E41" s="273">
        <v>2.0134658939005257</v>
      </c>
      <c r="F41" s="273"/>
      <c r="G41" s="273">
        <v>90.869100362110942</v>
      </c>
      <c r="I41" s="34"/>
      <c r="J41" s="34"/>
    </row>
    <row r="42" spans="1:10" s="44" customFormat="1" ht="10.199999999999999" customHeight="1">
      <c r="A42" s="269">
        <v>6</v>
      </c>
      <c r="B42" s="270" t="s">
        <v>193</v>
      </c>
      <c r="C42" s="271">
        <v>95747444.790000007</v>
      </c>
      <c r="D42" s="294"/>
      <c r="E42" s="273">
        <v>1.7192616984122409</v>
      </c>
      <c r="F42" s="273"/>
      <c r="G42" s="273">
        <v>92.588362060523181</v>
      </c>
      <c r="I42" s="34"/>
      <c r="J42" s="34"/>
    </row>
    <row r="43" spans="1:10" s="44" customFormat="1" ht="10.199999999999999" customHeight="1">
      <c r="A43" s="269">
        <v>7</v>
      </c>
      <c r="B43" s="270" t="s">
        <v>178</v>
      </c>
      <c r="C43" s="271">
        <v>89619898.989999995</v>
      </c>
      <c r="D43" s="294"/>
      <c r="E43" s="273">
        <v>1.609234168985084</v>
      </c>
      <c r="F43" s="273"/>
      <c r="G43" s="273">
        <v>94.197596229508264</v>
      </c>
      <c r="I43" s="34"/>
      <c r="J43" s="34"/>
    </row>
    <row r="44" spans="1:10" s="44" customFormat="1" ht="10.199999999999999" customHeight="1">
      <c r="A44" s="269">
        <v>8</v>
      </c>
      <c r="B44" s="270" t="s">
        <v>182</v>
      </c>
      <c r="C44" s="271">
        <v>68753032.659999996</v>
      </c>
      <c r="D44" s="294"/>
      <c r="E44" s="273">
        <v>1.2345442320813693</v>
      </c>
      <c r="F44" s="273"/>
      <c r="G44" s="273">
        <v>95.43214046158964</v>
      </c>
      <c r="I44" s="34"/>
      <c r="J44" s="34"/>
    </row>
    <row r="45" spans="1:10" s="44" customFormat="1" ht="10.199999999999999" customHeight="1">
      <c r="A45" s="269">
        <v>9</v>
      </c>
      <c r="B45" s="270" t="s">
        <v>299</v>
      </c>
      <c r="C45" s="271">
        <v>62377361.730000004</v>
      </c>
      <c r="D45" s="294"/>
      <c r="E45" s="273">
        <v>1.1200613144884168</v>
      </c>
      <c r="F45" s="273"/>
      <c r="G45" s="273">
        <v>96.55220177607805</v>
      </c>
      <c r="I45" s="34"/>
      <c r="J45" s="34"/>
    </row>
    <row r="46" spans="1:10" s="44" customFormat="1" ht="10.199999999999999" customHeight="1">
      <c r="A46" s="269">
        <v>10</v>
      </c>
      <c r="B46" s="270" t="s">
        <v>191</v>
      </c>
      <c r="C46" s="271">
        <v>60290754.960000001</v>
      </c>
      <c r="D46" s="294"/>
      <c r="E46" s="273">
        <v>1.0825937548352389</v>
      </c>
      <c r="F46" s="273"/>
      <c r="G46" s="273">
        <v>97.634795530913294</v>
      </c>
      <c r="I46" s="34"/>
      <c r="J46" s="34"/>
    </row>
    <row r="47" spans="1:10" s="44" customFormat="1" ht="10.199999999999999" customHeight="1">
      <c r="A47" s="269">
        <v>11</v>
      </c>
      <c r="B47" s="270" t="s">
        <v>183</v>
      </c>
      <c r="C47" s="271">
        <v>58923042.090000004</v>
      </c>
      <c r="D47" s="294"/>
      <c r="E47" s="273">
        <v>1.0580348085680684</v>
      </c>
      <c r="F47" s="273"/>
      <c r="G47" s="273">
        <v>98.692830339481361</v>
      </c>
      <c r="I47" s="34"/>
      <c r="J47" s="34"/>
    </row>
    <row r="48" spans="1:10" s="44" customFormat="1" ht="10.199999999999999" customHeight="1">
      <c r="A48" s="269">
        <v>12</v>
      </c>
      <c r="B48" s="270" t="s">
        <v>186</v>
      </c>
      <c r="C48" s="271">
        <v>36723004.810000002</v>
      </c>
      <c r="D48" s="294"/>
      <c r="E48" s="273">
        <v>0.65940616753707415</v>
      </c>
      <c r="F48" s="273"/>
      <c r="G48" s="273">
        <v>99.352236507018432</v>
      </c>
      <c r="I48" s="34"/>
      <c r="J48" s="34"/>
    </row>
    <row r="49" spans="1:30" s="44" customFormat="1" ht="10.199999999999999" customHeight="1">
      <c r="A49" s="269">
        <v>13</v>
      </c>
      <c r="B49" s="270" t="s">
        <v>181</v>
      </c>
      <c r="C49" s="271">
        <v>24019957.469999999</v>
      </c>
      <c r="D49" s="294"/>
      <c r="E49" s="273">
        <v>0.43130751913261567</v>
      </c>
      <c r="F49" s="273"/>
      <c r="G49" s="273">
        <v>99.783544026151048</v>
      </c>
      <c r="I49" s="34"/>
      <c r="J49" s="34"/>
    </row>
    <row r="50" spans="1:30" s="44" customFormat="1" ht="10.199999999999999" customHeight="1">
      <c r="A50" s="269">
        <v>14</v>
      </c>
      <c r="B50" s="270" t="s">
        <v>190</v>
      </c>
      <c r="C50" s="271">
        <v>9624314.1199999992</v>
      </c>
      <c r="D50" s="294"/>
      <c r="E50" s="273">
        <v>0.17281625296941891</v>
      </c>
      <c r="F50" s="273"/>
      <c r="G50" s="273">
        <v>99.956360279120474</v>
      </c>
      <c r="I50" s="34"/>
      <c r="J50" s="34"/>
    </row>
    <row r="51" spans="1:30" s="44" customFormat="1" ht="9.75" customHeight="1">
      <c r="A51" s="269">
        <v>15</v>
      </c>
      <c r="B51" s="270" t="s">
        <v>185</v>
      </c>
      <c r="C51" s="271">
        <v>2232511.2599999998</v>
      </c>
      <c r="D51" s="294"/>
      <c r="E51" s="273">
        <v>4.0087452036035177E-2</v>
      </c>
      <c r="F51" s="273"/>
      <c r="G51" s="273">
        <v>99.996447731156508</v>
      </c>
      <c r="I51" s="34"/>
      <c r="J51" s="34"/>
    </row>
    <row r="52" spans="1:30" s="44" customFormat="1" ht="10.199999999999999" customHeight="1">
      <c r="A52" s="269">
        <v>16</v>
      </c>
      <c r="B52" s="270" t="s">
        <v>194</v>
      </c>
      <c r="C52" s="271">
        <v>197829.49</v>
      </c>
      <c r="D52" s="294"/>
      <c r="E52" s="273">
        <v>3.5522688435122613E-3</v>
      </c>
      <c r="F52" s="273"/>
      <c r="G52" s="273">
        <v>100.00000000000001</v>
      </c>
      <c r="I52" s="34"/>
      <c r="J52" s="34"/>
    </row>
    <row r="53" spans="1:30" s="44" customFormat="1" ht="10.199999999999999" customHeight="1">
      <c r="A53" s="269"/>
      <c r="B53" s="270"/>
      <c r="C53" s="271"/>
      <c r="D53" s="294"/>
      <c r="E53" s="273"/>
      <c r="F53" s="273"/>
      <c r="G53" s="273"/>
      <c r="I53" s="34"/>
      <c r="J53" s="34"/>
    </row>
    <row r="54" spans="1:30" s="44" customFormat="1" ht="14.1" customHeight="1" thickBot="1">
      <c r="A54" s="278"/>
      <c r="B54" s="279" t="s">
        <v>300</v>
      </c>
      <c r="C54" s="295">
        <v>5569102416.3699999</v>
      </c>
      <c r="D54" s="281"/>
      <c r="E54" s="282">
        <v>100.00000000000001</v>
      </c>
      <c r="F54" s="283"/>
      <c r="G54" s="284"/>
      <c r="I54" s="34"/>
      <c r="J54" s="34"/>
    </row>
    <row r="55" spans="1:30" s="44" customFormat="1" ht="9" customHeight="1">
      <c r="A55" s="35"/>
      <c r="B55" s="35"/>
      <c r="C55" s="35"/>
      <c r="D55" s="35"/>
      <c r="E55" s="35"/>
      <c r="F55" s="35"/>
      <c r="G55" s="35"/>
      <c r="I55" s="34"/>
      <c r="J55" s="34"/>
    </row>
    <row r="56" spans="1:30" s="297" customFormat="1" ht="14.25" customHeight="1">
      <c r="A56" s="296"/>
      <c r="B56" s="296"/>
      <c r="C56" s="296"/>
      <c r="D56" s="296"/>
      <c r="E56" s="296"/>
      <c r="F56" s="296"/>
      <c r="G56" s="296"/>
      <c r="I56" s="34"/>
      <c r="J56" s="34"/>
      <c r="AA56" s="298"/>
    </row>
    <row r="57" spans="1:30" s="297" customFormat="1" ht="14.25" customHeight="1">
      <c r="A57" s="296"/>
      <c r="B57" s="296"/>
      <c r="C57" s="296"/>
      <c r="D57" s="296"/>
      <c r="E57" s="296"/>
      <c r="F57" s="296"/>
      <c r="G57" s="296"/>
      <c r="I57" s="34"/>
      <c r="J57" s="34"/>
      <c r="AA57" s="298"/>
    </row>
    <row r="58" spans="1:30" s="292" customFormat="1" ht="17.25" customHeight="1">
      <c r="A58" s="291" t="s">
        <v>305</v>
      </c>
      <c r="B58" s="291"/>
      <c r="C58" s="291"/>
      <c r="D58" s="291"/>
      <c r="E58" s="291"/>
      <c r="F58" s="291"/>
      <c r="G58" s="291"/>
      <c r="I58" s="34"/>
      <c r="J58" s="34"/>
    </row>
    <row r="59" spans="1:30" s="44" customFormat="1" ht="4.2" customHeight="1" thickBot="1">
      <c r="A59" s="299"/>
      <c r="B59" s="300"/>
      <c r="C59" s="299"/>
      <c r="D59" s="299"/>
      <c r="E59" s="299"/>
      <c r="F59" s="299"/>
      <c r="G59" s="299"/>
      <c r="I59" s="34"/>
      <c r="J59" s="34"/>
      <c r="AB59" s="670"/>
      <c r="AC59" s="670"/>
      <c r="AD59" s="670"/>
    </row>
    <row r="60" spans="1:30" s="44" customFormat="1" ht="13.2" customHeight="1">
      <c r="A60" s="671" t="s">
        <v>294</v>
      </c>
      <c r="B60" s="672"/>
      <c r="C60" s="671" t="s">
        <v>295</v>
      </c>
      <c r="D60" s="301"/>
      <c r="E60" s="671" t="s">
        <v>296</v>
      </c>
      <c r="F60" s="301"/>
      <c r="G60" s="671" t="s">
        <v>297</v>
      </c>
      <c r="I60" s="34"/>
      <c r="J60" s="34"/>
      <c r="W60" s="117"/>
      <c r="Z60" s="57"/>
      <c r="AA60" s="57"/>
      <c r="AB60" s="302"/>
      <c r="AC60" s="303"/>
      <c r="AD60" s="226"/>
    </row>
    <row r="61" spans="1:30" s="44" customFormat="1" ht="13.2" customHeight="1">
      <c r="A61" s="673"/>
      <c r="B61" s="673"/>
      <c r="C61" s="673"/>
      <c r="D61" s="304"/>
      <c r="E61" s="673"/>
      <c r="F61" s="304"/>
      <c r="G61" s="673"/>
      <c r="I61" s="34"/>
      <c r="J61" s="34"/>
      <c r="W61" s="60"/>
      <c r="X61" s="60"/>
      <c r="Y61" s="60"/>
      <c r="AA61" s="305"/>
      <c r="AD61" s="60"/>
    </row>
    <row r="62" spans="1:30" s="44" customFormat="1" ht="6" customHeight="1">
      <c r="A62" s="293"/>
      <c r="B62" s="293"/>
      <c r="C62" s="293"/>
      <c r="D62" s="293"/>
      <c r="E62" s="293"/>
      <c r="F62" s="293"/>
      <c r="G62" s="293"/>
      <c r="I62" s="34"/>
      <c r="J62" s="34"/>
      <c r="W62" s="60"/>
      <c r="X62" s="60"/>
      <c r="Y62" s="60"/>
      <c r="AA62" s="305"/>
      <c r="AD62" s="60"/>
    </row>
    <row r="63" spans="1:30" s="44" customFormat="1" ht="10.199999999999999" customHeight="1">
      <c r="A63" s="269">
        <v>1</v>
      </c>
      <c r="B63" s="270" t="s">
        <v>189</v>
      </c>
      <c r="C63" s="271">
        <v>1709261752.22</v>
      </c>
      <c r="D63" s="294"/>
      <c r="E63" s="273">
        <v>25.318980228606421</v>
      </c>
      <c r="F63" s="273"/>
      <c r="G63" s="273">
        <v>25.318980228606421</v>
      </c>
      <c r="I63" s="34"/>
      <c r="J63" s="34"/>
      <c r="W63" s="60"/>
      <c r="X63" s="60"/>
      <c r="Y63" s="60"/>
      <c r="AA63" s="305"/>
      <c r="AD63" s="60"/>
    </row>
    <row r="64" spans="1:30" s="44" customFormat="1" ht="10.199999999999999" customHeight="1">
      <c r="A64" s="269">
        <v>2</v>
      </c>
      <c r="B64" s="270" t="s">
        <v>192</v>
      </c>
      <c r="C64" s="271">
        <v>1269920994.46</v>
      </c>
      <c r="D64" s="294"/>
      <c r="E64" s="273">
        <v>18.811106320529486</v>
      </c>
      <c r="F64" s="273"/>
      <c r="G64" s="273">
        <v>44.13008654913591</v>
      </c>
      <c r="I64" s="34"/>
      <c r="J64" s="34"/>
      <c r="W64" s="60"/>
      <c r="X64" s="60"/>
      <c r="Y64" s="60"/>
      <c r="AA64" s="305"/>
      <c r="AD64" s="60"/>
    </row>
    <row r="65" spans="1:30" s="44" customFormat="1" ht="10.199999999999999" customHeight="1">
      <c r="A65" s="269">
        <v>3</v>
      </c>
      <c r="B65" s="270" t="s">
        <v>185</v>
      </c>
      <c r="C65" s="271">
        <v>870594452.41999996</v>
      </c>
      <c r="D65" s="294"/>
      <c r="E65" s="273">
        <v>12.895955636594215</v>
      </c>
      <c r="F65" s="273"/>
      <c r="G65" s="273">
        <v>57.026042185730127</v>
      </c>
      <c r="I65" s="34"/>
      <c r="J65" s="34"/>
      <c r="W65" s="60"/>
      <c r="X65" s="60"/>
      <c r="Y65" s="60"/>
      <c r="AA65" s="305"/>
      <c r="AD65" s="60"/>
    </row>
    <row r="66" spans="1:30" s="44" customFormat="1" ht="10.199999999999999" customHeight="1">
      <c r="A66" s="269">
        <v>4</v>
      </c>
      <c r="B66" s="270" t="s">
        <v>187</v>
      </c>
      <c r="C66" s="271">
        <v>795260578.90999997</v>
      </c>
      <c r="D66" s="294"/>
      <c r="E66" s="273">
        <v>11.780048812220057</v>
      </c>
      <c r="F66" s="273"/>
      <c r="G66" s="273">
        <v>68.806090997950179</v>
      </c>
      <c r="I66" s="34"/>
      <c r="J66" s="34"/>
      <c r="W66" s="60"/>
      <c r="X66" s="60"/>
      <c r="Y66" s="60"/>
      <c r="AA66" s="305"/>
      <c r="AD66" s="60"/>
    </row>
    <row r="67" spans="1:30" s="44" customFormat="1" ht="10.199999999999999" customHeight="1">
      <c r="A67" s="269">
        <v>5</v>
      </c>
      <c r="B67" s="270" t="s">
        <v>183</v>
      </c>
      <c r="C67" s="271">
        <v>690207000.95000005</v>
      </c>
      <c r="D67" s="294"/>
      <c r="E67" s="273">
        <v>10.223909467348523</v>
      </c>
      <c r="F67" s="273"/>
      <c r="G67" s="273">
        <v>79.030000465298698</v>
      </c>
      <c r="I67" s="34"/>
      <c r="J67" s="34"/>
      <c r="W67" s="60"/>
      <c r="X67" s="60"/>
      <c r="Y67" s="60"/>
      <c r="AA67" s="305"/>
      <c r="AD67" s="60"/>
    </row>
    <row r="68" spans="1:30" s="44" customFormat="1" ht="10.199999999999999" customHeight="1">
      <c r="A68" s="269">
        <v>6</v>
      </c>
      <c r="B68" s="270" t="s">
        <v>190</v>
      </c>
      <c r="C68" s="271">
        <v>352774383.17000002</v>
      </c>
      <c r="D68" s="294"/>
      <c r="E68" s="273">
        <v>5.2255821093751518</v>
      </c>
      <c r="F68" s="273"/>
      <c r="G68" s="273">
        <v>84.255582574673852</v>
      </c>
      <c r="I68" s="34"/>
      <c r="J68" s="34"/>
      <c r="W68" s="60"/>
      <c r="X68" s="60"/>
      <c r="Y68" s="60"/>
      <c r="AA68" s="305"/>
      <c r="AD68" s="60"/>
    </row>
    <row r="69" spans="1:30" s="44" customFormat="1" ht="10.199999999999999" customHeight="1">
      <c r="A69" s="269">
        <v>7</v>
      </c>
      <c r="B69" s="270" t="s">
        <v>188</v>
      </c>
      <c r="C69" s="271">
        <v>340769877.73000002</v>
      </c>
      <c r="D69" s="294"/>
      <c r="E69" s="273">
        <v>5.0477615763322774</v>
      </c>
      <c r="F69" s="273"/>
      <c r="G69" s="273">
        <v>89.303344151006129</v>
      </c>
      <c r="I69" s="34"/>
      <c r="J69" s="34"/>
      <c r="W69" s="60"/>
      <c r="X69" s="60"/>
      <c r="Y69" s="60"/>
      <c r="AA69" s="305"/>
      <c r="AD69" s="60"/>
    </row>
    <row r="70" spans="1:30" s="44" customFormat="1" ht="10.199999999999999" customHeight="1">
      <c r="A70" s="269">
        <v>8</v>
      </c>
      <c r="B70" s="270" t="s">
        <v>299</v>
      </c>
      <c r="C70" s="271">
        <v>304097479.81999999</v>
      </c>
      <c r="D70" s="294"/>
      <c r="E70" s="273">
        <v>4.5045400852921098</v>
      </c>
      <c r="F70" s="273"/>
      <c r="G70" s="273">
        <v>93.807884236298236</v>
      </c>
      <c r="I70" s="34"/>
      <c r="J70" s="34"/>
      <c r="W70" s="60"/>
      <c r="X70" s="60"/>
      <c r="Y70" s="60"/>
      <c r="AA70" s="305"/>
      <c r="AD70" s="60"/>
    </row>
    <row r="71" spans="1:30" s="44" customFormat="1" ht="10.199999999999999" customHeight="1">
      <c r="A71" s="269">
        <v>9</v>
      </c>
      <c r="B71" s="270" t="s">
        <v>194</v>
      </c>
      <c r="C71" s="271">
        <v>262591192.47999999</v>
      </c>
      <c r="D71" s="294"/>
      <c r="E71" s="273">
        <v>3.8897150784378902</v>
      </c>
      <c r="F71" s="273"/>
      <c r="G71" s="273">
        <v>97.697599314736124</v>
      </c>
      <c r="I71" s="34"/>
      <c r="J71" s="34"/>
      <c r="W71" s="60"/>
      <c r="X71" s="60"/>
      <c r="Y71" s="60"/>
      <c r="AA71" s="305"/>
      <c r="AD71" s="60"/>
    </row>
    <row r="72" spans="1:30" s="44" customFormat="1" ht="10.199999999999999" customHeight="1">
      <c r="A72" s="269">
        <v>10</v>
      </c>
      <c r="B72" s="270" t="s">
        <v>181</v>
      </c>
      <c r="C72" s="271">
        <v>143437123.75</v>
      </c>
      <c r="D72" s="306"/>
      <c r="E72" s="273">
        <v>2.1247077550045046</v>
      </c>
      <c r="F72" s="289"/>
      <c r="G72" s="273">
        <v>99.822307069740631</v>
      </c>
      <c r="I72" s="34"/>
      <c r="J72" s="34"/>
      <c r="W72" s="60"/>
      <c r="X72" s="60"/>
      <c r="Y72" s="60"/>
      <c r="AA72" s="305"/>
      <c r="AD72" s="60"/>
    </row>
    <row r="73" spans="1:30" s="44" customFormat="1" ht="10.199999999999999" customHeight="1">
      <c r="A73" s="269">
        <v>11</v>
      </c>
      <c r="B73" s="270" t="s">
        <v>180</v>
      </c>
      <c r="C73" s="271">
        <v>11995891.09</v>
      </c>
      <c r="D73" s="306"/>
      <c r="E73" s="273">
        <v>0.1776929302593635</v>
      </c>
      <c r="F73" s="289"/>
      <c r="G73" s="273">
        <v>100</v>
      </c>
      <c r="I73" s="34"/>
      <c r="J73" s="34"/>
      <c r="W73" s="60"/>
      <c r="X73" s="60"/>
      <c r="Y73" s="60"/>
      <c r="AA73" s="305"/>
      <c r="AD73" s="60"/>
    </row>
    <row r="74" spans="1:30" s="44" customFormat="1" ht="10.199999999999999" customHeight="1">
      <c r="A74" s="269"/>
      <c r="B74" s="270"/>
      <c r="C74" s="271"/>
      <c r="D74" s="306"/>
      <c r="E74" s="273"/>
      <c r="F74" s="289"/>
      <c r="G74" s="273"/>
      <c r="I74" s="34"/>
      <c r="J74" s="34"/>
    </row>
    <row r="75" spans="1:30" s="44" customFormat="1" ht="14.1" customHeight="1" thickBot="1">
      <c r="A75" s="278"/>
      <c r="B75" s="279" t="s">
        <v>300</v>
      </c>
      <c r="C75" s="295">
        <v>6750910727</v>
      </c>
      <c r="D75" s="281"/>
      <c r="E75" s="282">
        <v>100</v>
      </c>
      <c r="F75" s="283"/>
      <c r="G75" s="284"/>
      <c r="I75" s="34"/>
      <c r="J75" s="34"/>
    </row>
    <row r="76" spans="1:30" s="44" customFormat="1" ht="14.1" customHeight="1">
      <c r="A76" s="269"/>
      <c r="B76" s="286"/>
      <c r="C76" s="287"/>
      <c r="D76" s="307"/>
      <c r="E76" s="308"/>
      <c r="F76" s="308"/>
      <c r="G76" s="309"/>
      <c r="I76" s="34"/>
      <c r="J76" s="34"/>
    </row>
    <row r="77" spans="1:30" s="44" customFormat="1" ht="14.1" customHeight="1">
      <c r="A77" s="35" t="s">
        <v>124</v>
      </c>
      <c r="C77" s="35"/>
      <c r="D77" s="35"/>
      <c r="E77" s="35"/>
      <c r="F77" s="35"/>
      <c r="G77" s="35"/>
      <c r="I77" s="34"/>
      <c r="J77" s="34"/>
    </row>
    <row r="78" spans="1:30" s="44" customFormat="1" ht="14.1" customHeight="1">
      <c r="A78" s="35" t="s">
        <v>125</v>
      </c>
      <c r="C78" s="35"/>
      <c r="D78" s="35"/>
      <c r="E78" s="35"/>
      <c r="F78" s="35"/>
      <c r="G78" s="35"/>
      <c r="I78" s="34"/>
      <c r="J78" s="34"/>
    </row>
    <row r="79" spans="1:30" s="44" customFormat="1" ht="13.5" customHeight="1">
      <c r="A79" s="35" t="s">
        <v>126</v>
      </c>
      <c r="C79" s="287"/>
      <c r="D79" s="307"/>
      <c r="E79" s="308"/>
      <c r="F79" s="308"/>
      <c r="G79" s="309"/>
      <c r="I79" s="34"/>
      <c r="J79" s="34"/>
    </row>
    <row r="80" spans="1:30" s="44" customFormat="1" ht="13.8">
      <c r="A80" s="35" t="s">
        <v>127</v>
      </c>
      <c r="C80" s="35"/>
      <c r="D80" s="35"/>
      <c r="E80" s="35"/>
      <c r="F80" s="35"/>
      <c r="G80" s="35"/>
      <c r="I80" s="34"/>
      <c r="J80" s="34"/>
    </row>
    <row r="81" spans="1:10" s="44" customFormat="1" ht="12.75" customHeight="1">
      <c r="A81" s="35" t="s">
        <v>128</v>
      </c>
      <c r="C81" s="35"/>
      <c r="D81" s="35"/>
      <c r="E81" s="35"/>
      <c r="F81" s="35"/>
      <c r="G81" s="35"/>
      <c r="I81" s="34"/>
      <c r="J81" s="34"/>
    </row>
    <row r="82" spans="1:10" ht="13.8">
      <c r="A82" s="35" t="s">
        <v>129</v>
      </c>
      <c r="C82" s="297"/>
      <c r="D82" s="297"/>
      <c r="E82" s="297"/>
      <c r="F82" s="297"/>
      <c r="G82" s="297"/>
    </row>
    <row r="83" spans="1:10" ht="13.8">
      <c r="A83" s="35" t="s">
        <v>130</v>
      </c>
      <c r="C83" s="297"/>
      <c r="D83" s="297"/>
      <c r="E83" s="297"/>
      <c r="F83" s="297"/>
      <c r="G83" s="297"/>
    </row>
    <row r="84" spans="1:10" ht="13.8">
      <c r="A84" s="35" t="s">
        <v>306</v>
      </c>
      <c r="C84" s="297"/>
      <c r="D84" s="297"/>
      <c r="E84" s="297"/>
      <c r="F84" s="297"/>
      <c r="G84" s="297"/>
    </row>
    <row r="85" spans="1:10" ht="13.8">
      <c r="A85" s="35" t="s">
        <v>132</v>
      </c>
      <c r="C85" s="297"/>
      <c r="D85" s="297"/>
      <c r="E85" s="297"/>
      <c r="F85" s="297"/>
      <c r="G85" s="297"/>
    </row>
    <row r="86" spans="1:10" ht="13.8">
      <c r="A86" s="35" t="s">
        <v>133</v>
      </c>
      <c r="C86" s="297"/>
      <c r="D86" s="297"/>
      <c r="E86" s="297"/>
      <c r="F86" s="297"/>
      <c r="G86" s="297"/>
    </row>
    <row r="87" spans="1:10" ht="13.8">
      <c r="A87" s="35" t="s">
        <v>134</v>
      </c>
    </row>
    <row r="88" spans="1:10">
      <c r="A88" s="251"/>
    </row>
    <row r="174" spans="2:2">
      <c r="B174" s="34" t="s">
        <v>41</v>
      </c>
    </row>
  </sheetData>
  <mergeCells count="13">
    <mergeCell ref="A8:B9"/>
    <mergeCell ref="C8:C9"/>
    <mergeCell ref="E8:E9"/>
    <mergeCell ref="G8:G9"/>
    <mergeCell ref="A35:B36"/>
    <mergeCell ref="C35:C36"/>
    <mergeCell ref="E35:E36"/>
    <mergeCell ref="G35:G36"/>
    <mergeCell ref="AB59:AD59"/>
    <mergeCell ref="A60:B61"/>
    <mergeCell ref="C60:C61"/>
    <mergeCell ref="E60:E61"/>
    <mergeCell ref="G60:G61"/>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72273-6DFC-41E5-AECA-FD3C1F1674FF}">
  <sheetPr codeName="Hoja28"/>
  <dimension ref="A1:AD120"/>
  <sheetViews>
    <sheetView zoomScaleNormal="100" workbookViewId="0"/>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60" customFormat="1" ht="32.1" customHeight="1">
      <c r="A1" s="310" t="s">
        <v>307</v>
      </c>
      <c r="B1" s="311"/>
      <c r="C1" s="311"/>
      <c r="D1" s="311"/>
      <c r="E1" s="311"/>
      <c r="F1" s="311"/>
      <c r="G1" s="311"/>
    </row>
    <row r="2" spans="1:7" s="260" customFormat="1" ht="32.1" customHeight="1">
      <c r="A2" s="310" t="s">
        <v>308</v>
      </c>
      <c r="B2" s="311"/>
      <c r="C2" s="311"/>
      <c r="D2" s="311"/>
      <c r="E2" s="311"/>
      <c r="F2" s="311"/>
      <c r="G2" s="311"/>
    </row>
    <row r="3" spans="1:7" s="264" customFormat="1" ht="18" customHeight="1">
      <c r="A3" s="312" t="s">
        <v>136</v>
      </c>
      <c r="B3" s="312"/>
      <c r="C3" s="312"/>
      <c r="D3" s="312"/>
      <c r="E3" s="312"/>
      <c r="F3" s="312"/>
      <c r="G3" s="312"/>
    </row>
    <row r="4" spans="1:7" s="265" customFormat="1" ht="17.100000000000001" customHeight="1">
      <c r="A4" s="313" t="s">
        <v>292</v>
      </c>
      <c r="B4" s="313"/>
      <c r="C4" s="313"/>
      <c r="D4" s="313"/>
      <c r="E4" s="313"/>
      <c r="F4" s="313"/>
      <c r="G4" s="313"/>
    </row>
    <row r="5" spans="1:7" s="265" customFormat="1" ht="12.75" customHeight="1">
      <c r="A5" s="314"/>
    </row>
    <row r="6" spans="1:7" s="265" customFormat="1" ht="12.75" customHeight="1">
      <c r="A6" s="314"/>
    </row>
    <row r="7" spans="1:7" s="297" customFormat="1" ht="15.6">
      <c r="A7" s="312" t="s">
        <v>309</v>
      </c>
      <c r="B7" s="312"/>
      <c r="C7" s="312"/>
      <c r="D7" s="312"/>
      <c r="E7" s="312"/>
      <c r="F7" s="312"/>
      <c r="G7" s="312"/>
    </row>
    <row r="8" spans="1:7" s="44" customFormat="1" ht="6" customHeight="1" thickBot="1"/>
    <row r="9" spans="1:7" s="44" customFormat="1" ht="13.2" customHeight="1">
      <c r="A9" s="680" t="s">
        <v>294</v>
      </c>
      <c r="B9" s="680"/>
      <c r="C9" s="680" t="s">
        <v>295</v>
      </c>
      <c r="D9" s="315"/>
      <c r="E9" s="674" t="s">
        <v>296</v>
      </c>
      <c r="F9" s="316"/>
      <c r="G9" s="674" t="s">
        <v>297</v>
      </c>
    </row>
    <row r="10" spans="1:7" s="44" customFormat="1" ht="13.2" customHeight="1">
      <c r="A10" s="681"/>
      <c r="B10" s="681"/>
      <c r="C10" s="681"/>
      <c r="D10" s="317"/>
      <c r="E10" s="682"/>
      <c r="F10" s="318"/>
      <c r="G10" s="682"/>
    </row>
    <row r="11" spans="1:7" s="44" customFormat="1" ht="6" customHeight="1">
      <c r="A11" s="319"/>
      <c r="B11" s="319"/>
      <c r="C11" s="319"/>
      <c r="D11" s="319"/>
      <c r="E11" s="320"/>
      <c r="F11" s="320"/>
      <c r="G11" s="320"/>
    </row>
    <row r="12" spans="1:7" s="44" customFormat="1" ht="10.5" customHeight="1">
      <c r="A12" s="321">
        <v>1</v>
      </c>
      <c r="B12" s="322" t="s">
        <v>192</v>
      </c>
      <c r="C12" s="271">
        <v>333526281.91000003</v>
      </c>
      <c r="D12" s="272"/>
      <c r="E12" s="273">
        <v>37.444211006533578</v>
      </c>
      <c r="F12" s="273"/>
      <c r="G12" s="273">
        <v>37.444211006533578</v>
      </c>
    </row>
    <row r="13" spans="1:7" s="44" customFormat="1" ht="10.5" customHeight="1">
      <c r="A13" s="321">
        <v>2</v>
      </c>
      <c r="B13" s="323" t="s">
        <v>304</v>
      </c>
      <c r="C13" s="271">
        <v>198215144.03999999</v>
      </c>
      <c r="D13" s="272"/>
      <c r="E13" s="273">
        <v>22.253147894734692</v>
      </c>
      <c r="F13" s="273"/>
      <c r="G13" s="273">
        <v>59.697358901268274</v>
      </c>
    </row>
    <row r="14" spans="1:7" s="44" customFormat="1" ht="10.5" customHeight="1">
      <c r="A14" s="321">
        <v>3</v>
      </c>
      <c r="B14" s="270" t="s">
        <v>187</v>
      </c>
      <c r="C14" s="271">
        <v>179575840.40000001</v>
      </c>
      <c r="D14" s="272"/>
      <c r="E14" s="273">
        <v>20.160557126432536</v>
      </c>
      <c r="F14" s="273"/>
      <c r="G14" s="273">
        <v>79.85791602770081</v>
      </c>
    </row>
    <row r="15" spans="1:7" s="44" customFormat="1" ht="10.5" customHeight="1">
      <c r="A15" s="321">
        <v>4</v>
      </c>
      <c r="B15" s="322" t="s">
        <v>184</v>
      </c>
      <c r="C15" s="271">
        <v>115177061.25</v>
      </c>
      <c r="D15" s="272"/>
      <c r="E15" s="273">
        <v>12.930657697677933</v>
      </c>
      <c r="F15" s="273"/>
      <c r="G15" s="273">
        <v>92.78857372537874</v>
      </c>
    </row>
    <row r="16" spans="1:7" s="44" customFormat="1" ht="10.5" customHeight="1">
      <c r="A16" s="321">
        <v>5</v>
      </c>
      <c r="B16" s="323" t="s">
        <v>191</v>
      </c>
      <c r="C16" s="271">
        <v>59774355.079999998</v>
      </c>
      <c r="D16" s="272"/>
      <c r="E16" s="273">
        <v>6.7107262179684763</v>
      </c>
      <c r="F16" s="273"/>
      <c r="G16" s="273">
        <v>99.499299943347211</v>
      </c>
    </row>
    <row r="17" spans="1:8" s="44" customFormat="1" ht="11.25" customHeight="1">
      <c r="A17" s="321">
        <v>6</v>
      </c>
      <c r="B17" s="322" t="s">
        <v>183</v>
      </c>
      <c r="C17" s="271">
        <v>4454419.33</v>
      </c>
      <c r="D17" s="272"/>
      <c r="E17" s="273">
        <v>0.50008717858435447</v>
      </c>
      <c r="F17" s="273"/>
      <c r="G17" s="273">
        <v>99.999387121931562</v>
      </c>
    </row>
    <row r="18" spans="1:8" s="44" customFormat="1" ht="11.25" customHeight="1">
      <c r="A18" s="321">
        <v>7</v>
      </c>
      <c r="B18" s="322" t="s">
        <v>299</v>
      </c>
      <c r="C18" s="271">
        <v>5459.08</v>
      </c>
      <c r="D18" s="272"/>
      <c r="E18" s="273">
        <v>6.1287806841173122E-4</v>
      </c>
      <c r="F18" s="273"/>
      <c r="G18" s="273">
        <v>99.999999999999972</v>
      </c>
    </row>
    <row r="19" spans="1:8" s="44" customFormat="1" ht="10.5" customHeight="1">
      <c r="A19" s="321"/>
      <c r="B19" s="270"/>
      <c r="C19" s="271"/>
      <c r="D19" s="276"/>
      <c r="E19" s="273"/>
      <c r="F19" s="273"/>
      <c r="G19" s="273"/>
    </row>
    <row r="20" spans="1:8" s="44" customFormat="1" ht="13.5" customHeight="1" thickBot="1">
      <c r="A20" s="278"/>
      <c r="B20" s="279" t="s">
        <v>300</v>
      </c>
      <c r="C20" s="295">
        <v>890728561.09000015</v>
      </c>
      <c r="D20" s="281"/>
      <c r="E20" s="283">
        <v>99.999999999999972</v>
      </c>
      <c r="F20" s="283"/>
      <c r="G20" s="284"/>
      <c r="H20" s="324"/>
    </row>
    <row r="21" spans="1:8" s="44" customFormat="1" ht="9.6" customHeight="1">
      <c r="A21" s="321"/>
      <c r="B21" s="270"/>
      <c r="C21" s="271"/>
      <c r="D21" s="276"/>
      <c r="E21" s="273"/>
      <c r="F21" s="273"/>
      <c r="G21" s="273"/>
    </row>
    <row r="22" spans="1:8" s="44" customFormat="1" ht="12.6" customHeight="1">
      <c r="A22" s="248"/>
      <c r="B22" s="286"/>
      <c r="C22" s="287"/>
      <c r="D22" s="288"/>
      <c r="E22" s="290"/>
      <c r="F22" s="289"/>
      <c r="G22" s="273"/>
      <c r="H22" s="34"/>
    </row>
    <row r="23" spans="1:8" s="44" customFormat="1" ht="12.6" customHeight="1">
      <c r="A23" s="35"/>
      <c r="B23" s="325"/>
      <c r="C23" s="325"/>
      <c r="D23" s="325"/>
      <c r="E23" s="325"/>
      <c r="F23" s="325"/>
      <c r="G23" s="325"/>
    </row>
    <row r="24" spans="1:8" s="297" customFormat="1" ht="21.75" customHeight="1">
      <c r="A24" s="312" t="s">
        <v>310</v>
      </c>
      <c r="B24" s="312"/>
      <c r="C24" s="312"/>
      <c r="D24" s="312"/>
      <c r="E24" s="312"/>
      <c r="F24" s="312"/>
      <c r="G24" s="312"/>
    </row>
    <row r="25" spans="1:8" s="44" customFormat="1" ht="6" customHeight="1" thickBot="1">
      <c r="A25" s="325"/>
      <c r="B25" s="325"/>
      <c r="C25" s="325"/>
      <c r="D25" s="325"/>
      <c r="E25" s="325"/>
      <c r="F25" s="325"/>
      <c r="G25" s="325"/>
    </row>
    <row r="26" spans="1:8" s="44" customFormat="1" ht="13.2" customHeight="1">
      <c r="A26" s="680" t="s">
        <v>294</v>
      </c>
      <c r="B26" s="680"/>
      <c r="C26" s="680" t="s">
        <v>295</v>
      </c>
      <c r="D26" s="315"/>
      <c r="E26" s="674" t="s">
        <v>296</v>
      </c>
      <c r="F26" s="316"/>
      <c r="G26" s="674" t="s">
        <v>297</v>
      </c>
    </row>
    <row r="27" spans="1:8" s="44" customFormat="1" ht="13.2" customHeight="1">
      <c r="A27" s="681"/>
      <c r="B27" s="681"/>
      <c r="C27" s="681"/>
      <c r="D27" s="317"/>
      <c r="E27" s="682"/>
      <c r="F27" s="318"/>
      <c r="G27" s="682"/>
    </row>
    <row r="28" spans="1:8" s="44" customFormat="1" ht="6" customHeight="1">
      <c r="A28" s="319"/>
      <c r="B28" s="319"/>
      <c r="C28" s="319"/>
      <c r="D28" s="319"/>
      <c r="E28" s="320"/>
      <c r="F28" s="320"/>
      <c r="G28" s="320"/>
    </row>
    <row r="29" spans="1:8" s="44" customFormat="1" ht="10.5" customHeight="1">
      <c r="A29" s="321">
        <v>1</v>
      </c>
      <c r="B29" s="322" t="s">
        <v>192</v>
      </c>
      <c r="C29" s="271">
        <v>257894696.25</v>
      </c>
      <c r="D29" s="272"/>
      <c r="E29" s="273">
        <v>48.161190249296858</v>
      </c>
      <c r="F29" s="273"/>
      <c r="G29" s="273">
        <v>48.161190249296858</v>
      </c>
    </row>
    <row r="30" spans="1:8" s="44" customFormat="1" ht="10.5" customHeight="1">
      <c r="A30" s="321">
        <v>2</v>
      </c>
      <c r="B30" s="270" t="s">
        <v>298</v>
      </c>
      <c r="C30" s="271">
        <v>140939121.88999999</v>
      </c>
      <c r="D30" s="272"/>
      <c r="E30" s="273">
        <v>26.320028917279949</v>
      </c>
      <c r="F30" s="273"/>
      <c r="G30" s="273">
        <v>74.481219166576807</v>
      </c>
    </row>
    <row r="31" spans="1:8" s="44" customFormat="1" ht="10.5" customHeight="1">
      <c r="A31" s="321">
        <v>3</v>
      </c>
      <c r="B31" s="323" t="s">
        <v>311</v>
      </c>
      <c r="C31" s="271">
        <v>43513137.019999996</v>
      </c>
      <c r="D31" s="272"/>
      <c r="E31" s="273">
        <v>8.1259696334834643</v>
      </c>
      <c r="F31" s="273"/>
      <c r="G31" s="273">
        <v>82.607188800060271</v>
      </c>
    </row>
    <row r="32" spans="1:8" s="44" customFormat="1" ht="10.5" customHeight="1">
      <c r="A32" s="321">
        <v>4</v>
      </c>
      <c r="B32" s="322" t="s">
        <v>184</v>
      </c>
      <c r="C32" s="271">
        <v>78884215.24000001</v>
      </c>
      <c r="D32" s="272"/>
      <c r="E32" s="273">
        <v>14.731430126648537</v>
      </c>
      <c r="F32" s="273"/>
      <c r="G32" s="273">
        <v>97.338618926708804</v>
      </c>
    </row>
    <row r="33" spans="1:30" s="44" customFormat="1" ht="10.5" customHeight="1">
      <c r="A33" s="321">
        <v>5</v>
      </c>
      <c r="B33" s="322" t="s">
        <v>180</v>
      </c>
      <c r="C33" s="271">
        <v>12938706.59</v>
      </c>
      <c r="D33" s="272"/>
      <c r="E33" s="273">
        <v>2.4162711320621857</v>
      </c>
      <c r="F33" s="273"/>
      <c r="G33" s="273">
        <v>99.754890058770997</v>
      </c>
    </row>
    <row r="34" spans="1:30" s="44" customFormat="1" ht="10.5" customHeight="1">
      <c r="A34" s="321">
        <v>6</v>
      </c>
      <c r="B34" s="322" t="s">
        <v>178</v>
      </c>
      <c r="C34" s="271">
        <v>1312520.5900000001</v>
      </c>
      <c r="D34" s="272"/>
      <c r="E34" s="273">
        <v>0.24510994122900412</v>
      </c>
      <c r="F34" s="273"/>
      <c r="G34" s="273">
        <v>100</v>
      </c>
    </row>
    <row r="35" spans="1:30" s="44" customFormat="1" ht="10.5" customHeight="1">
      <c r="A35" s="321"/>
      <c r="B35" s="270"/>
      <c r="C35" s="271"/>
      <c r="D35" s="276"/>
      <c r="E35" s="273"/>
      <c r="F35" s="273"/>
      <c r="G35" s="273"/>
    </row>
    <row r="36" spans="1:30" s="44" customFormat="1" ht="9.6" customHeight="1" thickBot="1">
      <c r="A36" s="278"/>
      <c r="B36" s="279" t="s">
        <v>300</v>
      </c>
      <c r="C36" s="295">
        <v>535482397.57999998</v>
      </c>
      <c r="D36" s="281"/>
      <c r="E36" s="283">
        <v>100</v>
      </c>
      <c r="F36" s="283"/>
      <c r="G36" s="284"/>
    </row>
    <row r="37" spans="1:30" s="44" customFormat="1" ht="9.6" customHeight="1">
      <c r="A37" s="248"/>
      <c r="B37" s="286"/>
      <c r="C37" s="287"/>
      <c r="D37" s="288"/>
      <c r="E37" s="289"/>
      <c r="F37" s="289"/>
      <c r="G37" s="273"/>
    </row>
    <row r="38" spans="1:30" s="44" customFormat="1" ht="12.75" customHeight="1">
      <c r="A38" s="248"/>
      <c r="B38" s="286"/>
      <c r="C38" s="287"/>
      <c r="D38" s="288"/>
      <c r="E38" s="290"/>
      <c r="F38" s="289"/>
      <c r="G38" s="273"/>
      <c r="H38" s="34"/>
    </row>
    <row r="39" spans="1:30" s="44" customFormat="1" ht="12.75" customHeight="1">
      <c r="A39" s="248"/>
      <c r="B39" s="286"/>
      <c r="C39" s="287"/>
      <c r="D39" s="288"/>
      <c r="E39" s="290"/>
      <c r="F39" s="289"/>
      <c r="G39" s="273"/>
      <c r="H39" s="34"/>
    </row>
    <row r="40" spans="1:30" s="297" customFormat="1" ht="18.75" customHeight="1">
      <c r="A40" s="312" t="s">
        <v>312</v>
      </c>
      <c r="B40" s="312"/>
      <c r="C40" s="312"/>
      <c r="D40" s="312"/>
      <c r="E40" s="312"/>
      <c r="F40" s="312"/>
      <c r="G40" s="312"/>
      <c r="W40" s="117"/>
      <c r="Z40" s="57"/>
      <c r="AA40" s="57"/>
      <c r="AB40" s="326"/>
      <c r="AC40" s="327"/>
      <c r="AD40" s="328"/>
    </row>
    <row r="41" spans="1:30" s="44" customFormat="1" ht="6" customHeight="1" thickBot="1">
      <c r="A41" s="325"/>
      <c r="B41" s="325"/>
      <c r="C41" s="325"/>
      <c r="D41" s="325"/>
      <c r="E41" s="325"/>
      <c r="F41" s="325"/>
      <c r="G41" s="325"/>
      <c r="W41" s="60"/>
      <c r="X41" s="60"/>
      <c r="Y41" s="60"/>
      <c r="AA41" s="305"/>
      <c r="AD41" s="60"/>
    </row>
    <row r="42" spans="1:30" s="44" customFormat="1" ht="13.2" customHeight="1">
      <c r="A42" s="680" t="s">
        <v>294</v>
      </c>
      <c r="B42" s="680"/>
      <c r="C42" s="680" t="s">
        <v>295</v>
      </c>
      <c r="D42" s="315"/>
      <c r="E42" s="674" t="s">
        <v>296</v>
      </c>
      <c r="F42" s="316"/>
      <c r="G42" s="674" t="s">
        <v>297</v>
      </c>
      <c r="W42" s="60"/>
      <c r="X42" s="60"/>
      <c r="Y42" s="60"/>
      <c r="AA42" s="305"/>
      <c r="AD42" s="60"/>
    </row>
    <row r="43" spans="1:30" s="44" customFormat="1" ht="13.2" customHeight="1">
      <c r="A43" s="681"/>
      <c r="B43" s="681"/>
      <c r="C43" s="681"/>
      <c r="D43" s="317"/>
      <c r="E43" s="682"/>
      <c r="F43" s="318"/>
      <c r="G43" s="682"/>
      <c r="W43" s="60"/>
      <c r="X43" s="60"/>
      <c r="Y43" s="60"/>
      <c r="AA43" s="305"/>
      <c r="AD43" s="60"/>
    </row>
    <row r="44" spans="1:30" s="44" customFormat="1" ht="6" customHeight="1">
      <c r="A44" s="319"/>
      <c r="B44" s="319"/>
      <c r="C44" s="319"/>
      <c r="D44" s="319"/>
      <c r="E44" s="320"/>
      <c r="F44" s="320"/>
      <c r="G44" s="320"/>
      <c r="W44" s="60"/>
      <c r="X44" s="60"/>
      <c r="Y44" s="60"/>
      <c r="AA44" s="305"/>
      <c r="AD44" s="60"/>
    </row>
    <row r="45" spans="1:30" s="44" customFormat="1" ht="10.5" customHeight="1">
      <c r="A45" s="321">
        <v>1</v>
      </c>
      <c r="B45" s="322" t="s">
        <v>192</v>
      </c>
      <c r="C45" s="271">
        <v>68496257.790000007</v>
      </c>
      <c r="D45" s="272"/>
      <c r="E45" s="273">
        <v>43.083758647105391</v>
      </c>
      <c r="F45" s="273"/>
      <c r="G45" s="273">
        <v>43.083758647105391</v>
      </c>
      <c r="W45" s="60"/>
      <c r="X45" s="60"/>
      <c r="Y45" s="60"/>
      <c r="AA45" s="305"/>
      <c r="AD45" s="60"/>
    </row>
    <row r="46" spans="1:30" s="44" customFormat="1" ht="10.5" customHeight="1">
      <c r="A46" s="321">
        <v>2</v>
      </c>
      <c r="B46" s="323" t="s">
        <v>189</v>
      </c>
      <c r="C46" s="271">
        <v>40613762.200000003</v>
      </c>
      <c r="D46" s="272"/>
      <c r="E46" s="273">
        <v>25.545826660200266</v>
      </c>
      <c r="F46" s="273"/>
      <c r="G46" s="273">
        <v>68.629585307305661</v>
      </c>
      <c r="W46" s="60"/>
      <c r="X46" s="60"/>
      <c r="Y46" s="60"/>
      <c r="AA46" s="305"/>
      <c r="AD46" s="60"/>
    </row>
    <row r="47" spans="1:30" s="44" customFormat="1" ht="10.5" customHeight="1">
      <c r="A47" s="321">
        <v>3</v>
      </c>
      <c r="B47" s="270" t="s">
        <v>187</v>
      </c>
      <c r="C47" s="271">
        <v>25773643.43</v>
      </c>
      <c r="D47" s="272"/>
      <c r="E47" s="273">
        <v>16.211475908641365</v>
      </c>
      <c r="F47" s="273"/>
      <c r="G47" s="273">
        <v>84.841061215947022</v>
      </c>
      <c r="W47" s="60"/>
      <c r="X47" s="60"/>
      <c r="Y47" s="60"/>
      <c r="AA47" s="305"/>
      <c r="AD47" s="60"/>
    </row>
    <row r="48" spans="1:30" s="44" customFormat="1" ht="10.5" customHeight="1">
      <c r="A48" s="321">
        <v>4</v>
      </c>
      <c r="B48" s="322" t="s">
        <v>184</v>
      </c>
      <c r="C48" s="271">
        <v>15550347.880000001</v>
      </c>
      <c r="D48" s="272"/>
      <c r="E48" s="273">
        <v>9.7810808437808952</v>
      </c>
      <c r="F48" s="273"/>
      <c r="G48" s="273">
        <v>94.622142059727921</v>
      </c>
      <c r="W48" s="60"/>
      <c r="X48" s="60"/>
      <c r="Y48" s="60"/>
      <c r="AA48" s="305"/>
      <c r="AD48" s="60"/>
    </row>
    <row r="49" spans="1:30" s="44" customFormat="1" ht="10.5" customHeight="1">
      <c r="A49" s="321">
        <v>17</v>
      </c>
      <c r="B49" s="322" t="s">
        <v>180</v>
      </c>
      <c r="C49" s="271">
        <v>6896508.6500000004</v>
      </c>
      <c r="D49" s="276"/>
      <c r="E49" s="273">
        <f>+C49/C52*100</f>
        <v>4.3378649253398089</v>
      </c>
      <c r="F49" s="273"/>
      <c r="G49" s="273">
        <f>+G48+E49</f>
        <v>98.960006985067736</v>
      </c>
    </row>
    <row r="50" spans="1:30" s="44" customFormat="1" ht="10.5" customHeight="1">
      <c r="A50" s="321">
        <v>5</v>
      </c>
      <c r="B50" s="270" t="s">
        <v>186</v>
      </c>
      <c r="C50" s="271">
        <v>1653421.8900000001</v>
      </c>
      <c r="D50" s="272"/>
      <c r="E50" s="273">
        <v>1.0399930149322809</v>
      </c>
      <c r="F50" s="273"/>
      <c r="G50" s="273">
        <f>+G49+E50</f>
        <v>100.00000000000001</v>
      </c>
      <c r="W50" s="60"/>
      <c r="X50" s="60"/>
      <c r="Y50" s="60"/>
      <c r="AA50" s="305"/>
      <c r="AD50" s="60"/>
    </row>
    <row r="51" spans="1:30" s="44" customFormat="1" ht="10.5" customHeight="1">
      <c r="A51" s="321"/>
      <c r="B51" s="270"/>
      <c r="C51" s="271"/>
      <c r="D51" s="276"/>
      <c r="E51" s="273"/>
      <c r="F51" s="273"/>
      <c r="G51" s="273"/>
    </row>
    <row r="52" spans="1:30" s="44" customFormat="1" ht="12" customHeight="1" thickBot="1">
      <c r="A52" s="329"/>
      <c r="B52" s="279" t="s">
        <v>300</v>
      </c>
      <c r="C52" s="295">
        <v>158983941.84</v>
      </c>
      <c r="D52" s="281"/>
      <c r="E52" s="283">
        <v>100.00000000000001</v>
      </c>
      <c r="F52" s="283"/>
      <c r="G52" s="284"/>
    </row>
    <row r="53" spans="1:30" s="44" customFormat="1" ht="12" customHeight="1">
      <c r="A53" s="248"/>
      <c r="B53" s="286"/>
      <c r="C53" s="271"/>
      <c r="D53" s="288"/>
      <c r="E53" s="289"/>
      <c r="F53" s="289"/>
      <c r="G53" s="273"/>
    </row>
    <row r="54" spans="1:30" s="44" customFormat="1" ht="12" customHeight="1">
      <c r="A54" s="248"/>
      <c r="B54" s="286"/>
      <c r="C54" s="287"/>
      <c r="D54" s="288"/>
      <c r="E54" s="290"/>
      <c r="F54" s="289"/>
      <c r="G54" s="273"/>
    </row>
    <row r="55" spans="1:30" s="44" customFormat="1" ht="12.75" customHeight="1">
      <c r="A55" s="35"/>
      <c r="B55" s="286"/>
      <c r="C55" s="330"/>
      <c r="D55" s="331"/>
      <c r="E55" s="331"/>
      <c r="F55" s="331"/>
      <c r="G55" s="332"/>
    </row>
    <row r="56" spans="1:30" s="44" customFormat="1" ht="16.5" customHeight="1">
      <c r="A56" s="312" t="s">
        <v>313</v>
      </c>
      <c r="B56" s="312"/>
      <c r="C56" s="312"/>
      <c r="D56" s="312"/>
      <c r="E56" s="312"/>
      <c r="F56" s="312"/>
      <c r="G56" s="312"/>
    </row>
    <row r="57" spans="1:30" s="44" customFormat="1" ht="6.75" customHeight="1" thickBot="1"/>
    <row r="58" spans="1:30" s="44" customFormat="1" ht="12" customHeight="1">
      <c r="A58" s="674" t="s">
        <v>294</v>
      </c>
      <c r="B58" s="675"/>
      <c r="C58" s="674" t="s">
        <v>295</v>
      </c>
      <c r="D58" s="316"/>
      <c r="E58" s="674" t="s">
        <v>296</v>
      </c>
      <c r="F58" s="316"/>
      <c r="G58" s="674" t="s">
        <v>297</v>
      </c>
    </row>
    <row r="59" spans="1:30" s="44" customFormat="1" ht="13.5" customHeight="1">
      <c r="A59" s="676"/>
      <c r="B59" s="676"/>
      <c r="C59" s="676"/>
      <c r="D59" s="333"/>
      <c r="E59" s="676"/>
      <c r="F59" s="333"/>
      <c r="G59" s="676"/>
    </row>
    <row r="60" spans="1:30" s="44" customFormat="1" ht="7.2" customHeight="1">
      <c r="A60" s="268"/>
      <c r="B60" s="334"/>
      <c r="C60" s="268"/>
      <c r="D60" s="268"/>
      <c r="E60" s="268"/>
      <c r="F60" s="268"/>
      <c r="G60" s="268"/>
    </row>
    <row r="61" spans="1:30" s="44" customFormat="1" ht="10.5" customHeight="1">
      <c r="A61" s="321">
        <v>1</v>
      </c>
      <c r="B61" s="322" t="s">
        <v>192</v>
      </c>
      <c r="C61" s="271">
        <v>575172332.86000001</v>
      </c>
      <c r="D61" s="272"/>
      <c r="E61" s="273">
        <v>60.730892859973416</v>
      </c>
      <c r="F61" s="273"/>
      <c r="G61" s="273">
        <v>60.730892859973416</v>
      </c>
    </row>
    <row r="62" spans="1:30" s="44" customFormat="1" ht="10.5" customHeight="1">
      <c r="A62" s="321">
        <v>2</v>
      </c>
      <c r="B62" s="270" t="s">
        <v>298</v>
      </c>
      <c r="C62" s="271">
        <v>145060596.12</v>
      </c>
      <c r="D62" s="272"/>
      <c r="E62" s="273">
        <v>15.316556478581376</v>
      </c>
      <c r="F62" s="273"/>
      <c r="G62" s="273">
        <v>76.047449338554799</v>
      </c>
    </row>
    <row r="63" spans="1:30" s="44" customFormat="1" ht="10.5" customHeight="1">
      <c r="A63" s="321">
        <v>3</v>
      </c>
      <c r="B63" s="323" t="s">
        <v>311</v>
      </c>
      <c r="C63" s="271">
        <v>123598783.92</v>
      </c>
      <c r="D63" s="272"/>
      <c r="E63" s="273">
        <v>13.050461705180089</v>
      </c>
      <c r="F63" s="273"/>
      <c r="G63" s="273">
        <v>89.097911043734882</v>
      </c>
    </row>
    <row r="64" spans="1:30" s="44" customFormat="1" ht="10.5" customHeight="1">
      <c r="A64" s="321">
        <v>4</v>
      </c>
      <c r="B64" s="322" t="s">
        <v>184</v>
      </c>
      <c r="C64" s="271">
        <v>85753570.810000002</v>
      </c>
      <c r="D64" s="272"/>
      <c r="E64" s="273">
        <v>9.0544878877021411</v>
      </c>
      <c r="F64" s="273"/>
      <c r="G64" s="273">
        <v>98.15239893143702</v>
      </c>
    </row>
    <row r="65" spans="1:7" s="44" customFormat="1" ht="10.5" customHeight="1">
      <c r="A65" s="321">
        <v>5</v>
      </c>
      <c r="B65" s="322" t="s">
        <v>180</v>
      </c>
      <c r="C65" s="271">
        <v>13536070.67</v>
      </c>
      <c r="D65" s="272"/>
      <c r="E65" s="273">
        <v>1.429237135794033</v>
      </c>
      <c r="F65" s="273"/>
      <c r="G65" s="273">
        <v>99.581636067231059</v>
      </c>
    </row>
    <row r="66" spans="1:7" s="44" customFormat="1" ht="10.5" customHeight="1">
      <c r="A66" s="321">
        <v>6</v>
      </c>
      <c r="B66" s="270" t="s">
        <v>186</v>
      </c>
      <c r="C66" s="271">
        <v>2166819.96</v>
      </c>
      <c r="D66" s="272"/>
      <c r="E66" s="273">
        <v>0.22878866614337356</v>
      </c>
      <c r="F66" s="273"/>
      <c r="G66" s="273">
        <v>99.810424733374433</v>
      </c>
    </row>
    <row r="67" spans="1:7" s="44" customFormat="1" ht="10.5" customHeight="1">
      <c r="A67" s="321">
        <v>7</v>
      </c>
      <c r="B67" s="322" t="s">
        <v>178</v>
      </c>
      <c r="C67" s="271">
        <v>1795436.28</v>
      </c>
      <c r="D67" s="272"/>
      <c r="E67" s="273">
        <v>0.18957526662557631</v>
      </c>
      <c r="F67" s="273"/>
      <c r="G67" s="273">
        <v>100.00000000000001</v>
      </c>
    </row>
    <row r="68" spans="1:7" ht="12.75" customHeight="1">
      <c r="A68" s="321"/>
      <c r="B68" s="270"/>
      <c r="C68" s="271"/>
      <c r="D68" s="276"/>
      <c r="E68" s="273"/>
      <c r="F68" s="273"/>
      <c r="G68" s="273"/>
    </row>
    <row r="69" spans="1:7" ht="14.1" customHeight="1" thickBot="1">
      <c r="A69" s="335"/>
      <c r="B69" s="279" t="s">
        <v>300</v>
      </c>
      <c r="C69" s="295">
        <v>947083610.62</v>
      </c>
      <c r="D69" s="281"/>
      <c r="E69" s="283">
        <v>100.00000000000001</v>
      </c>
      <c r="F69" s="283"/>
      <c r="G69" s="284"/>
    </row>
    <row r="70" spans="1:7" ht="12.6" customHeight="1">
      <c r="A70" s="325"/>
      <c r="B70" s="286"/>
      <c r="C70" s="287"/>
      <c r="D70" s="288"/>
      <c r="E70" s="289"/>
      <c r="F70" s="289"/>
      <c r="G70" s="273"/>
    </row>
    <row r="71" spans="1:7" ht="14.25" customHeight="1">
      <c r="A71" s="35"/>
      <c r="B71" s="35"/>
      <c r="C71" s="35"/>
      <c r="D71" s="35"/>
      <c r="E71" s="35"/>
      <c r="F71" s="35"/>
      <c r="G71" s="35"/>
    </row>
    <row r="72" spans="1:7" ht="14.25" customHeight="1">
      <c r="A72" s="35"/>
      <c r="B72" s="35"/>
      <c r="C72" s="35"/>
      <c r="D72" s="35"/>
      <c r="E72" s="35"/>
      <c r="F72" s="35"/>
      <c r="G72" s="35"/>
    </row>
    <row r="73" spans="1:7" ht="16.5" customHeight="1">
      <c r="A73" s="312" t="s">
        <v>314</v>
      </c>
      <c r="B73" s="312"/>
      <c r="C73" s="312"/>
      <c r="D73" s="312"/>
      <c r="E73" s="312"/>
      <c r="F73" s="312"/>
      <c r="G73" s="312"/>
    </row>
    <row r="74" spans="1:7" ht="3.75" customHeight="1" thickBot="1">
      <c r="A74" s="325"/>
      <c r="B74" s="325"/>
      <c r="C74" s="325"/>
      <c r="D74" s="325"/>
      <c r="E74" s="325"/>
      <c r="F74" s="325"/>
      <c r="G74" s="325"/>
    </row>
    <row r="75" spans="1:7">
      <c r="A75" s="674" t="s">
        <v>294</v>
      </c>
      <c r="B75" s="675"/>
      <c r="C75" s="674" t="s">
        <v>295</v>
      </c>
      <c r="D75" s="316"/>
      <c r="E75" s="674" t="s">
        <v>296</v>
      </c>
      <c r="F75" s="316"/>
      <c r="G75" s="674" t="s">
        <v>297</v>
      </c>
    </row>
    <row r="76" spans="1:7" ht="15.75" customHeight="1">
      <c r="A76" s="676"/>
      <c r="B76" s="676"/>
      <c r="C76" s="676"/>
      <c r="D76" s="333"/>
      <c r="E76" s="676"/>
      <c r="F76" s="333"/>
      <c r="G76" s="676"/>
    </row>
    <row r="77" spans="1:7" ht="3.75" customHeight="1">
      <c r="A77" s="268"/>
      <c r="B77" s="268"/>
      <c r="C77" s="268"/>
      <c r="D77" s="268"/>
      <c r="E77" s="268"/>
      <c r="F77" s="268"/>
      <c r="G77" s="268"/>
    </row>
    <row r="78" spans="1:7" ht="10.5" customHeight="1">
      <c r="A78" s="321">
        <v>1</v>
      </c>
      <c r="B78" s="322" t="s">
        <v>192</v>
      </c>
      <c r="C78" s="271">
        <v>426206813.75</v>
      </c>
      <c r="D78" s="272"/>
      <c r="E78" s="273">
        <v>44.264982446533331</v>
      </c>
      <c r="F78" s="273"/>
      <c r="G78" s="273">
        <v>44.264982446533331</v>
      </c>
    </row>
    <row r="79" spans="1:7" ht="10.5" customHeight="1">
      <c r="A79" s="321">
        <v>2</v>
      </c>
      <c r="B79" s="323" t="s">
        <v>311</v>
      </c>
      <c r="C79" s="271">
        <v>344894839.32999998</v>
      </c>
      <c r="D79" s="272"/>
      <c r="E79" s="273">
        <v>35.820084326003773</v>
      </c>
      <c r="F79" s="273"/>
      <c r="G79" s="273">
        <v>80.085066772537104</v>
      </c>
    </row>
    <row r="80" spans="1:7" ht="10.5" customHeight="1">
      <c r="A80" s="321">
        <v>3</v>
      </c>
      <c r="B80" s="270" t="s">
        <v>298</v>
      </c>
      <c r="C80" s="271">
        <v>112160977.84999999</v>
      </c>
      <c r="D80" s="272"/>
      <c r="E80" s="273">
        <v>11.648813570184888</v>
      </c>
      <c r="F80" s="273"/>
      <c r="G80" s="273">
        <v>91.733880342721989</v>
      </c>
    </row>
    <row r="81" spans="1:7" ht="10.5" customHeight="1">
      <c r="A81" s="321">
        <v>4</v>
      </c>
      <c r="B81" s="322" t="s">
        <v>184</v>
      </c>
      <c r="C81" s="271">
        <v>68613930.799999997</v>
      </c>
      <c r="D81" s="272"/>
      <c r="E81" s="273">
        <v>7.1261048497248538</v>
      </c>
      <c r="F81" s="273"/>
      <c r="G81" s="273">
        <v>98.859985192446842</v>
      </c>
    </row>
    <row r="82" spans="1:7" ht="10.5" customHeight="1">
      <c r="A82" s="321">
        <v>5</v>
      </c>
      <c r="B82" s="322" t="s">
        <v>180</v>
      </c>
      <c r="C82" s="271">
        <v>6032558.1100000003</v>
      </c>
      <c r="D82" s="272"/>
      <c r="E82" s="273">
        <v>0.62652935202362736</v>
      </c>
      <c r="F82" s="273"/>
      <c r="G82" s="273">
        <v>99.486514544470467</v>
      </c>
    </row>
    <row r="83" spans="1:7" ht="10.5" customHeight="1">
      <c r="A83" s="321">
        <v>6</v>
      </c>
      <c r="B83" s="322" t="s">
        <v>299</v>
      </c>
      <c r="C83" s="271">
        <v>3407221.96</v>
      </c>
      <c r="D83" s="272"/>
      <c r="E83" s="273">
        <v>0.35386721982185321</v>
      </c>
      <c r="F83" s="273"/>
      <c r="G83" s="273">
        <v>99.840381764292317</v>
      </c>
    </row>
    <row r="84" spans="1:7" ht="10.5" customHeight="1">
      <c r="A84" s="321">
        <v>7</v>
      </c>
      <c r="B84" s="322" t="s">
        <v>183</v>
      </c>
      <c r="C84" s="271">
        <v>1536889.3399999999</v>
      </c>
      <c r="D84" s="272"/>
      <c r="E84" s="273">
        <v>0.15961823570767394</v>
      </c>
      <c r="F84" s="273"/>
      <c r="G84" s="273">
        <v>99.999999999999986</v>
      </c>
    </row>
    <row r="85" spans="1:7" ht="9.75" customHeight="1">
      <c r="A85" s="321"/>
      <c r="B85" s="270"/>
      <c r="C85" s="271"/>
      <c r="D85" s="276"/>
      <c r="E85" s="273"/>
      <c r="F85" s="273"/>
      <c r="G85" s="273"/>
    </row>
    <row r="86" spans="1:7" ht="13.8" thickBot="1">
      <c r="A86" s="329"/>
      <c r="B86" s="279" t="s">
        <v>300</v>
      </c>
      <c r="C86" s="295">
        <v>962853231.13999999</v>
      </c>
      <c r="D86" s="281"/>
      <c r="E86" s="283">
        <v>99.999999999999986</v>
      </c>
      <c r="F86" s="283"/>
      <c r="G86" s="284"/>
    </row>
    <row r="87" spans="1:7">
      <c r="A87" s="336"/>
      <c r="B87" s="286"/>
      <c r="C87" s="287"/>
      <c r="D87" s="288"/>
      <c r="E87" s="289"/>
      <c r="F87" s="289"/>
      <c r="G87" s="273"/>
    </row>
    <row r="88" spans="1:7" ht="13.5" customHeight="1">
      <c r="A88" s="35"/>
      <c r="B88" s="35"/>
      <c r="C88" s="35"/>
      <c r="D88" s="35"/>
      <c r="E88" s="35"/>
      <c r="F88" s="35"/>
      <c r="G88" s="35"/>
    </row>
    <row r="89" spans="1:7" ht="13.5" customHeight="1">
      <c r="A89" s="35"/>
      <c r="B89" s="35"/>
      <c r="C89" s="35"/>
      <c r="D89" s="35"/>
      <c r="E89" s="35"/>
      <c r="F89" s="35"/>
      <c r="G89" s="35"/>
    </row>
    <row r="90" spans="1:7" ht="16.5" customHeight="1">
      <c r="A90" s="337" t="s">
        <v>315</v>
      </c>
      <c r="B90" s="337"/>
      <c r="C90" s="337"/>
      <c r="D90" s="337"/>
      <c r="E90" s="337"/>
      <c r="F90" s="337"/>
      <c r="G90" s="337"/>
    </row>
    <row r="91" spans="1:7" ht="4.5" customHeight="1" thickBot="1">
      <c r="A91" s="338"/>
      <c r="B91" s="338"/>
      <c r="C91" s="338"/>
      <c r="D91" s="338"/>
      <c r="E91" s="338"/>
      <c r="F91" s="338"/>
      <c r="G91" s="338"/>
    </row>
    <row r="92" spans="1:7">
      <c r="A92" s="677" t="s">
        <v>294</v>
      </c>
      <c r="B92" s="678"/>
      <c r="C92" s="677" t="s">
        <v>295</v>
      </c>
      <c r="D92" s="339"/>
      <c r="E92" s="677" t="s">
        <v>296</v>
      </c>
      <c r="F92" s="339"/>
      <c r="G92" s="677" t="s">
        <v>297</v>
      </c>
    </row>
    <row r="93" spans="1:7">
      <c r="A93" s="679"/>
      <c r="B93" s="679"/>
      <c r="C93" s="679"/>
      <c r="D93" s="340"/>
      <c r="E93" s="679"/>
      <c r="F93" s="340"/>
      <c r="G93" s="679"/>
    </row>
    <row r="94" spans="1:7" ht="6" customHeight="1">
      <c r="A94" s="341"/>
      <c r="B94" s="341"/>
      <c r="C94" s="341"/>
      <c r="D94" s="341"/>
      <c r="E94" s="341"/>
      <c r="F94" s="341"/>
      <c r="G94" s="341"/>
    </row>
    <row r="95" spans="1:7" ht="10.5" customHeight="1">
      <c r="A95" s="321">
        <v>1</v>
      </c>
      <c r="B95" s="322" t="s">
        <v>184</v>
      </c>
      <c r="C95" s="271">
        <v>162583834.5</v>
      </c>
      <c r="D95" s="272"/>
      <c r="E95" s="273">
        <v>54.923552769427822</v>
      </c>
      <c r="F95" s="273"/>
      <c r="G95" s="273">
        <v>54.923552769427822</v>
      </c>
    </row>
    <row r="96" spans="1:7" ht="10.5" customHeight="1">
      <c r="A96" s="321">
        <v>2</v>
      </c>
      <c r="B96" s="322" t="s">
        <v>316</v>
      </c>
      <c r="C96" s="271">
        <v>42465182.82</v>
      </c>
      <c r="D96" s="272"/>
      <c r="E96" s="273">
        <v>14.345452711522006</v>
      </c>
      <c r="F96" s="273"/>
      <c r="G96" s="273">
        <v>69.269005480949829</v>
      </c>
    </row>
    <row r="97" spans="1:7" ht="10.5" customHeight="1">
      <c r="A97" s="321">
        <v>3</v>
      </c>
      <c r="B97" s="270" t="s">
        <v>187</v>
      </c>
      <c r="C97" s="271">
        <v>32051355.859999999</v>
      </c>
      <c r="D97" s="272"/>
      <c r="E97" s="273">
        <v>10.827486879751378</v>
      </c>
      <c r="F97" s="273"/>
      <c r="G97" s="273">
        <v>80.096492360701205</v>
      </c>
    </row>
    <row r="98" spans="1:7" ht="10.5" customHeight="1">
      <c r="A98" s="321">
        <v>4</v>
      </c>
      <c r="B98" s="322" t="s">
        <v>317</v>
      </c>
      <c r="C98" s="271">
        <v>26166710.879999999</v>
      </c>
      <c r="D98" s="272"/>
      <c r="E98" s="273">
        <v>8.8395548686609491</v>
      </c>
      <c r="F98" s="273"/>
      <c r="G98" s="273">
        <v>88.93604722936216</v>
      </c>
    </row>
    <row r="99" spans="1:7" ht="10.5" customHeight="1">
      <c r="A99" s="321">
        <v>5</v>
      </c>
      <c r="B99" s="323" t="s">
        <v>311</v>
      </c>
      <c r="C99" s="271">
        <v>25416440.780000001</v>
      </c>
      <c r="D99" s="272"/>
      <c r="E99" s="273">
        <v>8.5861010148051786</v>
      </c>
      <c r="F99" s="273"/>
      <c r="G99" s="273">
        <v>97.52214824416734</v>
      </c>
    </row>
    <row r="100" spans="1:7" ht="10.5" customHeight="1">
      <c r="A100" s="321">
        <v>6</v>
      </c>
      <c r="B100" s="322" t="s">
        <v>190</v>
      </c>
      <c r="C100" s="271">
        <v>6620668.3100000005</v>
      </c>
      <c r="D100" s="272"/>
      <c r="E100" s="273">
        <v>2.2365730665133472</v>
      </c>
      <c r="F100" s="273"/>
      <c r="G100" s="273">
        <v>99.758721310680684</v>
      </c>
    </row>
    <row r="101" spans="1:7" ht="10.5" customHeight="1">
      <c r="A101" s="321">
        <v>7</v>
      </c>
      <c r="B101" s="323" t="s">
        <v>191</v>
      </c>
      <c r="C101" s="271">
        <v>516399.88</v>
      </c>
      <c r="D101" s="272"/>
      <c r="E101" s="273">
        <v>0.17444856154691196</v>
      </c>
      <c r="F101" s="273"/>
      <c r="G101" s="273">
        <v>99.933169872227595</v>
      </c>
    </row>
    <row r="102" spans="1:7" ht="10.5" customHeight="1">
      <c r="A102" s="321">
        <v>8</v>
      </c>
      <c r="B102" s="322" t="s">
        <v>194</v>
      </c>
      <c r="C102" s="271">
        <v>197829.49</v>
      </c>
      <c r="D102" s="272"/>
      <c r="E102" s="273">
        <v>6.6830127772413886E-2</v>
      </c>
      <c r="F102" s="273"/>
      <c r="G102" s="273">
        <v>100.00000000000001</v>
      </c>
    </row>
    <row r="103" spans="1:7" ht="10.5" customHeight="1">
      <c r="A103" s="321"/>
      <c r="B103" s="270"/>
      <c r="C103" s="271"/>
      <c r="D103" s="276"/>
      <c r="E103" s="273"/>
      <c r="F103" s="273"/>
      <c r="G103" s="273"/>
    </row>
    <row r="104" spans="1:7" ht="14.1" customHeight="1" thickBot="1">
      <c r="A104" s="329"/>
      <c r="B104" s="279" t="s">
        <v>300</v>
      </c>
      <c r="C104" s="295">
        <v>296018422.51999998</v>
      </c>
      <c r="D104" s="281"/>
      <c r="E104" s="283">
        <v>100.00000000000001</v>
      </c>
      <c r="F104" s="283"/>
      <c r="G104" s="284"/>
    </row>
    <row r="105" spans="1:7" ht="14.1" customHeight="1">
      <c r="A105" s="336"/>
      <c r="B105" s="286"/>
      <c r="C105" s="287"/>
      <c r="D105" s="288"/>
      <c r="E105" s="289"/>
      <c r="F105" s="289"/>
      <c r="G105" s="273"/>
    </row>
    <row r="106" spans="1:7" ht="17.25" customHeight="1">
      <c r="A106" s="342" t="s">
        <v>124</v>
      </c>
      <c r="B106" s="343"/>
      <c r="C106" s="287"/>
      <c r="D106" s="288"/>
      <c r="E106" s="289"/>
      <c r="F106" s="289"/>
      <c r="G106" s="273"/>
    </row>
    <row r="107" spans="1:7">
      <c r="A107" s="342" t="s">
        <v>125</v>
      </c>
    </row>
    <row r="108" spans="1:7">
      <c r="A108" s="342" t="s">
        <v>126</v>
      </c>
    </row>
    <row r="109" spans="1:7">
      <c r="A109" s="342" t="s">
        <v>127</v>
      </c>
    </row>
    <row r="110" spans="1:7">
      <c r="A110" s="342" t="s">
        <v>128</v>
      </c>
    </row>
    <row r="111" spans="1:7">
      <c r="A111" s="342" t="s">
        <v>129</v>
      </c>
    </row>
    <row r="112" spans="1:7">
      <c r="A112" s="342" t="s">
        <v>130</v>
      </c>
    </row>
    <row r="113" spans="1:9">
      <c r="A113" s="342" t="s">
        <v>306</v>
      </c>
      <c r="B113" s="297"/>
    </row>
    <row r="114" spans="1:9">
      <c r="A114" s="342" t="s">
        <v>132</v>
      </c>
    </row>
    <row r="115" spans="1:9">
      <c r="A115" s="342" t="s">
        <v>133</v>
      </c>
    </row>
    <row r="116" spans="1:9">
      <c r="A116" s="342" t="s">
        <v>134</v>
      </c>
    </row>
    <row r="117" spans="1:9">
      <c r="A117" s="251"/>
    </row>
    <row r="118" spans="1:9">
      <c r="C118" s="321"/>
      <c r="D118" s="270"/>
      <c r="E118" s="271"/>
      <c r="F118" s="276"/>
      <c r="G118" s="273"/>
      <c r="H118" s="273"/>
      <c r="I118" s="273"/>
    </row>
    <row r="119" spans="1:9">
      <c r="C119" s="336"/>
      <c r="D119" s="286"/>
      <c r="E119" s="287"/>
      <c r="F119" s="288"/>
      <c r="G119" s="289"/>
      <c r="H119" s="289"/>
      <c r="I119" s="273"/>
    </row>
    <row r="120" spans="1:9">
      <c r="B120" s="34" t="s">
        <v>41</v>
      </c>
    </row>
  </sheetData>
  <mergeCells count="24">
    <mergeCell ref="A9:B10"/>
    <mergeCell ref="C9:C10"/>
    <mergeCell ref="E9:E10"/>
    <mergeCell ref="G9:G10"/>
    <mergeCell ref="A26:B27"/>
    <mergeCell ref="C26:C27"/>
    <mergeCell ref="E26:E27"/>
    <mergeCell ref="G26:G27"/>
    <mergeCell ref="A42:B43"/>
    <mergeCell ref="C42:C43"/>
    <mergeCell ref="E42:E43"/>
    <mergeCell ref="G42:G43"/>
    <mergeCell ref="A58:B59"/>
    <mergeCell ref="C58:C59"/>
    <mergeCell ref="E58:E59"/>
    <mergeCell ref="G58:G59"/>
    <mergeCell ref="A75:B76"/>
    <mergeCell ref="C75:C76"/>
    <mergeCell ref="E75:E76"/>
    <mergeCell ref="G75:G76"/>
    <mergeCell ref="A92:B93"/>
    <mergeCell ref="C92:C93"/>
    <mergeCell ref="E92:E93"/>
    <mergeCell ref="G92:G93"/>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93BDA-7580-4880-8E9A-B0353DCC4F20}">
  <sheetPr codeName="Hoja27"/>
  <dimension ref="A1:AD133"/>
  <sheetViews>
    <sheetView zoomScaleNormal="100" workbookViewId="0"/>
  </sheetViews>
  <sheetFormatPr baseColWidth="10" defaultColWidth="11.44140625" defaultRowHeight="14.4"/>
  <cols>
    <col min="1" max="1" width="10.6640625" customWidth="1"/>
    <col min="2" max="2" width="30.6640625" customWidth="1"/>
    <col min="3" max="3" width="14.6640625" customWidth="1"/>
    <col min="4" max="4" width="7.6640625" customWidth="1"/>
    <col min="5" max="5" width="14.6640625" customWidth="1"/>
    <col min="6" max="6" width="7.6640625" customWidth="1"/>
    <col min="7" max="7" width="18.6640625" customWidth="1"/>
    <col min="26" max="26" width="13.6640625" customWidth="1"/>
    <col min="27" max="27" width="12" customWidth="1"/>
    <col min="30" max="30" width="14.6640625" bestFit="1" customWidth="1"/>
  </cols>
  <sheetData>
    <row r="1" spans="1:7" s="605" customFormat="1" ht="32.1" customHeight="1">
      <c r="A1" s="603" t="s">
        <v>318</v>
      </c>
      <c r="B1" s="604"/>
      <c r="C1" s="604"/>
      <c r="D1" s="604"/>
      <c r="E1" s="604"/>
      <c r="F1" s="604"/>
      <c r="G1" s="604"/>
    </row>
    <row r="2" spans="1:7" s="605" customFormat="1" ht="32.1" customHeight="1">
      <c r="A2" s="603" t="s">
        <v>319</v>
      </c>
      <c r="B2" s="604"/>
      <c r="C2" s="604"/>
      <c r="D2" s="604"/>
      <c r="E2" s="604"/>
      <c r="F2" s="604"/>
      <c r="G2" s="604"/>
    </row>
    <row r="3" spans="1:7" s="607" customFormat="1" ht="18" customHeight="1">
      <c r="A3" s="606" t="s">
        <v>136</v>
      </c>
      <c r="B3" s="606"/>
      <c r="C3" s="606"/>
      <c r="D3" s="606"/>
      <c r="E3" s="606"/>
      <c r="F3" s="606"/>
      <c r="G3" s="606"/>
    </row>
    <row r="4" spans="1:7" s="609" customFormat="1" ht="17.100000000000001" customHeight="1">
      <c r="A4" s="608" t="s">
        <v>292</v>
      </c>
      <c r="B4" s="608"/>
      <c r="C4" s="608"/>
      <c r="D4" s="608"/>
      <c r="E4" s="608"/>
      <c r="F4" s="608"/>
      <c r="G4" s="608"/>
    </row>
    <row r="5" spans="1:7" s="609" customFormat="1" ht="14.25" customHeight="1">
      <c r="A5" s="608"/>
      <c r="B5" s="608"/>
      <c r="C5" s="608"/>
      <c r="D5" s="608"/>
      <c r="E5" s="608"/>
      <c r="F5" s="608"/>
      <c r="G5" s="608"/>
    </row>
    <row r="6" spans="1:7" s="609" customFormat="1" ht="14.25" customHeight="1">
      <c r="A6" s="610"/>
    </row>
    <row r="7" spans="1:7" s="612" customFormat="1" ht="16.2">
      <c r="A7" s="611" t="s">
        <v>320</v>
      </c>
      <c r="B7" s="611"/>
      <c r="C7" s="611"/>
      <c r="D7" s="611"/>
      <c r="E7" s="611"/>
      <c r="F7" s="611"/>
      <c r="G7" s="611"/>
    </row>
    <row r="8" spans="1:7" s="613" customFormat="1" ht="3" customHeight="1" thickBot="1"/>
    <row r="9" spans="1:7" s="613" customFormat="1" ht="12.45" customHeight="1">
      <c r="A9" s="687" t="s">
        <v>294</v>
      </c>
      <c r="B9" s="687"/>
      <c r="C9" s="683" t="s">
        <v>295</v>
      </c>
      <c r="D9" s="615"/>
      <c r="E9" s="683" t="s">
        <v>296</v>
      </c>
      <c r="F9" s="615"/>
      <c r="G9" s="683" t="s">
        <v>297</v>
      </c>
    </row>
    <row r="10" spans="1:7" s="613" customFormat="1" ht="12.45" customHeight="1">
      <c r="A10" s="688"/>
      <c r="B10" s="688"/>
      <c r="C10" s="684"/>
      <c r="D10" s="617"/>
      <c r="E10" s="684"/>
      <c r="F10" s="617"/>
      <c r="G10" s="684"/>
    </row>
    <row r="11" spans="1:7" s="613" customFormat="1" ht="3.75" customHeight="1">
      <c r="A11" s="618"/>
      <c r="B11" s="618"/>
      <c r="C11" s="619"/>
      <c r="D11" s="619"/>
      <c r="E11" s="619"/>
      <c r="F11" s="619"/>
      <c r="G11" s="619"/>
    </row>
    <row r="12" spans="1:7" s="613" customFormat="1" ht="9.75" customHeight="1">
      <c r="A12" s="620">
        <v>1</v>
      </c>
      <c r="B12" s="621" t="s">
        <v>237</v>
      </c>
      <c r="C12" s="271">
        <v>11436163.060000001</v>
      </c>
      <c r="D12" s="622"/>
      <c r="E12" s="273">
        <v>42.509203256248945</v>
      </c>
      <c r="F12" s="273"/>
      <c r="G12" s="273">
        <v>42.509203256248945</v>
      </c>
    </row>
    <row r="13" spans="1:7" s="613" customFormat="1" ht="9.75" customHeight="1">
      <c r="A13" s="620">
        <v>2</v>
      </c>
      <c r="B13" s="621" t="s">
        <v>185</v>
      </c>
      <c r="C13" s="271">
        <v>7077286.7300000004</v>
      </c>
      <c r="D13" s="622"/>
      <c r="E13" s="273">
        <v>26.30688444453882</v>
      </c>
      <c r="F13" s="273"/>
      <c r="G13" s="273">
        <v>68.816087700787762</v>
      </c>
    </row>
    <row r="14" spans="1:7" s="613" customFormat="1" ht="9.75" customHeight="1">
      <c r="A14" s="620">
        <v>3</v>
      </c>
      <c r="B14" s="621" t="s">
        <v>189</v>
      </c>
      <c r="C14" s="271">
        <v>2795239.25</v>
      </c>
      <c r="D14" s="622"/>
      <c r="E14" s="273">
        <v>10.390145086659411</v>
      </c>
      <c r="F14" s="273"/>
      <c r="G14" s="273">
        <v>79.206232787447178</v>
      </c>
    </row>
    <row r="15" spans="1:7" s="613" customFormat="1" ht="9.75" customHeight="1">
      <c r="A15" s="620">
        <v>4</v>
      </c>
      <c r="B15" s="621" t="s">
        <v>183</v>
      </c>
      <c r="C15" s="271">
        <v>2276958.1</v>
      </c>
      <c r="D15" s="622"/>
      <c r="E15" s="273">
        <v>8.4636494050533777</v>
      </c>
      <c r="F15" s="273"/>
      <c r="G15" s="273">
        <v>87.669882192500552</v>
      </c>
    </row>
    <row r="16" spans="1:7" s="613" customFormat="1" ht="9.75" customHeight="1">
      <c r="A16" s="620">
        <v>5</v>
      </c>
      <c r="B16" s="621" t="s">
        <v>181</v>
      </c>
      <c r="C16" s="271">
        <v>1636367.77</v>
      </c>
      <c r="D16" s="622"/>
      <c r="E16" s="273">
        <v>6.0825199651276067</v>
      </c>
      <c r="F16" s="273"/>
      <c r="G16" s="273">
        <v>93.752402157628154</v>
      </c>
    </row>
    <row r="17" spans="1:7" s="613" customFormat="1" ht="9.75" customHeight="1">
      <c r="A17" s="620">
        <v>6</v>
      </c>
      <c r="B17" s="621" t="s">
        <v>194</v>
      </c>
      <c r="C17" s="271">
        <v>871399.32000000007</v>
      </c>
      <c r="D17" s="622"/>
      <c r="E17" s="273">
        <v>3.2390663386743559</v>
      </c>
      <c r="F17" s="273"/>
      <c r="G17" s="273">
        <v>96.991468496302517</v>
      </c>
    </row>
    <row r="18" spans="1:7" s="613" customFormat="1" ht="9.6" customHeight="1">
      <c r="A18" s="620">
        <v>7</v>
      </c>
      <c r="B18" s="621" t="s">
        <v>192</v>
      </c>
      <c r="C18" s="271">
        <v>809379.01</v>
      </c>
      <c r="D18" s="622"/>
      <c r="E18" s="273">
        <v>3.0085315036974953</v>
      </c>
      <c r="F18" s="273"/>
      <c r="G18" s="273">
        <v>100.00000000000001</v>
      </c>
    </row>
    <row r="19" spans="1:7" s="613" customFormat="1" ht="9.75" customHeight="1">
      <c r="A19" s="620"/>
      <c r="B19" s="621"/>
      <c r="C19" s="271"/>
      <c r="D19" s="276"/>
      <c r="E19" s="273"/>
      <c r="F19" s="273"/>
      <c r="G19" s="273"/>
    </row>
    <row r="20" spans="1:7" s="613" customFormat="1" ht="14.1" customHeight="1" thickBot="1">
      <c r="A20" s="623"/>
      <c r="B20" s="624" t="s">
        <v>300</v>
      </c>
      <c r="C20" s="295">
        <v>26902793.239999998</v>
      </c>
      <c r="D20" s="281"/>
      <c r="E20" s="283">
        <v>100.00000000000001</v>
      </c>
      <c r="F20" s="283"/>
      <c r="G20" s="284"/>
    </row>
    <row r="21" spans="1:7" s="613" customFormat="1" ht="14.1" customHeight="1">
      <c r="A21" s="625"/>
      <c r="B21" s="626"/>
      <c r="C21" s="287"/>
      <c r="D21" s="288"/>
      <c r="E21" s="289"/>
      <c r="F21" s="289"/>
      <c r="G21" s="273"/>
    </row>
    <row r="22" spans="1:7" s="613" customFormat="1" ht="14.1" customHeight="1">
      <c r="A22" s="625"/>
      <c r="B22" s="626"/>
      <c r="C22" s="287"/>
      <c r="D22" s="288"/>
      <c r="E22" s="289"/>
      <c r="F22" s="289"/>
      <c r="G22" s="273"/>
    </row>
    <row r="23" spans="1:7" s="613" customFormat="1" ht="12" customHeight="1">
      <c r="A23" s="627"/>
      <c r="B23" s="627"/>
      <c r="C23" s="627"/>
      <c r="D23" s="627"/>
      <c r="E23" s="627"/>
      <c r="F23" s="627"/>
      <c r="G23" s="627"/>
    </row>
    <row r="24" spans="1:7" s="612" customFormat="1" ht="16.2">
      <c r="A24" s="611" t="s">
        <v>321</v>
      </c>
      <c r="B24" s="611"/>
      <c r="C24" s="611"/>
      <c r="D24" s="611"/>
      <c r="E24" s="611"/>
      <c r="F24" s="611"/>
      <c r="G24" s="611"/>
    </row>
    <row r="25" spans="1:7" s="613" customFormat="1" ht="3" customHeight="1" thickBot="1">
      <c r="A25" s="627"/>
      <c r="B25" s="627"/>
      <c r="C25" s="627"/>
      <c r="D25" s="627"/>
      <c r="E25" s="627"/>
      <c r="F25" s="627"/>
      <c r="G25" s="627"/>
    </row>
    <row r="26" spans="1:7" s="613" customFormat="1" ht="12" customHeight="1">
      <c r="A26" s="687" t="s">
        <v>294</v>
      </c>
      <c r="B26" s="687"/>
      <c r="C26" s="683" t="s">
        <v>295</v>
      </c>
      <c r="D26" s="615"/>
      <c r="E26" s="683" t="s">
        <v>296</v>
      </c>
      <c r="F26" s="615"/>
      <c r="G26" s="683" t="s">
        <v>297</v>
      </c>
    </row>
    <row r="27" spans="1:7" s="613" customFormat="1" ht="12" customHeight="1">
      <c r="A27" s="688"/>
      <c r="B27" s="688"/>
      <c r="C27" s="684"/>
      <c r="D27" s="617"/>
      <c r="E27" s="684"/>
      <c r="F27" s="617"/>
      <c r="G27" s="684"/>
    </row>
    <row r="28" spans="1:7" s="613" customFormat="1" ht="12" customHeight="1">
      <c r="A28" s="618"/>
      <c r="B28" s="618"/>
      <c r="C28" s="619"/>
      <c r="D28" s="619"/>
      <c r="E28" s="619"/>
      <c r="F28" s="619"/>
      <c r="G28" s="619"/>
    </row>
    <row r="29" spans="1:7" s="613" customFormat="1" ht="7.2" customHeight="1">
      <c r="A29" s="620">
        <v>1</v>
      </c>
      <c r="B29" s="621" t="s">
        <v>192</v>
      </c>
      <c r="C29" s="271">
        <v>365509576.22000003</v>
      </c>
      <c r="D29" s="619"/>
      <c r="E29" s="273">
        <v>36.611983288898088</v>
      </c>
      <c r="F29" s="619"/>
      <c r="G29" s="273">
        <v>36.611983288898088</v>
      </c>
    </row>
    <row r="30" spans="1:7" s="613" customFormat="1" ht="7.95" customHeight="1">
      <c r="A30" s="620">
        <v>2</v>
      </c>
      <c r="B30" s="621" t="s">
        <v>304</v>
      </c>
      <c r="C30" s="271">
        <v>337246565.63</v>
      </c>
      <c r="D30" s="619"/>
      <c r="E30" s="273">
        <v>33.780963423108837</v>
      </c>
      <c r="F30" s="619"/>
      <c r="G30" s="273">
        <v>70.392946712006932</v>
      </c>
    </row>
    <row r="31" spans="1:7" s="613" customFormat="1" ht="9.75" customHeight="1">
      <c r="A31" s="620">
        <v>3</v>
      </c>
      <c r="B31" s="621" t="s">
        <v>183</v>
      </c>
      <c r="C31" s="271">
        <v>184490262.53999999</v>
      </c>
      <c r="D31" s="619"/>
      <c r="E31" s="273">
        <v>18.479828843152767</v>
      </c>
      <c r="F31" s="619"/>
      <c r="G31" s="273">
        <v>88.872775555159706</v>
      </c>
    </row>
    <row r="32" spans="1:7" s="613" customFormat="1" ht="9" customHeight="1">
      <c r="A32" s="620">
        <v>4</v>
      </c>
      <c r="B32" s="621" t="s">
        <v>187</v>
      </c>
      <c r="C32" s="271">
        <v>84094861.819999993</v>
      </c>
      <c r="D32" s="622"/>
      <c r="E32" s="273">
        <v>8.4235267033957477</v>
      </c>
      <c r="F32" s="273"/>
      <c r="G32" s="273">
        <v>97.296302258555457</v>
      </c>
    </row>
    <row r="33" spans="1:7" s="613" customFormat="1" ht="9" customHeight="1">
      <c r="A33" s="620">
        <v>5</v>
      </c>
      <c r="B33" s="621" t="s">
        <v>185</v>
      </c>
      <c r="C33" s="271">
        <v>19050693.66</v>
      </c>
      <c r="D33" s="622"/>
      <c r="E33" s="273">
        <v>1.9082500796149364</v>
      </c>
      <c r="F33" s="273"/>
      <c r="G33" s="273">
        <v>99.204552338170387</v>
      </c>
    </row>
    <row r="34" spans="1:7" s="613" customFormat="1" ht="9" customHeight="1">
      <c r="A34" s="620">
        <v>6</v>
      </c>
      <c r="B34" s="621" t="s">
        <v>188</v>
      </c>
      <c r="C34" s="271">
        <v>5448345.7699999996</v>
      </c>
      <c r="D34" s="622"/>
      <c r="E34" s="273">
        <v>0.54574423561289898</v>
      </c>
      <c r="F34" s="273"/>
      <c r="G34" s="273">
        <v>99.750296573783288</v>
      </c>
    </row>
    <row r="35" spans="1:7" s="613" customFormat="1" ht="9" customHeight="1">
      <c r="A35" s="620">
        <v>7</v>
      </c>
      <c r="B35" s="621" t="s">
        <v>237</v>
      </c>
      <c r="C35" s="271">
        <v>2488528.5499999998</v>
      </c>
      <c r="D35" s="622"/>
      <c r="E35" s="273">
        <v>0.24926834100704037</v>
      </c>
      <c r="F35" s="273"/>
      <c r="G35" s="273">
        <v>99.999564914790326</v>
      </c>
    </row>
    <row r="36" spans="1:7" s="613" customFormat="1" ht="9" customHeight="1">
      <c r="A36" s="620">
        <v>8</v>
      </c>
      <c r="B36" s="621" t="s">
        <v>180</v>
      </c>
      <c r="C36" s="271">
        <v>4343.6000000000004</v>
      </c>
      <c r="D36" s="622"/>
      <c r="E36" s="273">
        <v>4.3508520969075509E-4</v>
      </c>
      <c r="F36" s="273"/>
      <c r="G36" s="273">
        <v>100.00000000000001</v>
      </c>
    </row>
    <row r="37" spans="1:7" s="613" customFormat="1" ht="16.5" customHeight="1" thickBot="1">
      <c r="A37" s="628"/>
      <c r="B37" s="624" t="s">
        <v>322</v>
      </c>
      <c r="C37" s="295">
        <v>998333177.78999996</v>
      </c>
      <c r="D37" s="629"/>
      <c r="E37" s="283">
        <v>100.00000000000001</v>
      </c>
      <c r="F37" s="284"/>
      <c r="G37" s="284"/>
    </row>
    <row r="38" spans="1:7" s="613" customFormat="1" ht="14.25" customHeight="1">
      <c r="A38" s="35"/>
      <c r="B38" s="627"/>
      <c r="C38" s="627"/>
      <c r="D38" s="627"/>
      <c r="E38" s="627"/>
      <c r="F38" s="627"/>
      <c r="G38" s="627"/>
    </row>
    <row r="39" spans="1:7" s="613" customFormat="1" ht="14.25" customHeight="1">
      <c r="A39" s="35"/>
      <c r="B39" s="627"/>
      <c r="C39" s="627"/>
      <c r="D39" s="627"/>
      <c r="E39" s="627"/>
      <c r="F39" s="627"/>
      <c r="G39" s="627"/>
    </row>
    <row r="40" spans="1:7" s="613" customFormat="1" ht="14.25" customHeight="1">
      <c r="A40" s="627"/>
      <c r="B40" s="627"/>
      <c r="C40" s="627"/>
      <c r="D40" s="627"/>
      <c r="E40" s="627"/>
      <c r="F40" s="627"/>
      <c r="G40" s="627"/>
    </row>
    <row r="41" spans="1:7" s="612" customFormat="1" ht="17.25" customHeight="1">
      <c r="A41" s="611" t="s">
        <v>323</v>
      </c>
      <c r="B41" s="611"/>
      <c r="C41" s="611"/>
      <c r="D41" s="611"/>
      <c r="E41" s="611"/>
      <c r="F41" s="611"/>
      <c r="G41" s="611"/>
    </row>
    <row r="42" spans="1:7" s="613" customFormat="1" ht="3" customHeight="1" thickBot="1">
      <c r="A42" s="630"/>
      <c r="B42" s="631"/>
      <c r="C42" s="630"/>
      <c r="D42" s="630"/>
      <c r="E42" s="630"/>
      <c r="F42" s="630"/>
      <c r="G42" s="630"/>
    </row>
    <row r="43" spans="1:7" s="613" customFormat="1" ht="12" customHeight="1">
      <c r="A43" s="687" t="s">
        <v>294</v>
      </c>
      <c r="B43" s="687"/>
      <c r="C43" s="687" t="s">
        <v>295</v>
      </c>
      <c r="D43" s="614"/>
      <c r="E43" s="683" t="s">
        <v>296</v>
      </c>
      <c r="F43" s="615"/>
      <c r="G43" s="683" t="s">
        <v>297</v>
      </c>
    </row>
    <row r="44" spans="1:7" s="613" customFormat="1" ht="12" customHeight="1">
      <c r="A44" s="688"/>
      <c r="B44" s="688"/>
      <c r="C44" s="688"/>
      <c r="D44" s="616"/>
      <c r="E44" s="684"/>
      <c r="F44" s="617"/>
      <c r="G44" s="684"/>
    </row>
    <row r="45" spans="1:7" s="613" customFormat="1" ht="12" customHeight="1">
      <c r="A45" s="618"/>
      <c r="B45" s="618"/>
      <c r="C45" s="618"/>
      <c r="D45" s="618"/>
      <c r="E45" s="619"/>
      <c r="F45" s="619"/>
      <c r="G45" s="619"/>
    </row>
    <row r="46" spans="1:7" s="613" customFormat="1" ht="14.4" customHeight="1">
      <c r="A46" s="620">
        <v>1</v>
      </c>
      <c r="B46" s="621" t="s">
        <v>304</v>
      </c>
      <c r="C46" s="271">
        <v>596994625.11000001</v>
      </c>
      <c r="D46" s="630"/>
      <c r="E46" s="273">
        <v>24.398444224004908</v>
      </c>
      <c r="F46" s="632"/>
      <c r="G46" s="273">
        <v>24.398444224004908</v>
      </c>
    </row>
    <row r="47" spans="1:7" s="613" customFormat="1" ht="10.5" customHeight="1">
      <c r="A47" s="620">
        <v>2</v>
      </c>
      <c r="B47" s="621" t="s">
        <v>298</v>
      </c>
      <c r="C47" s="271">
        <v>549170109.38999999</v>
      </c>
      <c r="D47" s="622"/>
      <c r="E47" s="273">
        <v>22.443914433859028</v>
      </c>
      <c r="F47" s="273"/>
      <c r="G47" s="273">
        <v>46.84235865786394</v>
      </c>
    </row>
    <row r="48" spans="1:7" s="613" customFormat="1" ht="10.5" customHeight="1">
      <c r="A48" s="620">
        <v>3</v>
      </c>
      <c r="B48" s="621" t="s">
        <v>192</v>
      </c>
      <c r="C48" s="271">
        <v>400297239.06</v>
      </c>
      <c r="D48" s="622"/>
      <c r="E48" s="273">
        <v>16.359661292476471</v>
      </c>
      <c r="F48" s="273"/>
      <c r="G48" s="273">
        <v>63.202019950340414</v>
      </c>
    </row>
    <row r="49" spans="1:30" s="613" customFormat="1" ht="10.5" customHeight="1">
      <c r="A49" s="620">
        <v>4</v>
      </c>
      <c r="B49" s="621" t="s">
        <v>185</v>
      </c>
      <c r="C49" s="271">
        <v>304387635.89999998</v>
      </c>
      <c r="D49" s="622"/>
      <c r="E49" s="273">
        <v>12.439952462912824</v>
      </c>
      <c r="F49" s="273"/>
      <c r="G49" s="273">
        <v>75.641972413253242</v>
      </c>
    </row>
    <row r="50" spans="1:30" s="613" customFormat="1" ht="10.5" customHeight="1">
      <c r="A50" s="620">
        <v>5</v>
      </c>
      <c r="B50" s="621" t="s">
        <v>299</v>
      </c>
      <c r="C50" s="271">
        <v>298718158.63</v>
      </c>
      <c r="D50" s="622"/>
      <c r="E50" s="273">
        <v>12.208247822480139</v>
      </c>
      <c r="F50" s="273"/>
      <c r="G50" s="273">
        <v>87.850220235733389</v>
      </c>
      <c r="AA50" s="633"/>
    </row>
    <row r="51" spans="1:30" s="613" customFormat="1" ht="10.5" customHeight="1">
      <c r="A51" s="620">
        <v>6</v>
      </c>
      <c r="B51" s="621" t="s">
        <v>183</v>
      </c>
      <c r="C51" s="271">
        <v>133207083.49000001</v>
      </c>
      <c r="D51" s="622"/>
      <c r="E51" s="273">
        <v>5.444011486995028</v>
      </c>
      <c r="F51" s="273"/>
      <c r="G51" s="273">
        <v>93.294231722728412</v>
      </c>
    </row>
    <row r="52" spans="1:30" s="613" customFormat="1" ht="10.5" customHeight="1">
      <c r="A52" s="620">
        <v>7</v>
      </c>
      <c r="B52" s="621" t="s">
        <v>181</v>
      </c>
      <c r="C52" s="271">
        <v>106938749.28</v>
      </c>
      <c r="D52" s="622"/>
      <c r="E52" s="273">
        <v>4.3704566171130512</v>
      </c>
      <c r="F52" s="273"/>
      <c r="G52" s="273">
        <v>97.664688339841462</v>
      </c>
      <c r="AB52" s="686"/>
      <c r="AC52" s="686"/>
      <c r="AD52" s="686"/>
    </row>
    <row r="53" spans="1:30" s="613" customFormat="1" ht="10.5" customHeight="1">
      <c r="A53" s="620">
        <v>8</v>
      </c>
      <c r="B53" s="621" t="s">
        <v>237</v>
      </c>
      <c r="C53" s="271">
        <v>45171250.25</v>
      </c>
      <c r="D53" s="622"/>
      <c r="E53" s="273">
        <v>1.8460940574634526</v>
      </c>
      <c r="F53" s="273"/>
      <c r="G53" s="273">
        <v>99.510782397304908</v>
      </c>
      <c r="W53" s="634"/>
      <c r="Z53" s="635"/>
      <c r="AA53" s="635"/>
      <c r="AB53" s="636"/>
      <c r="AC53" s="637"/>
      <c r="AD53" s="638"/>
    </row>
    <row r="54" spans="1:30" s="613" customFormat="1" ht="10.5" customHeight="1">
      <c r="A54" s="620">
        <v>9</v>
      </c>
      <c r="B54" s="621" t="s">
        <v>180</v>
      </c>
      <c r="C54" s="271">
        <v>11970446.83</v>
      </c>
      <c r="D54" s="622"/>
      <c r="E54" s="273">
        <v>0.48921760269509534</v>
      </c>
      <c r="F54" s="273"/>
      <c r="G54" s="273">
        <v>100</v>
      </c>
      <c r="W54" s="633"/>
      <c r="X54" s="639"/>
      <c r="Y54" s="639"/>
      <c r="AA54" s="640"/>
      <c r="AD54" s="633"/>
    </row>
    <row r="55" spans="1:30" s="613" customFormat="1" ht="12.75" customHeight="1">
      <c r="A55" s="625"/>
      <c r="B55" s="641"/>
      <c r="C55" s="642"/>
      <c r="D55" s="642"/>
      <c r="E55" s="643"/>
      <c r="F55" s="643"/>
      <c r="G55" s="644"/>
      <c r="Y55" s="639"/>
      <c r="AD55" s="633"/>
    </row>
    <row r="56" spans="1:30" s="613" customFormat="1" ht="10.5" customHeight="1" thickBot="1">
      <c r="A56" s="628"/>
      <c r="B56" s="624" t="s">
        <v>300</v>
      </c>
      <c r="C56" s="295">
        <v>2446855297.9400001</v>
      </c>
      <c r="D56" s="629"/>
      <c r="E56" s="284">
        <v>100</v>
      </c>
      <c r="F56" s="284"/>
      <c r="G56" s="284"/>
    </row>
    <row r="57" spans="1:30" s="613" customFormat="1" ht="14.25" customHeight="1">
      <c r="A57" s="342" t="s">
        <v>324</v>
      </c>
      <c r="B57" s="645"/>
      <c r="C57" s="346"/>
      <c r="D57" s="346"/>
      <c r="E57" s="346"/>
      <c r="F57" s="346"/>
      <c r="G57" s="347"/>
      <c r="Y57" s="639"/>
    </row>
    <row r="58" spans="1:30" s="613" customFormat="1" ht="13.5" customHeight="1">
      <c r="A58" s="342"/>
      <c r="B58" s="627"/>
      <c r="C58" s="627"/>
      <c r="D58" s="627"/>
      <c r="E58" s="627"/>
      <c r="F58" s="627"/>
      <c r="G58" s="627"/>
    </row>
    <row r="59" spans="1:30" s="613" customFormat="1" ht="13.5" customHeight="1">
      <c r="A59" s="35"/>
      <c r="B59" s="627"/>
      <c r="C59" s="627"/>
      <c r="D59" s="627"/>
      <c r="E59" s="627"/>
      <c r="F59" s="627"/>
      <c r="G59" s="627"/>
    </row>
    <row r="60" spans="1:30" s="613" customFormat="1" ht="13.5" customHeight="1">
      <c r="A60" s="627"/>
      <c r="B60" s="627"/>
      <c r="C60" s="627"/>
      <c r="D60" s="627"/>
      <c r="E60" s="627"/>
      <c r="F60" s="627"/>
      <c r="G60" s="627"/>
    </row>
    <row r="61" spans="1:30" s="613" customFormat="1" ht="16.2">
      <c r="A61" s="611" t="s">
        <v>325</v>
      </c>
      <c r="B61" s="611"/>
      <c r="C61" s="611"/>
      <c r="D61" s="611"/>
      <c r="E61" s="611"/>
      <c r="F61" s="611"/>
      <c r="G61" s="611"/>
    </row>
    <row r="62" spans="1:30" s="613" customFormat="1" ht="3" customHeight="1" thickBot="1">
      <c r="A62" s="627"/>
      <c r="B62" s="627"/>
      <c r="C62" s="627"/>
      <c r="D62" s="627"/>
      <c r="E62" s="627"/>
      <c r="F62" s="627"/>
      <c r="G62" s="627"/>
    </row>
    <row r="63" spans="1:30" s="613" customFormat="1" ht="12" customHeight="1">
      <c r="A63" s="683" t="s">
        <v>294</v>
      </c>
      <c r="B63" s="683"/>
      <c r="C63" s="683" t="s">
        <v>295</v>
      </c>
      <c r="D63" s="615"/>
      <c r="E63" s="683" t="s">
        <v>296</v>
      </c>
      <c r="F63" s="615"/>
      <c r="G63" s="683" t="s">
        <v>297</v>
      </c>
    </row>
    <row r="64" spans="1:30" s="613" customFormat="1" ht="12" customHeight="1">
      <c r="A64" s="685"/>
      <c r="B64" s="685"/>
      <c r="C64" s="685"/>
      <c r="D64" s="619"/>
      <c r="E64" s="685"/>
      <c r="F64" s="619"/>
      <c r="G64" s="685"/>
    </row>
    <row r="65" spans="1:7" s="613" customFormat="1" ht="12" customHeight="1">
      <c r="A65" s="684"/>
      <c r="B65" s="684"/>
      <c r="C65" s="684"/>
      <c r="D65" s="617"/>
      <c r="E65" s="684"/>
      <c r="F65" s="617"/>
      <c r="G65" s="684"/>
    </row>
    <row r="66" spans="1:7" s="613" customFormat="1" ht="14.4" customHeight="1">
      <c r="A66" s="620">
        <v>1</v>
      </c>
      <c r="B66" s="621" t="s">
        <v>189</v>
      </c>
      <c r="C66" s="271">
        <v>352751191.99000001</v>
      </c>
      <c r="E66" s="273">
        <v>29.041869491523485</v>
      </c>
      <c r="G66" s="273">
        <v>29.041869491523485</v>
      </c>
    </row>
    <row r="67" spans="1:7" s="613" customFormat="1" ht="11.25" customHeight="1">
      <c r="A67" s="620">
        <v>2</v>
      </c>
      <c r="B67" s="625" t="s">
        <v>185</v>
      </c>
      <c r="C67" s="271">
        <v>342074380.06999999</v>
      </c>
      <c r="D67" s="619"/>
      <c r="E67" s="273">
        <v>28.162851686886349</v>
      </c>
      <c r="F67" s="273"/>
      <c r="G67" s="273">
        <v>57.204721178409834</v>
      </c>
    </row>
    <row r="68" spans="1:7" s="613" customFormat="1" ht="11.25" customHeight="1">
      <c r="A68" s="620">
        <v>3</v>
      </c>
      <c r="B68" s="625" t="s">
        <v>188</v>
      </c>
      <c r="C68" s="271">
        <v>335321531.95999998</v>
      </c>
      <c r="D68" s="622"/>
      <c r="E68" s="273">
        <v>27.606892308264996</v>
      </c>
      <c r="F68" s="273"/>
      <c r="G68" s="273">
        <v>84.81161348667483</v>
      </c>
    </row>
    <row r="69" spans="1:7" s="613" customFormat="1" ht="11.25" customHeight="1">
      <c r="A69" s="620">
        <v>4</v>
      </c>
      <c r="B69" s="625" t="s">
        <v>194</v>
      </c>
      <c r="C69" s="271">
        <v>164838662.97999999</v>
      </c>
      <c r="D69" s="622"/>
      <c r="E69" s="273">
        <v>13.571103503338676</v>
      </c>
      <c r="F69" s="273"/>
      <c r="G69" s="273">
        <v>98.382716990013506</v>
      </c>
    </row>
    <row r="70" spans="1:7" s="613" customFormat="1" ht="11.25" customHeight="1">
      <c r="A70" s="620">
        <v>5</v>
      </c>
      <c r="B70" s="625" t="s">
        <v>192</v>
      </c>
      <c r="C70" s="271">
        <v>14630168.68</v>
      </c>
      <c r="D70" s="622"/>
      <c r="E70" s="273">
        <v>1.2044961408821528</v>
      </c>
      <c r="F70" s="273"/>
      <c r="G70" s="273">
        <v>99.587213130895663</v>
      </c>
    </row>
    <row r="71" spans="1:7" s="613" customFormat="1" ht="11.25" customHeight="1">
      <c r="A71" s="620">
        <v>6</v>
      </c>
      <c r="B71" s="621" t="s">
        <v>183</v>
      </c>
      <c r="C71" s="271">
        <v>5013832.1900000004</v>
      </c>
      <c r="D71" s="622"/>
      <c r="E71" s="273">
        <v>0.41278686910434947</v>
      </c>
      <c r="F71" s="273"/>
      <c r="G71" s="273">
        <v>100.00000000000001</v>
      </c>
    </row>
    <row r="72" spans="1:7" s="613" customFormat="1" ht="9" customHeight="1" thickBot="1">
      <c r="A72" s="646"/>
      <c r="B72" s="646"/>
      <c r="C72" s="646"/>
      <c r="D72" s="646"/>
      <c r="E72" s="646"/>
      <c r="F72" s="646"/>
      <c r="G72" s="646"/>
    </row>
    <row r="73" spans="1:7" s="613" customFormat="1" ht="13.5" customHeight="1" thickBot="1">
      <c r="A73" s="647"/>
      <c r="B73" s="648" t="s">
        <v>300</v>
      </c>
      <c r="C73" s="348">
        <v>1214629767.8699999</v>
      </c>
      <c r="D73" s="349"/>
      <c r="E73" s="350">
        <v>100.00000000000001</v>
      </c>
      <c r="F73" s="351"/>
      <c r="G73" s="351"/>
    </row>
    <row r="74" spans="1:7" s="686" customFormat="1" ht="11.25" customHeight="1"/>
    <row r="75" spans="1:7" ht="12.75" customHeight="1">
      <c r="A75" s="35"/>
      <c r="B75" s="627"/>
      <c r="C75" s="627"/>
      <c r="D75" s="627"/>
      <c r="E75" s="627"/>
      <c r="F75" s="627"/>
      <c r="G75" s="627"/>
    </row>
    <row r="76" spans="1:7" ht="12.75" customHeight="1">
      <c r="A76" s="627"/>
      <c r="B76" s="627"/>
      <c r="C76" s="627"/>
      <c r="D76" s="627"/>
      <c r="E76" s="627"/>
      <c r="F76" s="627"/>
      <c r="G76" s="627"/>
    </row>
    <row r="77" spans="1:7" s="613" customFormat="1" ht="16.2">
      <c r="A77" s="611" t="s">
        <v>326</v>
      </c>
      <c r="B77" s="611"/>
      <c r="C77" s="611"/>
      <c r="D77" s="611"/>
      <c r="E77" s="611"/>
      <c r="F77" s="611"/>
      <c r="G77" s="611"/>
    </row>
    <row r="78" spans="1:7" s="613" customFormat="1" ht="3" customHeight="1" thickBot="1">
      <c r="A78" s="627"/>
      <c r="B78" s="627"/>
      <c r="C78" s="627"/>
      <c r="D78" s="627"/>
      <c r="E78" s="627"/>
      <c r="F78" s="627"/>
      <c r="G78" s="627"/>
    </row>
    <row r="79" spans="1:7" s="613" customFormat="1" ht="12" customHeight="1">
      <c r="A79" s="683" t="s">
        <v>294</v>
      </c>
      <c r="B79" s="683"/>
      <c r="C79" s="683" t="s">
        <v>295</v>
      </c>
      <c r="D79" s="615"/>
      <c r="E79" s="683" t="s">
        <v>296</v>
      </c>
      <c r="F79" s="615"/>
      <c r="G79" s="683" t="s">
        <v>297</v>
      </c>
    </row>
    <row r="80" spans="1:7" s="613" customFormat="1" ht="12" customHeight="1">
      <c r="A80" s="684"/>
      <c r="B80" s="684"/>
      <c r="C80" s="684"/>
      <c r="D80" s="617"/>
      <c r="E80" s="684"/>
      <c r="F80" s="617"/>
      <c r="G80" s="684"/>
    </row>
    <row r="81" spans="1:7" s="613" customFormat="1" ht="9" customHeight="1">
      <c r="A81" s="620">
        <v>1</v>
      </c>
      <c r="B81" s="621" t="s">
        <v>183</v>
      </c>
      <c r="C81" s="271">
        <v>74256147.480000004</v>
      </c>
      <c r="D81" s="619"/>
      <c r="E81" s="273">
        <v>33.259496151860631</v>
      </c>
      <c r="F81" s="273"/>
      <c r="G81" s="273">
        <v>33.259496151860631</v>
      </c>
    </row>
    <row r="82" spans="1:7" s="613" customFormat="1" ht="9" customHeight="1">
      <c r="A82" s="620">
        <v>2</v>
      </c>
      <c r="B82" s="621" t="s">
        <v>237</v>
      </c>
      <c r="C82" s="271">
        <v>42812774.799999997</v>
      </c>
      <c r="D82" s="622"/>
      <c r="E82" s="273">
        <v>19.175938518687548</v>
      </c>
      <c r="F82" s="273"/>
      <c r="G82" s="273">
        <v>52.435434670548176</v>
      </c>
    </row>
    <row r="83" spans="1:7" s="613" customFormat="1" ht="12" customHeight="1">
      <c r="A83" s="620">
        <v>3</v>
      </c>
      <c r="B83" s="625" t="s">
        <v>194</v>
      </c>
      <c r="C83" s="271">
        <v>26744475.41</v>
      </c>
      <c r="E83" s="273">
        <v>11.978910934236177</v>
      </c>
      <c r="G83" s="273">
        <v>64.414345604784359</v>
      </c>
    </row>
    <row r="84" spans="1:7" s="613" customFormat="1" ht="9" customHeight="1">
      <c r="A84" s="620">
        <v>4</v>
      </c>
      <c r="B84" s="625" t="s">
        <v>192</v>
      </c>
      <c r="C84" s="271">
        <v>27346303.93</v>
      </c>
      <c r="D84" s="622"/>
      <c r="E84" s="273">
        <v>12.248471287477114</v>
      </c>
      <c r="F84" s="273"/>
      <c r="G84" s="273">
        <v>76.662816892261475</v>
      </c>
    </row>
    <row r="85" spans="1:7" s="613" customFormat="1" ht="9" customHeight="1">
      <c r="A85" s="620">
        <v>5</v>
      </c>
      <c r="B85" s="625" t="s">
        <v>185</v>
      </c>
      <c r="C85" s="271">
        <v>18716239.300000001</v>
      </c>
      <c r="D85" s="622"/>
      <c r="E85" s="273">
        <v>8.3830458500868712</v>
      </c>
      <c r="F85" s="273"/>
      <c r="G85" s="273">
        <v>85.045862742348348</v>
      </c>
    </row>
    <row r="86" spans="1:7" s="613" customFormat="1" ht="9" customHeight="1">
      <c r="A86" s="620">
        <v>6</v>
      </c>
      <c r="B86" s="621" t="s">
        <v>304</v>
      </c>
      <c r="C86" s="271">
        <v>23000074.07</v>
      </c>
      <c r="D86" s="622"/>
      <c r="E86" s="273">
        <v>10.301785117921854</v>
      </c>
      <c r="F86" s="273"/>
      <c r="G86" s="273">
        <v>95.3476478602702</v>
      </c>
    </row>
    <row r="87" spans="1:7" s="613" customFormat="1" ht="9" customHeight="1">
      <c r="A87" s="620">
        <v>7</v>
      </c>
      <c r="B87" s="621" t="s">
        <v>181</v>
      </c>
      <c r="C87" s="271">
        <v>10386980.76</v>
      </c>
      <c r="D87" s="622"/>
      <c r="E87" s="273">
        <v>4.6523521397298104</v>
      </c>
      <c r="F87" s="273"/>
      <c r="G87" s="273">
        <v>100.00000000000001</v>
      </c>
    </row>
    <row r="88" spans="1:7" s="613" customFormat="1" ht="10.5" customHeight="1">
      <c r="A88" s="620"/>
      <c r="B88" s="649"/>
      <c r="C88" s="352"/>
      <c r="D88" s="353"/>
      <c r="E88" s="273"/>
      <c r="F88" s="273"/>
      <c r="G88" s="273"/>
    </row>
    <row r="89" spans="1:7" s="613" customFormat="1" ht="15.75" customHeight="1" thickBot="1">
      <c r="A89" s="628"/>
      <c r="B89" s="650" t="s">
        <v>300</v>
      </c>
      <c r="C89" s="354">
        <v>223262995.75</v>
      </c>
      <c r="D89" s="355"/>
      <c r="E89" s="283">
        <v>100.00000000000001</v>
      </c>
      <c r="F89" s="283"/>
      <c r="G89" s="284"/>
    </row>
    <row r="90" spans="1:7" s="613" customFormat="1" ht="12.75" customHeight="1">
      <c r="A90" s="620"/>
      <c r="B90" s="641"/>
      <c r="C90" s="287"/>
      <c r="D90" s="288"/>
      <c r="E90" s="289"/>
      <c r="F90" s="289"/>
      <c r="G90" s="273"/>
    </row>
    <row r="91" spans="1:7" ht="12.75" customHeight="1">
      <c r="A91" s="35"/>
      <c r="B91" s="627"/>
      <c r="C91" s="627"/>
      <c r="D91" s="627"/>
      <c r="E91" s="627"/>
      <c r="F91" s="627"/>
      <c r="G91" s="627"/>
    </row>
    <row r="92" spans="1:7" ht="12.75" customHeight="1">
      <c r="A92" s="627"/>
      <c r="B92" s="627"/>
      <c r="C92" s="627"/>
      <c r="D92" s="627"/>
      <c r="E92" s="627"/>
      <c r="F92" s="627"/>
      <c r="G92" s="627"/>
    </row>
    <row r="93" spans="1:7" s="613" customFormat="1" ht="16.2">
      <c r="A93" s="611" t="s">
        <v>327</v>
      </c>
      <c r="B93" s="611"/>
      <c r="C93" s="611"/>
      <c r="D93" s="611"/>
      <c r="E93" s="611"/>
      <c r="F93" s="611"/>
      <c r="G93" s="611"/>
    </row>
    <row r="94" spans="1:7" s="613" customFormat="1" ht="3" customHeight="1" thickBot="1">
      <c r="A94" s="627"/>
      <c r="B94" s="627"/>
      <c r="C94" s="627"/>
      <c r="D94" s="627"/>
      <c r="E94" s="627"/>
      <c r="F94" s="627"/>
      <c r="G94" s="627"/>
    </row>
    <row r="95" spans="1:7" s="613" customFormat="1" ht="12" customHeight="1">
      <c r="A95" s="683" t="s">
        <v>294</v>
      </c>
      <c r="B95" s="683"/>
      <c r="C95" s="683" t="s">
        <v>295</v>
      </c>
      <c r="D95" s="615"/>
      <c r="E95" s="683" t="s">
        <v>296</v>
      </c>
      <c r="F95" s="615"/>
      <c r="G95" s="683" t="s">
        <v>297</v>
      </c>
    </row>
    <row r="96" spans="1:7" s="613" customFormat="1" ht="12" customHeight="1">
      <c r="A96" s="684"/>
      <c r="B96" s="684"/>
      <c r="C96" s="684"/>
      <c r="D96" s="617"/>
      <c r="E96" s="684"/>
      <c r="F96" s="617"/>
      <c r="G96" s="684"/>
    </row>
    <row r="97" spans="1:7" s="613" customFormat="1" ht="11.25" customHeight="1">
      <c r="A97" s="620">
        <v>1</v>
      </c>
      <c r="B97" s="621" t="s">
        <v>183</v>
      </c>
      <c r="C97" s="271">
        <v>123962104.23</v>
      </c>
      <c r="E97" s="273">
        <v>30.16730020153523</v>
      </c>
      <c r="G97" s="651">
        <v>30.16730020153523</v>
      </c>
    </row>
    <row r="98" spans="1:7" s="613" customFormat="1" ht="9" customHeight="1">
      <c r="A98" s="620">
        <v>2</v>
      </c>
      <c r="B98" s="621" t="s">
        <v>237</v>
      </c>
      <c r="C98" s="271">
        <v>76758805.129999995</v>
      </c>
      <c r="D98" s="619"/>
      <c r="E98" s="273">
        <v>18.679950069026447</v>
      </c>
      <c r="F98" s="273"/>
      <c r="G98" s="273">
        <v>48.847250270561673</v>
      </c>
    </row>
    <row r="99" spans="1:7" s="613" customFormat="1" ht="9" customHeight="1">
      <c r="A99" s="620">
        <v>3</v>
      </c>
      <c r="B99" s="625" t="s">
        <v>192</v>
      </c>
      <c r="C99" s="271">
        <v>68471051.689999998</v>
      </c>
      <c r="D99" s="622"/>
      <c r="E99" s="273">
        <v>16.663050246505691</v>
      </c>
      <c r="F99" s="273"/>
      <c r="G99" s="273">
        <v>65.510300517067364</v>
      </c>
    </row>
    <row r="100" spans="1:7" s="613" customFormat="1" ht="9" customHeight="1">
      <c r="A100" s="620">
        <v>4</v>
      </c>
      <c r="B100" s="621" t="s">
        <v>189</v>
      </c>
      <c r="C100" s="271">
        <v>46228933.350000001</v>
      </c>
      <c r="D100" s="622"/>
      <c r="E100" s="273">
        <v>11.250229407034434</v>
      </c>
      <c r="F100" s="273"/>
      <c r="G100" s="273">
        <v>76.760529924101803</v>
      </c>
    </row>
    <row r="101" spans="1:7" s="613" customFormat="1" ht="9" customHeight="1">
      <c r="A101" s="620">
        <v>5</v>
      </c>
      <c r="B101" s="625" t="s">
        <v>194</v>
      </c>
      <c r="C101" s="271">
        <v>38128320.409999996</v>
      </c>
      <c r="D101" s="622"/>
      <c r="E101" s="273">
        <v>9.2788719192330902</v>
      </c>
      <c r="F101" s="273"/>
      <c r="G101" s="273">
        <v>86.0394018433349</v>
      </c>
    </row>
    <row r="102" spans="1:7" s="613" customFormat="1" ht="9" customHeight="1">
      <c r="A102" s="620">
        <v>6</v>
      </c>
      <c r="B102" s="625" t="s">
        <v>185</v>
      </c>
      <c r="C102" s="271">
        <v>33184898.449999999</v>
      </c>
      <c r="D102" s="622"/>
      <c r="E102" s="273">
        <v>8.0758454361275316</v>
      </c>
      <c r="F102" s="273"/>
      <c r="G102" s="273">
        <v>94.115247279462437</v>
      </c>
    </row>
    <row r="103" spans="1:7" s="613" customFormat="1" ht="10.199999999999999" customHeight="1">
      <c r="A103" s="620">
        <v>7</v>
      </c>
      <c r="B103" s="621" t="s">
        <v>181</v>
      </c>
      <c r="C103" s="271">
        <v>24181359.460000001</v>
      </c>
      <c r="D103" s="622"/>
      <c r="E103" s="273">
        <v>5.8847527205375654</v>
      </c>
      <c r="F103" s="273"/>
      <c r="G103" s="273">
        <v>100</v>
      </c>
    </row>
    <row r="104" spans="1:7" s="613" customFormat="1" ht="13.5" customHeight="1">
      <c r="A104" s="652"/>
      <c r="B104" s="652"/>
      <c r="C104" s="652"/>
      <c r="D104" s="345"/>
      <c r="E104" s="273"/>
      <c r="F104" s="273"/>
      <c r="G104" s="273"/>
    </row>
    <row r="105" spans="1:7" s="613" customFormat="1" ht="14.1" customHeight="1" thickBot="1">
      <c r="A105" s="628"/>
      <c r="B105" s="624" t="s">
        <v>300</v>
      </c>
      <c r="C105" s="295">
        <v>410915472.72000003</v>
      </c>
      <c r="D105" s="281"/>
      <c r="E105" s="283">
        <v>100</v>
      </c>
      <c r="F105" s="283"/>
      <c r="G105" s="284"/>
    </row>
    <row r="106" spans="1:7" s="613" customFormat="1" ht="14.1" customHeight="1">
      <c r="A106" s="620"/>
      <c r="B106" s="641"/>
      <c r="C106" s="287"/>
      <c r="D106" s="288"/>
      <c r="E106" s="289"/>
      <c r="F106" s="289"/>
      <c r="G106" s="273"/>
    </row>
    <row r="107" spans="1:7" s="613" customFormat="1" ht="15" customHeight="1">
      <c r="A107" s="653" t="s">
        <v>124</v>
      </c>
      <c r="B107" s="641"/>
      <c r="C107" s="287"/>
      <c r="D107" s="288"/>
      <c r="E107" s="289"/>
      <c r="F107" s="289"/>
      <c r="G107" s="273"/>
    </row>
    <row r="108" spans="1:7">
      <c r="A108" s="653" t="s">
        <v>125</v>
      </c>
    </row>
    <row r="109" spans="1:7">
      <c r="A109" s="653" t="s">
        <v>126</v>
      </c>
    </row>
    <row r="110" spans="1:7">
      <c r="A110" s="653" t="s">
        <v>127</v>
      </c>
    </row>
    <row r="111" spans="1:7">
      <c r="A111" s="653" t="s">
        <v>128</v>
      </c>
    </row>
    <row r="112" spans="1:7">
      <c r="A112" s="653" t="s">
        <v>129</v>
      </c>
    </row>
    <row r="113" spans="1:2">
      <c r="A113" s="653" t="s">
        <v>130</v>
      </c>
    </row>
    <row r="114" spans="1:2">
      <c r="A114" s="653" t="s">
        <v>306</v>
      </c>
      <c r="B114" s="654"/>
    </row>
    <row r="115" spans="1:2">
      <c r="A115" s="653" t="s">
        <v>132</v>
      </c>
    </row>
    <row r="116" spans="1:2">
      <c r="A116" s="653" t="s">
        <v>133</v>
      </c>
    </row>
    <row r="117" spans="1:2">
      <c r="A117" s="653" t="s">
        <v>134</v>
      </c>
    </row>
    <row r="118" spans="1:2">
      <c r="A118" s="655"/>
    </row>
    <row r="133" spans="2:2">
      <c r="B133" t="s">
        <v>41</v>
      </c>
    </row>
  </sheetData>
  <mergeCells count="26">
    <mergeCell ref="AB52:AD52"/>
    <mergeCell ref="A63:B65"/>
    <mergeCell ref="C63:C65"/>
    <mergeCell ref="A43:B44"/>
    <mergeCell ref="A9:B10"/>
    <mergeCell ref="C9:C10"/>
    <mergeCell ref="E9:E10"/>
    <mergeCell ref="G9:G10"/>
    <mergeCell ref="A26:B27"/>
    <mergeCell ref="C26:C27"/>
    <mergeCell ref="E26:E27"/>
    <mergeCell ref="G26:G27"/>
    <mergeCell ref="C43:C44"/>
    <mergeCell ref="E43:E44"/>
    <mergeCell ref="G43:G44"/>
    <mergeCell ref="A95:B96"/>
    <mergeCell ref="C95:C96"/>
    <mergeCell ref="E95:E96"/>
    <mergeCell ref="G95:G96"/>
    <mergeCell ref="E63:E65"/>
    <mergeCell ref="G63:G65"/>
    <mergeCell ref="A79:B80"/>
    <mergeCell ref="C79:C80"/>
    <mergeCell ref="E79:E80"/>
    <mergeCell ref="G79:G80"/>
    <mergeCell ref="A74:XFD74"/>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7E726-CF99-4F80-9B15-40077B530802}">
  <sheetPr codeName="Hoja3"/>
  <dimension ref="A1:U177"/>
  <sheetViews>
    <sheetView zoomScale="70" zoomScaleNormal="70" workbookViewId="0"/>
  </sheetViews>
  <sheetFormatPr baseColWidth="10" defaultColWidth="11.44140625" defaultRowHeight="13.8"/>
  <cols>
    <col min="1" max="1" width="38" style="356" customWidth="1"/>
    <col min="2" max="12" width="12.33203125" style="356" customWidth="1"/>
    <col min="13" max="13" width="13.6640625" style="356" customWidth="1"/>
    <col min="14" max="15" width="12.33203125" style="356" customWidth="1"/>
    <col min="16" max="16" width="15.6640625" style="356" customWidth="1"/>
    <col min="17" max="17" width="12.33203125" style="356" customWidth="1"/>
    <col min="18" max="19" width="13.5546875" style="356" customWidth="1"/>
    <col min="20" max="20" width="11.44140625" style="356"/>
    <col min="21" max="21" width="14.6640625" style="356" bestFit="1" customWidth="1"/>
    <col min="22" max="16384" width="11.44140625" style="356"/>
  </cols>
  <sheetData>
    <row r="1" spans="1:19" s="358" customFormat="1" ht="32.1" customHeight="1">
      <c r="A1" s="36" t="s">
        <v>14</v>
      </c>
      <c r="B1" s="357"/>
      <c r="C1" s="357"/>
      <c r="D1" s="357"/>
      <c r="E1" s="357"/>
      <c r="F1" s="357"/>
      <c r="G1" s="357"/>
      <c r="H1" s="357"/>
      <c r="I1" s="357"/>
      <c r="J1" s="357"/>
      <c r="K1" s="357"/>
      <c r="L1" s="357"/>
      <c r="M1" s="357"/>
      <c r="N1" s="357"/>
      <c r="O1" s="357"/>
      <c r="P1" s="357"/>
      <c r="Q1" s="357"/>
      <c r="R1" s="357"/>
      <c r="S1" s="357"/>
    </row>
    <row r="2" spans="1:19" s="360" customFormat="1" ht="18" customHeight="1">
      <c r="A2" s="38" t="s">
        <v>136</v>
      </c>
      <c r="B2" s="359"/>
      <c r="C2" s="359"/>
      <c r="D2" s="359"/>
      <c r="E2" s="359"/>
      <c r="F2" s="359"/>
      <c r="G2" s="359"/>
      <c r="H2" s="359"/>
      <c r="I2" s="359"/>
      <c r="J2" s="359"/>
      <c r="K2" s="359"/>
      <c r="L2" s="359"/>
      <c r="M2" s="359"/>
      <c r="N2" s="359"/>
      <c r="O2" s="359"/>
      <c r="P2" s="359"/>
      <c r="Q2" s="359"/>
      <c r="R2" s="359"/>
      <c r="S2" s="359"/>
    </row>
    <row r="3" spans="1:19" s="362" customFormat="1" ht="18.75" customHeight="1">
      <c r="A3" s="40" t="s">
        <v>328</v>
      </c>
      <c r="B3" s="361"/>
      <c r="C3" s="361"/>
      <c r="D3" s="361"/>
      <c r="E3" s="361"/>
      <c r="F3" s="361"/>
      <c r="G3" s="361"/>
      <c r="H3" s="361"/>
      <c r="I3" s="361"/>
      <c r="J3" s="361"/>
      <c r="K3" s="361"/>
      <c r="L3" s="361"/>
      <c r="M3" s="361"/>
      <c r="N3" s="361"/>
      <c r="O3" s="361"/>
      <c r="P3" s="361"/>
      <c r="Q3" s="361"/>
      <c r="R3" s="361"/>
      <c r="S3" s="361"/>
    </row>
    <row r="4" spans="1:19" s="364" customFormat="1" ht="8.1" customHeight="1" thickBot="1">
      <c r="A4" s="363"/>
      <c r="B4" s="363"/>
      <c r="C4" s="363"/>
      <c r="D4" s="363"/>
      <c r="E4" s="363"/>
      <c r="F4" s="363"/>
      <c r="G4" s="363"/>
      <c r="H4" s="363"/>
      <c r="I4" s="363"/>
      <c r="J4" s="363"/>
      <c r="K4" s="363"/>
      <c r="L4" s="363"/>
      <c r="M4" s="363"/>
      <c r="N4" s="363"/>
      <c r="O4" s="363"/>
      <c r="P4" s="363"/>
      <c r="Q4" s="363"/>
      <c r="R4" s="363"/>
      <c r="S4" s="363"/>
    </row>
    <row r="5" spans="1:19" s="367" customFormat="1" ht="80.099999999999994" customHeight="1" thickTop="1">
      <c r="A5" s="365" t="s">
        <v>177</v>
      </c>
      <c r="B5" s="366" t="s">
        <v>178</v>
      </c>
      <c r="C5" s="366" t="s">
        <v>299</v>
      </c>
      <c r="D5" s="366" t="s">
        <v>180</v>
      </c>
      <c r="E5" s="366" t="s">
        <v>181</v>
      </c>
      <c r="F5" s="366" t="s">
        <v>182</v>
      </c>
      <c r="G5" s="366" t="s">
        <v>183</v>
      </c>
      <c r="H5" s="366" t="s">
        <v>184</v>
      </c>
      <c r="I5" s="366" t="s">
        <v>185</v>
      </c>
      <c r="J5" s="366" t="s">
        <v>186</v>
      </c>
      <c r="K5" s="366" t="s">
        <v>187</v>
      </c>
      <c r="L5" s="366" t="s">
        <v>188</v>
      </c>
      <c r="M5" s="366" t="s">
        <v>304</v>
      </c>
      <c r="N5" s="366" t="s">
        <v>190</v>
      </c>
      <c r="O5" s="366" t="s">
        <v>191</v>
      </c>
      <c r="P5" s="366" t="s">
        <v>192</v>
      </c>
      <c r="Q5" s="366" t="s">
        <v>193</v>
      </c>
      <c r="R5" s="366" t="s">
        <v>194</v>
      </c>
      <c r="S5" s="366" t="s">
        <v>300</v>
      </c>
    </row>
    <row r="6" spans="1:19" s="369" customFormat="1" ht="5.25" customHeight="1">
      <c r="A6" s="368"/>
    </row>
    <row r="7" spans="1:19" ht="23.25" customHeight="1">
      <c r="A7" s="370" t="s">
        <v>329</v>
      </c>
      <c r="B7" s="371"/>
      <c r="C7" s="371"/>
      <c r="D7" s="371"/>
      <c r="E7" s="371"/>
      <c r="F7" s="371"/>
      <c r="G7" s="371"/>
      <c r="H7" s="371"/>
      <c r="I7" s="371"/>
      <c r="J7" s="371"/>
      <c r="K7" s="371"/>
      <c r="L7" s="371"/>
      <c r="M7" s="371"/>
      <c r="N7" s="371"/>
      <c r="O7" s="371"/>
      <c r="P7" s="371"/>
      <c r="Q7" s="371"/>
      <c r="R7" s="371"/>
      <c r="S7" s="371"/>
    </row>
    <row r="8" spans="1:19" ht="9.75" customHeight="1">
      <c r="A8" s="370"/>
      <c r="B8" s="371"/>
      <c r="C8" s="371"/>
      <c r="D8" s="371"/>
      <c r="E8" s="371"/>
      <c r="F8" s="371"/>
      <c r="G8" s="371"/>
      <c r="H8" s="371"/>
      <c r="I8" s="371"/>
      <c r="J8" s="371"/>
      <c r="K8" s="371"/>
      <c r="L8" s="371"/>
      <c r="M8" s="371"/>
      <c r="N8" s="371"/>
      <c r="O8" s="371"/>
      <c r="P8" s="371"/>
      <c r="Q8" s="371"/>
      <c r="R8" s="371"/>
      <c r="S8" s="371"/>
    </row>
    <row r="9" spans="1:19" ht="14.7" customHeight="1">
      <c r="A9" s="372" t="s">
        <v>216</v>
      </c>
      <c r="B9" s="373">
        <v>89619.900000000009</v>
      </c>
      <c r="C9" s="373">
        <v>54167.880000000005</v>
      </c>
      <c r="D9" s="373">
        <v>74984.040000000008</v>
      </c>
      <c r="E9" s="373">
        <v>20847.09</v>
      </c>
      <c r="F9" s="373">
        <v>68753.03</v>
      </c>
      <c r="G9" s="373">
        <v>25461.82</v>
      </c>
      <c r="H9" s="373">
        <v>515197.22000000003</v>
      </c>
      <c r="I9" s="373">
        <v>0</v>
      </c>
      <c r="J9" s="373">
        <v>36723</v>
      </c>
      <c r="K9" s="373">
        <v>700866.1</v>
      </c>
      <c r="L9" s="373">
        <v>0</v>
      </c>
      <c r="M9" s="373">
        <v>697807.57000000007</v>
      </c>
      <c r="N9" s="373">
        <v>0</v>
      </c>
      <c r="O9" s="373">
        <v>59774.36</v>
      </c>
      <c r="P9" s="373">
        <v>1679642.07</v>
      </c>
      <c r="Q9" s="373">
        <v>95747.44</v>
      </c>
      <c r="R9" s="373">
        <v>0</v>
      </c>
      <c r="S9" s="373">
        <v>4119591.52</v>
      </c>
    </row>
    <row r="10" spans="1:19" ht="14.7" customHeight="1">
      <c r="A10" s="374" t="s">
        <v>330</v>
      </c>
      <c r="B10" s="375">
        <v>0</v>
      </c>
      <c r="C10" s="375">
        <v>0</v>
      </c>
      <c r="D10" s="375">
        <v>41687.629999999997</v>
      </c>
      <c r="E10" s="375">
        <v>0</v>
      </c>
      <c r="F10" s="375">
        <v>0</v>
      </c>
      <c r="G10" s="375">
        <v>0</v>
      </c>
      <c r="H10" s="375">
        <v>0</v>
      </c>
      <c r="I10" s="375">
        <v>0</v>
      </c>
      <c r="J10" s="375">
        <v>0</v>
      </c>
      <c r="K10" s="375">
        <v>2303.84</v>
      </c>
      <c r="L10" s="375">
        <v>0</v>
      </c>
      <c r="M10" s="375">
        <v>2674.82</v>
      </c>
      <c r="N10" s="375">
        <v>0</v>
      </c>
      <c r="O10" s="375">
        <v>0</v>
      </c>
      <c r="P10" s="375">
        <v>8923.84</v>
      </c>
      <c r="Q10" s="375">
        <v>0</v>
      </c>
      <c r="R10" s="375">
        <v>0</v>
      </c>
      <c r="S10" s="375">
        <v>55590.130000000005</v>
      </c>
    </row>
    <row r="11" spans="1:19" ht="14.7" customHeight="1">
      <c r="A11" s="374" t="s">
        <v>219</v>
      </c>
      <c r="B11" s="375">
        <v>48554.44</v>
      </c>
      <c r="C11" s="375">
        <v>4091.6</v>
      </c>
      <c r="D11" s="375">
        <v>70267.290000000008</v>
      </c>
      <c r="E11" s="375">
        <v>6062.86</v>
      </c>
      <c r="F11" s="375">
        <v>31850.55</v>
      </c>
      <c r="G11" s="375">
        <v>0</v>
      </c>
      <c r="H11" s="375">
        <v>251333.95</v>
      </c>
      <c r="I11" s="375">
        <v>0</v>
      </c>
      <c r="J11" s="375">
        <v>23872.920000000002</v>
      </c>
      <c r="K11" s="375">
        <v>345296.06</v>
      </c>
      <c r="L11" s="375">
        <v>0</v>
      </c>
      <c r="M11" s="375">
        <v>280967.22000000003</v>
      </c>
      <c r="N11" s="375">
        <v>0</v>
      </c>
      <c r="O11" s="375">
        <v>859.38</v>
      </c>
      <c r="P11" s="375">
        <v>1035871.22</v>
      </c>
      <c r="Q11" s="375">
        <v>49391.19</v>
      </c>
      <c r="R11" s="375">
        <v>0</v>
      </c>
      <c r="S11" s="375">
        <v>2148418.6800000002</v>
      </c>
    </row>
    <row r="12" spans="1:19" ht="14.7" customHeight="1">
      <c r="A12" s="372" t="s">
        <v>220</v>
      </c>
      <c r="B12" s="373">
        <v>41065.46</v>
      </c>
      <c r="C12" s="373">
        <v>50076.29</v>
      </c>
      <c r="D12" s="373">
        <v>46404.37</v>
      </c>
      <c r="E12" s="373">
        <v>14784.23</v>
      </c>
      <c r="F12" s="373">
        <v>36902.480000000003</v>
      </c>
      <c r="G12" s="373">
        <v>25461.82</v>
      </c>
      <c r="H12" s="373">
        <v>263863.27</v>
      </c>
      <c r="I12" s="373">
        <v>0</v>
      </c>
      <c r="J12" s="373">
        <v>12850.08</v>
      </c>
      <c r="K12" s="373">
        <v>357873.88</v>
      </c>
      <c r="L12" s="373">
        <v>0</v>
      </c>
      <c r="M12" s="373">
        <v>419515.16000000003</v>
      </c>
      <c r="N12" s="373">
        <v>0</v>
      </c>
      <c r="O12" s="373">
        <v>58914.97</v>
      </c>
      <c r="P12" s="373">
        <v>652694.70000000007</v>
      </c>
      <c r="Q12" s="373">
        <v>46356.26</v>
      </c>
      <c r="R12" s="373">
        <v>0</v>
      </c>
      <c r="S12" s="373">
        <v>2026762.97</v>
      </c>
    </row>
    <row r="13" spans="1:19" ht="14.7" customHeight="1">
      <c r="A13" s="374"/>
      <c r="B13" s="375"/>
      <c r="C13" s="375"/>
      <c r="D13" s="375"/>
      <c r="E13" s="375"/>
      <c r="F13" s="375"/>
      <c r="G13" s="375"/>
      <c r="H13" s="375"/>
      <c r="I13" s="375"/>
      <c r="J13" s="375"/>
      <c r="K13" s="375"/>
      <c r="L13" s="375"/>
      <c r="M13" s="375"/>
      <c r="N13" s="375"/>
      <c r="O13" s="375"/>
      <c r="P13" s="375"/>
      <c r="Q13" s="375"/>
      <c r="R13" s="375"/>
      <c r="S13" s="375"/>
    </row>
    <row r="14" spans="1:19" ht="14.7" customHeight="1">
      <c r="A14" s="376" t="s">
        <v>331</v>
      </c>
      <c r="B14" s="375"/>
      <c r="C14" s="375"/>
      <c r="D14" s="375"/>
      <c r="E14" s="375"/>
      <c r="F14" s="375"/>
      <c r="G14" s="375"/>
      <c r="H14" s="375"/>
      <c r="I14" s="375"/>
      <c r="J14" s="375"/>
      <c r="K14" s="375"/>
      <c r="L14" s="375"/>
      <c r="M14" s="375"/>
      <c r="N14" s="375"/>
      <c r="O14" s="375"/>
      <c r="P14" s="375"/>
      <c r="Q14" s="375"/>
      <c r="R14" s="375"/>
      <c r="S14" s="375"/>
    </row>
    <row r="15" spans="1:19" ht="9.75" customHeight="1">
      <c r="A15" s="376"/>
      <c r="B15" s="375"/>
      <c r="C15" s="375"/>
      <c r="D15" s="375"/>
      <c r="E15" s="375"/>
      <c r="F15" s="375"/>
      <c r="G15" s="375"/>
      <c r="H15" s="375"/>
      <c r="I15" s="375"/>
      <c r="J15" s="375"/>
      <c r="K15" s="375"/>
      <c r="L15" s="375"/>
      <c r="M15" s="375"/>
      <c r="N15" s="375"/>
      <c r="O15" s="375"/>
      <c r="P15" s="375"/>
      <c r="Q15" s="375"/>
      <c r="R15" s="375"/>
      <c r="S15" s="375"/>
    </row>
    <row r="16" spans="1:19" ht="14.7" customHeight="1">
      <c r="A16" s="372" t="s">
        <v>216</v>
      </c>
      <c r="B16" s="373">
        <v>0</v>
      </c>
      <c r="C16" s="373">
        <v>8209.48</v>
      </c>
      <c r="D16" s="373">
        <v>37147.94</v>
      </c>
      <c r="E16" s="373">
        <v>3172.87</v>
      </c>
      <c r="F16" s="373">
        <v>0</v>
      </c>
      <c r="G16" s="373">
        <v>33461.22</v>
      </c>
      <c r="H16" s="373">
        <v>241359.9</v>
      </c>
      <c r="I16" s="373">
        <v>2232.5100000000002</v>
      </c>
      <c r="J16" s="373">
        <v>0</v>
      </c>
      <c r="K16" s="373">
        <v>167082.14000000001</v>
      </c>
      <c r="L16" s="373">
        <v>0</v>
      </c>
      <c r="M16" s="373">
        <v>446585.54000000004</v>
      </c>
      <c r="N16" s="373">
        <v>9624.31</v>
      </c>
      <c r="O16" s="373">
        <v>516.4</v>
      </c>
      <c r="P16" s="373">
        <v>499920.74</v>
      </c>
      <c r="Q16" s="373">
        <v>0</v>
      </c>
      <c r="R16" s="373">
        <v>197.83</v>
      </c>
      <c r="S16" s="373">
        <v>1449510.8800000004</v>
      </c>
    </row>
    <row r="17" spans="1:19" ht="14.7" customHeight="1">
      <c r="A17" s="374" t="s">
        <v>330</v>
      </c>
      <c r="B17" s="375">
        <v>0</v>
      </c>
      <c r="C17" s="375">
        <v>0</v>
      </c>
      <c r="D17" s="375">
        <v>14364.44</v>
      </c>
      <c r="E17" s="375">
        <v>0</v>
      </c>
      <c r="F17" s="375">
        <v>0</v>
      </c>
      <c r="G17" s="375">
        <v>0</v>
      </c>
      <c r="H17" s="375">
        <v>0</v>
      </c>
      <c r="I17" s="375">
        <v>0</v>
      </c>
      <c r="J17" s="375">
        <v>0</v>
      </c>
      <c r="K17" s="375">
        <v>0</v>
      </c>
      <c r="L17" s="375">
        <v>0</v>
      </c>
      <c r="M17" s="375">
        <v>0</v>
      </c>
      <c r="N17" s="375">
        <v>0</v>
      </c>
      <c r="O17" s="375">
        <v>0</v>
      </c>
      <c r="P17" s="375">
        <v>11239.58</v>
      </c>
      <c r="Q17" s="375">
        <v>0</v>
      </c>
      <c r="R17" s="375">
        <v>0</v>
      </c>
      <c r="S17" s="375">
        <v>25604.02</v>
      </c>
    </row>
    <row r="18" spans="1:19" ht="14.7" customHeight="1">
      <c r="A18" s="374" t="s">
        <v>219</v>
      </c>
      <c r="B18" s="375">
        <v>0</v>
      </c>
      <c r="C18" s="375">
        <v>300.57</v>
      </c>
      <c r="D18" s="375">
        <v>13387.29</v>
      </c>
      <c r="E18" s="375">
        <v>6.07</v>
      </c>
      <c r="F18" s="375">
        <v>0</v>
      </c>
      <c r="G18" s="375">
        <v>9.66</v>
      </c>
      <c r="H18" s="375">
        <v>31410.65</v>
      </c>
      <c r="I18" s="375">
        <v>34.82</v>
      </c>
      <c r="J18" s="375">
        <v>0</v>
      </c>
      <c r="K18" s="375">
        <v>11416.16</v>
      </c>
      <c r="L18" s="375">
        <v>0</v>
      </c>
      <c r="M18" s="375">
        <v>16149.26</v>
      </c>
      <c r="N18" s="375">
        <v>615.77</v>
      </c>
      <c r="O18" s="375">
        <v>0</v>
      </c>
      <c r="P18" s="375">
        <v>6005.25</v>
      </c>
      <c r="Q18" s="375">
        <v>0</v>
      </c>
      <c r="R18" s="375">
        <v>0</v>
      </c>
      <c r="S18" s="375">
        <v>79335.5</v>
      </c>
    </row>
    <row r="19" spans="1:19" ht="14.7" customHeight="1">
      <c r="A19" s="372" t="s">
        <v>220</v>
      </c>
      <c r="B19" s="373">
        <v>0</v>
      </c>
      <c r="C19" s="373">
        <v>7908.91</v>
      </c>
      <c r="D19" s="373">
        <v>38125.08</v>
      </c>
      <c r="E19" s="373">
        <v>3166.8</v>
      </c>
      <c r="F19" s="373">
        <v>0</v>
      </c>
      <c r="G19" s="373">
        <v>33451.56</v>
      </c>
      <c r="H19" s="373">
        <v>209949.24</v>
      </c>
      <c r="I19" s="373">
        <v>2197.69</v>
      </c>
      <c r="J19" s="373">
        <v>0</v>
      </c>
      <c r="K19" s="373">
        <v>155665.98000000001</v>
      </c>
      <c r="L19" s="373">
        <v>0</v>
      </c>
      <c r="M19" s="373">
        <v>430436.28</v>
      </c>
      <c r="N19" s="373">
        <v>9008.5500000000011</v>
      </c>
      <c r="O19" s="373">
        <v>516.4</v>
      </c>
      <c r="P19" s="373">
        <v>505155.07</v>
      </c>
      <c r="Q19" s="373">
        <v>0</v>
      </c>
      <c r="R19" s="373">
        <v>197.83</v>
      </c>
      <c r="S19" s="373">
        <v>1395779.3900000001</v>
      </c>
    </row>
    <row r="20" spans="1:19" ht="14.7" customHeight="1">
      <c r="A20" s="374"/>
      <c r="B20" s="375"/>
      <c r="C20" s="375"/>
      <c r="D20" s="375"/>
      <c r="E20" s="375"/>
      <c r="F20" s="375"/>
      <c r="G20" s="375"/>
      <c r="H20" s="375"/>
      <c r="I20" s="375"/>
      <c r="J20" s="375"/>
      <c r="K20" s="375"/>
      <c r="L20" s="375"/>
      <c r="M20" s="375"/>
      <c r="N20" s="375"/>
      <c r="O20" s="375"/>
      <c r="P20" s="375"/>
      <c r="Q20" s="375"/>
      <c r="R20" s="375"/>
      <c r="S20" s="375"/>
    </row>
    <row r="21" spans="1:19" ht="14.7" customHeight="1">
      <c r="A21" s="376" t="s">
        <v>332</v>
      </c>
      <c r="B21" s="375"/>
      <c r="C21" s="375"/>
      <c r="D21" s="375"/>
      <c r="E21" s="375"/>
      <c r="F21" s="375"/>
      <c r="G21" s="375"/>
      <c r="H21" s="375"/>
      <c r="I21" s="375"/>
      <c r="J21" s="375"/>
      <c r="K21" s="375"/>
      <c r="L21" s="375"/>
      <c r="M21" s="375"/>
      <c r="N21" s="375"/>
      <c r="O21" s="375"/>
      <c r="P21" s="375"/>
      <c r="Q21" s="375"/>
      <c r="R21" s="375"/>
      <c r="S21" s="375"/>
    </row>
    <row r="22" spans="1:19" ht="9.75" customHeight="1">
      <c r="A22" s="376"/>
      <c r="B22" s="375"/>
      <c r="C22" s="375"/>
      <c r="D22" s="375"/>
      <c r="E22" s="375"/>
      <c r="F22" s="375"/>
      <c r="G22" s="375"/>
      <c r="H22" s="375"/>
      <c r="I22" s="375"/>
      <c r="J22" s="375"/>
      <c r="K22" s="375"/>
      <c r="L22" s="375"/>
      <c r="M22" s="375"/>
      <c r="N22" s="375"/>
      <c r="O22" s="375"/>
      <c r="P22" s="375"/>
      <c r="Q22" s="375"/>
      <c r="R22" s="375"/>
      <c r="S22" s="375"/>
    </row>
    <row r="23" spans="1:19" ht="14.7" customHeight="1">
      <c r="A23" s="376" t="s">
        <v>333</v>
      </c>
      <c r="B23" s="375"/>
      <c r="C23" s="375"/>
      <c r="D23" s="375"/>
      <c r="E23" s="375"/>
      <c r="F23" s="375"/>
      <c r="G23" s="375"/>
      <c r="H23" s="375"/>
      <c r="I23" s="375"/>
      <c r="J23" s="375"/>
      <c r="K23" s="375"/>
      <c r="L23" s="375"/>
      <c r="M23" s="375"/>
      <c r="N23" s="375"/>
      <c r="O23" s="375"/>
      <c r="P23" s="375"/>
      <c r="Q23" s="375"/>
      <c r="R23" s="375"/>
      <c r="S23" s="375"/>
    </row>
    <row r="24" spans="1:19" ht="14.7" customHeight="1">
      <c r="A24" s="372" t="s">
        <v>216</v>
      </c>
      <c r="B24" s="373">
        <v>0</v>
      </c>
      <c r="C24" s="373">
        <v>304097.48</v>
      </c>
      <c r="D24" s="373">
        <v>11995.89</v>
      </c>
      <c r="E24" s="373">
        <v>107232.42</v>
      </c>
      <c r="F24" s="373">
        <v>0</v>
      </c>
      <c r="G24" s="373">
        <v>484697.96</v>
      </c>
      <c r="H24" s="373">
        <v>0</v>
      </c>
      <c r="I24" s="373">
        <v>469541.65</v>
      </c>
      <c r="J24" s="373">
        <v>0</v>
      </c>
      <c r="K24" s="373">
        <v>795260.58000000007</v>
      </c>
      <c r="L24" s="373">
        <v>5448.35</v>
      </c>
      <c r="M24" s="373">
        <v>1284486.31</v>
      </c>
      <c r="N24" s="373">
        <v>221766.64</v>
      </c>
      <c r="O24" s="373">
        <v>0</v>
      </c>
      <c r="P24" s="373">
        <v>1158664.0900000001</v>
      </c>
      <c r="Q24" s="373">
        <v>0</v>
      </c>
      <c r="R24" s="373">
        <v>32008.33</v>
      </c>
      <c r="S24" s="373">
        <v>4875199.7</v>
      </c>
    </row>
    <row r="25" spans="1:19" ht="14.7" customHeight="1">
      <c r="A25" s="374" t="s">
        <v>330</v>
      </c>
      <c r="B25" s="375">
        <v>0</v>
      </c>
      <c r="C25" s="375">
        <v>0</v>
      </c>
      <c r="D25" s="375">
        <v>0</v>
      </c>
      <c r="E25" s="375">
        <v>0</v>
      </c>
      <c r="F25" s="375">
        <v>0</v>
      </c>
      <c r="G25" s="375">
        <v>0</v>
      </c>
      <c r="H25" s="375">
        <v>0</v>
      </c>
      <c r="I25" s="375">
        <v>0</v>
      </c>
      <c r="J25" s="375">
        <v>0</v>
      </c>
      <c r="K25" s="375">
        <v>0</v>
      </c>
      <c r="L25" s="375">
        <v>0</v>
      </c>
      <c r="M25" s="375">
        <v>7797.17</v>
      </c>
      <c r="N25" s="375">
        <v>0</v>
      </c>
      <c r="O25" s="375">
        <v>0</v>
      </c>
      <c r="P25" s="375">
        <v>0</v>
      </c>
      <c r="Q25" s="375">
        <v>0</v>
      </c>
      <c r="R25" s="375">
        <v>0</v>
      </c>
      <c r="S25" s="375">
        <v>7797.17</v>
      </c>
    </row>
    <row r="26" spans="1:19" ht="14.7" customHeight="1">
      <c r="A26" s="374" t="s">
        <v>219</v>
      </c>
      <c r="B26" s="375">
        <v>0</v>
      </c>
      <c r="C26" s="375">
        <v>12120.24</v>
      </c>
      <c r="D26" s="375">
        <v>40.5</v>
      </c>
      <c r="E26" s="375">
        <v>9056.630000000001</v>
      </c>
      <c r="F26" s="375">
        <v>0</v>
      </c>
      <c r="G26" s="375">
        <v>9484.2800000000007</v>
      </c>
      <c r="H26" s="375">
        <v>0</v>
      </c>
      <c r="I26" s="375">
        <v>22277.22</v>
      </c>
      <c r="J26" s="375">
        <v>0</v>
      </c>
      <c r="K26" s="375">
        <v>72533.16</v>
      </c>
      <c r="L26" s="375">
        <v>384.37</v>
      </c>
      <c r="M26" s="375">
        <v>21716.59</v>
      </c>
      <c r="N26" s="375">
        <v>9332.89</v>
      </c>
      <c r="O26" s="375">
        <v>0</v>
      </c>
      <c r="P26" s="375">
        <v>79887.509999999995</v>
      </c>
      <c r="Q26" s="375">
        <v>0</v>
      </c>
      <c r="R26" s="375">
        <v>0</v>
      </c>
      <c r="S26" s="375">
        <v>236833.39</v>
      </c>
    </row>
    <row r="27" spans="1:19" ht="14.7" customHeight="1">
      <c r="A27" s="372" t="s">
        <v>220</v>
      </c>
      <c r="B27" s="373">
        <v>0</v>
      </c>
      <c r="C27" s="373">
        <v>291977.24</v>
      </c>
      <c r="D27" s="373">
        <v>11955.39</v>
      </c>
      <c r="E27" s="373">
        <v>98175.790000000008</v>
      </c>
      <c r="F27" s="373">
        <v>0</v>
      </c>
      <c r="G27" s="373">
        <v>475213.68</v>
      </c>
      <c r="H27" s="373">
        <v>0</v>
      </c>
      <c r="I27" s="373">
        <v>447264.43</v>
      </c>
      <c r="J27" s="373">
        <v>0</v>
      </c>
      <c r="K27" s="373">
        <v>722727.42</v>
      </c>
      <c r="L27" s="373">
        <v>5063.97</v>
      </c>
      <c r="M27" s="373">
        <v>1270566.8900000001</v>
      </c>
      <c r="N27" s="373">
        <v>212433.75</v>
      </c>
      <c r="O27" s="373">
        <v>0</v>
      </c>
      <c r="P27" s="373">
        <v>1078776.5900000001</v>
      </c>
      <c r="Q27" s="373">
        <v>0</v>
      </c>
      <c r="R27" s="373">
        <v>32008.33</v>
      </c>
      <c r="S27" s="373">
        <v>4646163.4800000004</v>
      </c>
    </row>
    <row r="28" spans="1:19" ht="9.75" customHeight="1">
      <c r="A28" s="374"/>
      <c r="B28" s="375"/>
      <c r="C28" s="375"/>
      <c r="D28" s="375"/>
      <c r="E28" s="375"/>
      <c r="F28" s="375"/>
      <c r="G28" s="375"/>
      <c r="H28" s="375"/>
      <c r="I28" s="375"/>
      <c r="J28" s="375"/>
      <c r="K28" s="375"/>
      <c r="L28" s="375"/>
      <c r="M28" s="375"/>
      <c r="N28" s="375"/>
      <c r="O28" s="375"/>
      <c r="P28" s="375"/>
      <c r="Q28" s="375"/>
      <c r="R28" s="375"/>
      <c r="S28" s="375"/>
    </row>
    <row r="29" spans="1:19" ht="14.7" customHeight="1">
      <c r="A29" s="376" t="s">
        <v>334</v>
      </c>
      <c r="B29" s="375"/>
      <c r="C29" s="375"/>
      <c r="D29" s="375"/>
      <c r="E29" s="375"/>
      <c r="F29" s="375"/>
      <c r="G29" s="375"/>
      <c r="H29" s="375"/>
      <c r="I29" s="375"/>
      <c r="J29" s="375"/>
      <c r="K29" s="375"/>
      <c r="L29" s="375"/>
      <c r="M29" s="375"/>
      <c r="N29" s="375"/>
      <c r="O29" s="375"/>
      <c r="P29" s="375"/>
      <c r="Q29" s="375"/>
      <c r="R29" s="375"/>
      <c r="S29" s="375"/>
    </row>
    <row r="30" spans="1:19" ht="14.7" customHeight="1">
      <c r="A30" s="372" t="s">
        <v>216</v>
      </c>
      <c r="B30" s="373">
        <v>0</v>
      </c>
      <c r="C30" s="373">
        <v>0</v>
      </c>
      <c r="D30" s="373">
        <v>0</v>
      </c>
      <c r="E30" s="373">
        <v>36204.71</v>
      </c>
      <c r="F30" s="373">
        <v>0</v>
      </c>
      <c r="G30" s="373">
        <v>205509.04</v>
      </c>
      <c r="H30" s="373">
        <v>0</v>
      </c>
      <c r="I30" s="373">
        <v>401052.8</v>
      </c>
      <c r="J30" s="373">
        <v>0</v>
      </c>
      <c r="K30" s="373">
        <v>0</v>
      </c>
      <c r="L30" s="373">
        <v>335321.53000000003</v>
      </c>
      <c r="M30" s="373">
        <v>424775.44</v>
      </c>
      <c r="N30" s="373">
        <v>131007.74</v>
      </c>
      <c r="O30" s="373">
        <v>0</v>
      </c>
      <c r="P30" s="373">
        <v>111256.90000000001</v>
      </c>
      <c r="Q30" s="373">
        <v>0</v>
      </c>
      <c r="R30" s="373">
        <v>230582.86000000002</v>
      </c>
      <c r="S30" s="373">
        <v>1875711.02</v>
      </c>
    </row>
    <row r="31" spans="1:19" ht="14.7" customHeight="1">
      <c r="A31" s="374" t="s">
        <v>330</v>
      </c>
      <c r="B31" s="375">
        <v>0</v>
      </c>
      <c r="C31" s="375">
        <v>0</v>
      </c>
      <c r="D31" s="375">
        <v>0</v>
      </c>
      <c r="E31" s="375">
        <v>0</v>
      </c>
      <c r="F31" s="375">
        <v>0</v>
      </c>
      <c r="G31" s="375">
        <v>0</v>
      </c>
      <c r="H31" s="375">
        <v>0</v>
      </c>
      <c r="I31" s="375">
        <v>0</v>
      </c>
      <c r="J31" s="375">
        <v>0</v>
      </c>
      <c r="K31" s="375">
        <v>0</v>
      </c>
      <c r="L31" s="375">
        <v>0</v>
      </c>
      <c r="M31" s="375">
        <v>0</v>
      </c>
      <c r="N31" s="375">
        <v>0</v>
      </c>
      <c r="O31" s="375">
        <v>0</v>
      </c>
      <c r="P31" s="375">
        <v>0</v>
      </c>
      <c r="Q31" s="375">
        <v>0</v>
      </c>
      <c r="R31" s="375">
        <v>0</v>
      </c>
      <c r="S31" s="375">
        <v>0</v>
      </c>
    </row>
    <row r="32" spans="1:19" ht="14.7" customHeight="1">
      <c r="A32" s="374" t="s">
        <v>219</v>
      </c>
      <c r="B32" s="375">
        <v>0</v>
      </c>
      <c r="C32" s="375">
        <v>0</v>
      </c>
      <c r="D32" s="375">
        <v>0</v>
      </c>
      <c r="E32" s="375">
        <v>0</v>
      </c>
      <c r="F32" s="375">
        <v>0</v>
      </c>
      <c r="G32" s="375">
        <v>162.97</v>
      </c>
      <c r="H32" s="375">
        <v>0</v>
      </c>
      <c r="I32" s="375">
        <v>266083.69</v>
      </c>
      <c r="J32" s="375">
        <v>0</v>
      </c>
      <c r="K32" s="375">
        <v>0</v>
      </c>
      <c r="L32" s="375">
        <v>143564.4</v>
      </c>
      <c r="M32" s="375">
        <v>48024.19</v>
      </c>
      <c r="N32" s="375">
        <v>0</v>
      </c>
      <c r="O32" s="375">
        <v>0</v>
      </c>
      <c r="P32" s="375">
        <v>12758.69</v>
      </c>
      <c r="Q32" s="375">
        <v>0</v>
      </c>
      <c r="R32" s="375">
        <v>358.43</v>
      </c>
      <c r="S32" s="375">
        <v>470952.36999999994</v>
      </c>
    </row>
    <row r="33" spans="1:19" ht="14.7" customHeight="1">
      <c r="A33" s="372" t="s">
        <v>220</v>
      </c>
      <c r="B33" s="373">
        <v>0</v>
      </c>
      <c r="C33" s="373">
        <v>0</v>
      </c>
      <c r="D33" s="373">
        <v>0</v>
      </c>
      <c r="E33" s="373">
        <v>36204.71</v>
      </c>
      <c r="F33" s="373">
        <v>0</v>
      </c>
      <c r="G33" s="373">
        <v>205346.07</v>
      </c>
      <c r="H33" s="373">
        <v>0</v>
      </c>
      <c r="I33" s="373">
        <v>134969.12</v>
      </c>
      <c r="J33" s="373">
        <v>0</v>
      </c>
      <c r="K33" s="373">
        <v>0</v>
      </c>
      <c r="L33" s="373">
        <v>191757.13</v>
      </c>
      <c r="M33" s="373">
        <v>376751.25</v>
      </c>
      <c r="N33" s="373">
        <v>131007.74</v>
      </c>
      <c r="O33" s="373">
        <v>0</v>
      </c>
      <c r="P33" s="373">
        <v>98498.21</v>
      </c>
      <c r="Q33" s="373">
        <v>0</v>
      </c>
      <c r="R33" s="373">
        <v>230224.43</v>
      </c>
      <c r="S33" s="373">
        <v>1404758.66</v>
      </c>
    </row>
    <row r="34" spans="1:19" ht="14.7" customHeight="1">
      <c r="A34" s="374"/>
      <c r="B34" s="375"/>
      <c r="C34" s="375"/>
      <c r="D34" s="375"/>
      <c r="E34" s="375"/>
      <c r="F34" s="375"/>
      <c r="G34" s="375"/>
      <c r="H34" s="375"/>
      <c r="I34" s="375"/>
      <c r="J34" s="375"/>
      <c r="K34" s="375"/>
      <c r="L34" s="375"/>
      <c r="M34" s="375"/>
      <c r="N34" s="375"/>
      <c r="O34" s="375"/>
      <c r="P34" s="375"/>
      <c r="Q34" s="375"/>
      <c r="R34" s="375"/>
      <c r="S34" s="375"/>
    </row>
    <row r="35" spans="1:19" ht="14.7" customHeight="1">
      <c r="A35" s="376" t="s">
        <v>335</v>
      </c>
      <c r="B35" s="375"/>
      <c r="C35" s="375"/>
      <c r="D35" s="375"/>
      <c r="E35" s="375"/>
      <c r="F35" s="375"/>
      <c r="G35" s="375"/>
      <c r="H35" s="375"/>
      <c r="I35" s="375"/>
      <c r="J35" s="375"/>
      <c r="K35" s="375"/>
      <c r="L35" s="375"/>
      <c r="M35" s="375"/>
      <c r="N35" s="375"/>
      <c r="O35" s="375"/>
      <c r="P35" s="375"/>
      <c r="Q35" s="375"/>
      <c r="R35" s="375"/>
      <c r="S35" s="375"/>
    </row>
    <row r="36" spans="1:19" ht="14.7" customHeight="1">
      <c r="A36" s="372" t="s">
        <v>216</v>
      </c>
      <c r="B36" s="373">
        <v>89619.900000000009</v>
      </c>
      <c r="C36" s="373">
        <v>366474.84</v>
      </c>
      <c r="D36" s="373">
        <v>124127.87</v>
      </c>
      <c r="E36" s="373">
        <v>167457.08000000002</v>
      </c>
      <c r="F36" s="373">
        <v>68753.03</v>
      </c>
      <c r="G36" s="373">
        <v>749130.04</v>
      </c>
      <c r="H36" s="373">
        <v>756557.12</v>
      </c>
      <c r="I36" s="373">
        <v>872826.96</v>
      </c>
      <c r="J36" s="373">
        <v>36723</v>
      </c>
      <c r="K36" s="373">
        <v>1663208.82</v>
      </c>
      <c r="L36" s="373">
        <v>340769.88</v>
      </c>
      <c r="M36" s="373">
        <v>2853654.87</v>
      </c>
      <c r="N36" s="373">
        <v>362398.7</v>
      </c>
      <c r="O36" s="373">
        <v>60290.75</v>
      </c>
      <c r="P36" s="373">
        <v>3449483.81</v>
      </c>
      <c r="Q36" s="373">
        <v>95747.44</v>
      </c>
      <c r="R36" s="373">
        <v>262789.02</v>
      </c>
      <c r="S36" s="373">
        <v>12320013.129999999</v>
      </c>
    </row>
    <row r="37" spans="1:19" ht="14.7" customHeight="1">
      <c r="A37" s="374" t="s">
        <v>330</v>
      </c>
      <c r="B37" s="375">
        <v>0</v>
      </c>
      <c r="C37" s="375">
        <v>0</v>
      </c>
      <c r="D37" s="375">
        <v>56052.06</v>
      </c>
      <c r="E37" s="375">
        <v>0</v>
      </c>
      <c r="F37" s="375">
        <v>0</v>
      </c>
      <c r="G37" s="375">
        <v>0</v>
      </c>
      <c r="H37" s="375">
        <v>0</v>
      </c>
      <c r="I37" s="375">
        <v>0</v>
      </c>
      <c r="J37" s="375">
        <v>0</v>
      </c>
      <c r="K37" s="375">
        <v>2303.84</v>
      </c>
      <c r="L37" s="375">
        <v>0</v>
      </c>
      <c r="M37" s="375">
        <v>10471.98</v>
      </c>
      <c r="N37" s="375">
        <v>0</v>
      </c>
      <c r="O37" s="375">
        <v>0</v>
      </c>
      <c r="P37" s="375">
        <v>20163.420000000002</v>
      </c>
      <c r="Q37" s="375">
        <v>0</v>
      </c>
      <c r="R37" s="375">
        <v>0</v>
      </c>
      <c r="S37" s="375">
        <v>88991.299999999988</v>
      </c>
    </row>
    <row r="38" spans="1:19" ht="14.7" customHeight="1">
      <c r="A38" s="374" t="s">
        <v>219</v>
      </c>
      <c r="B38" s="375">
        <v>48554.44</v>
      </c>
      <c r="C38" s="375">
        <v>16512.41</v>
      </c>
      <c r="D38" s="375">
        <v>83695.09</v>
      </c>
      <c r="E38" s="375">
        <v>15125.550000000001</v>
      </c>
      <c r="F38" s="375">
        <v>31850.55</v>
      </c>
      <c r="G38" s="375">
        <v>9656.91</v>
      </c>
      <c r="H38" s="375">
        <v>282744.60000000003</v>
      </c>
      <c r="I38" s="375">
        <v>288395.72000000003</v>
      </c>
      <c r="J38" s="375">
        <v>23872.920000000002</v>
      </c>
      <c r="K38" s="375">
        <v>429245.38</v>
      </c>
      <c r="L38" s="375">
        <v>143948.78</v>
      </c>
      <c r="M38" s="375">
        <v>366857.26</v>
      </c>
      <c r="N38" s="375">
        <v>9948.66</v>
      </c>
      <c r="O38" s="375">
        <v>859.38</v>
      </c>
      <c r="P38" s="375">
        <v>1134522.6599999999</v>
      </c>
      <c r="Q38" s="375">
        <v>49391.19</v>
      </c>
      <c r="R38" s="375">
        <v>358.43</v>
      </c>
      <c r="S38" s="375">
        <v>2935539.9299999997</v>
      </c>
    </row>
    <row r="39" spans="1:19" ht="14.7" customHeight="1">
      <c r="A39" s="372" t="s">
        <v>220</v>
      </c>
      <c r="B39" s="373">
        <v>41065.46</v>
      </c>
      <c r="C39" s="373">
        <v>349962.44</v>
      </c>
      <c r="D39" s="373">
        <v>96484.84</v>
      </c>
      <c r="E39" s="373">
        <v>152331.53</v>
      </c>
      <c r="F39" s="373">
        <v>36902.480000000003</v>
      </c>
      <c r="G39" s="373">
        <v>739473.14</v>
      </c>
      <c r="H39" s="373">
        <v>473812.51</v>
      </c>
      <c r="I39" s="373">
        <v>584431.24</v>
      </c>
      <c r="J39" s="373">
        <v>12850.08</v>
      </c>
      <c r="K39" s="373">
        <v>1236267.28</v>
      </c>
      <c r="L39" s="373">
        <v>196821.1</v>
      </c>
      <c r="M39" s="373">
        <v>2497269.59</v>
      </c>
      <c r="N39" s="373">
        <v>352450.04</v>
      </c>
      <c r="O39" s="373">
        <v>59431.37</v>
      </c>
      <c r="P39" s="373">
        <v>2335124.5699999998</v>
      </c>
      <c r="Q39" s="373">
        <v>46356.26</v>
      </c>
      <c r="R39" s="373">
        <v>262430.59999999998</v>
      </c>
      <c r="S39" s="373">
        <v>9473464.5299999993</v>
      </c>
    </row>
    <row r="40" spans="1:19" ht="11.1" customHeight="1" thickBot="1">
      <c r="A40" s="377"/>
      <c r="B40" s="377"/>
      <c r="C40" s="378"/>
      <c r="D40" s="378"/>
      <c r="E40" s="378"/>
      <c r="F40" s="378"/>
      <c r="G40" s="378"/>
      <c r="H40" s="378"/>
      <c r="I40" s="378"/>
      <c r="J40" s="378"/>
      <c r="K40" s="378"/>
      <c r="L40" s="378"/>
      <c r="M40" s="378"/>
      <c r="N40" s="378"/>
      <c r="O40" s="378"/>
      <c r="P40" s="378"/>
      <c r="Q40" s="378"/>
      <c r="R40" s="378"/>
      <c r="S40" s="378"/>
    </row>
    <row r="41" spans="1:19" ht="11.1" customHeight="1" thickTop="1">
      <c r="A41" s="379"/>
      <c r="B41" s="379"/>
      <c r="C41" s="380"/>
      <c r="D41" s="380"/>
      <c r="E41" s="380"/>
      <c r="F41" s="380"/>
      <c r="G41" s="380"/>
      <c r="H41" s="380"/>
      <c r="I41" s="380"/>
      <c r="J41" s="380"/>
      <c r="K41" s="380"/>
      <c r="L41" s="380"/>
      <c r="M41" s="380"/>
      <c r="N41" s="380"/>
      <c r="O41" s="380"/>
      <c r="P41" s="380"/>
      <c r="Q41" s="380"/>
      <c r="R41" s="380"/>
      <c r="S41" s="380"/>
    </row>
    <row r="42" spans="1:19">
      <c r="A42" s="381" t="s">
        <v>124</v>
      </c>
    </row>
    <row r="43" spans="1:19">
      <c r="A43" s="381" t="s">
        <v>125</v>
      </c>
    </row>
    <row r="44" spans="1:19">
      <c r="A44" s="35" t="s">
        <v>126</v>
      </c>
    </row>
    <row r="45" spans="1:19">
      <c r="A45" s="35" t="s">
        <v>127</v>
      </c>
    </row>
    <row r="46" spans="1:19">
      <c r="A46" s="35" t="s">
        <v>128</v>
      </c>
    </row>
    <row r="47" spans="1:19">
      <c r="A47" s="35" t="s">
        <v>129</v>
      </c>
    </row>
    <row r="48" spans="1:19">
      <c r="A48" s="35" t="s">
        <v>130</v>
      </c>
    </row>
    <row r="49" spans="1:1">
      <c r="A49" s="35" t="s">
        <v>131</v>
      </c>
    </row>
    <row r="50" spans="1:1">
      <c r="A50" s="35" t="s">
        <v>132</v>
      </c>
    </row>
    <row r="51" spans="1:1">
      <c r="A51" s="35" t="s">
        <v>133</v>
      </c>
    </row>
    <row r="52" spans="1:1">
      <c r="A52" s="35" t="s">
        <v>134</v>
      </c>
    </row>
    <row r="53" spans="1:1">
      <c r="A53" s="251"/>
    </row>
    <row r="54" spans="1:1">
      <c r="A54" s="35"/>
    </row>
    <row r="55" spans="1:1">
      <c r="A55" s="35"/>
    </row>
    <row r="76" spans="20:21">
      <c r="T76" s="689"/>
      <c r="U76" s="689"/>
    </row>
    <row r="77" spans="20:21">
      <c r="T77" s="382"/>
      <c r="U77" s="383"/>
    </row>
    <row r="78" spans="20:21">
      <c r="U78" s="60"/>
    </row>
    <row r="79" spans="20:21">
      <c r="U79" s="60"/>
    </row>
    <row r="80" spans="20:21">
      <c r="U80" s="60"/>
    </row>
    <row r="81" spans="21:21">
      <c r="U81" s="60"/>
    </row>
    <row r="82" spans="21:21">
      <c r="U82" s="60"/>
    </row>
    <row r="83" spans="21:21">
      <c r="U83" s="60"/>
    </row>
    <row r="84" spans="21:21">
      <c r="U84" s="60"/>
    </row>
    <row r="85" spans="21:21">
      <c r="U85" s="60"/>
    </row>
    <row r="86" spans="21:21">
      <c r="U86" s="60"/>
    </row>
    <row r="87" spans="21:21">
      <c r="U87" s="60"/>
    </row>
    <row r="88" spans="21:21">
      <c r="U88" s="60"/>
    </row>
    <row r="89" spans="21:21">
      <c r="U89" s="60"/>
    </row>
    <row r="90" spans="21:21">
      <c r="U90" s="60"/>
    </row>
    <row r="91" spans="21:21">
      <c r="U91" s="60"/>
    </row>
    <row r="92" spans="21:21">
      <c r="U92" s="60"/>
    </row>
    <row r="177" spans="1:1">
      <c r="A177" s="251" t="s">
        <v>336</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8B8E0-90C3-476F-B838-5008E30E0B44}">
  <sheetPr codeName="Hoja8">
    <pageSetUpPr fitToPage="1"/>
  </sheetPr>
  <dimension ref="A1:S98"/>
  <sheetViews>
    <sheetView showGridLines="0" zoomScale="70" zoomScaleNormal="70" workbookViewId="0"/>
  </sheetViews>
  <sheetFormatPr baseColWidth="10" defaultColWidth="7.6640625" defaultRowHeight="13.2"/>
  <cols>
    <col min="1" max="1" width="42.5546875" style="415" customWidth="1"/>
    <col min="2" max="19" width="15.33203125" style="384" customWidth="1"/>
    <col min="20" max="16384" width="7.6640625" style="384"/>
  </cols>
  <sheetData>
    <row r="1" spans="1:19" s="386" customFormat="1" ht="32.1" customHeight="1">
      <c r="A1" s="36" t="s">
        <v>15</v>
      </c>
      <c r="B1" s="385"/>
      <c r="C1" s="385"/>
      <c r="D1" s="385"/>
      <c r="E1" s="385"/>
      <c r="F1" s="385"/>
      <c r="G1" s="385"/>
      <c r="H1" s="385"/>
      <c r="I1" s="385"/>
      <c r="J1" s="385"/>
      <c r="K1" s="385"/>
      <c r="L1" s="385"/>
      <c r="M1" s="385"/>
      <c r="N1" s="385"/>
      <c r="O1" s="385"/>
      <c r="P1" s="385"/>
      <c r="Q1" s="385"/>
      <c r="R1" s="385"/>
      <c r="S1" s="385"/>
    </row>
    <row r="2" spans="1:19" s="388" customFormat="1" ht="18" customHeight="1">
      <c r="A2" s="38" t="s">
        <v>136</v>
      </c>
      <c r="B2" s="387"/>
      <c r="C2" s="387"/>
      <c r="D2" s="387"/>
      <c r="E2" s="387"/>
      <c r="F2" s="387"/>
      <c r="G2" s="387"/>
      <c r="H2" s="387"/>
      <c r="I2" s="387"/>
      <c r="J2" s="387"/>
      <c r="K2" s="387"/>
      <c r="L2" s="387"/>
      <c r="M2" s="387"/>
      <c r="N2" s="387"/>
      <c r="O2" s="387"/>
      <c r="P2" s="387"/>
      <c r="Q2" s="387"/>
      <c r="R2" s="387"/>
      <c r="S2" s="387"/>
    </row>
    <row r="3" spans="1:19" s="390" customFormat="1" ht="18.75" customHeight="1">
      <c r="A3" s="40" t="s">
        <v>337</v>
      </c>
      <c r="B3" s="389"/>
      <c r="C3" s="389"/>
      <c r="D3" s="389"/>
      <c r="E3" s="389"/>
      <c r="F3" s="389"/>
      <c r="G3" s="389"/>
      <c r="H3" s="389"/>
      <c r="I3" s="389"/>
      <c r="J3" s="389"/>
      <c r="K3" s="389"/>
      <c r="L3" s="389"/>
      <c r="M3" s="389"/>
      <c r="N3" s="389"/>
      <c r="O3" s="389"/>
      <c r="P3" s="389"/>
      <c r="Q3" s="389"/>
      <c r="R3" s="389"/>
      <c r="S3" s="389"/>
    </row>
    <row r="4" spans="1:19" ht="7.5" customHeight="1" thickBot="1">
      <c r="A4" s="391"/>
      <c r="B4" s="391"/>
      <c r="C4" s="391"/>
      <c r="D4" s="391"/>
      <c r="E4" s="391"/>
      <c r="F4" s="391"/>
      <c r="G4" s="391"/>
      <c r="H4" s="391"/>
      <c r="I4" s="391"/>
      <c r="J4" s="391"/>
      <c r="K4" s="391"/>
      <c r="L4" s="391"/>
      <c r="M4" s="391"/>
      <c r="N4" s="391"/>
      <c r="O4" s="391"/>
      <c r="P4" s="391"/>
      <c r="Q4" s="391"/>
      <c r="R4" s="391"/>
      <c r="S4" s="391"/>
    </row>
    <row r="5" spans="1:19" s="394" customFormat="1" ht="80.099999999999994" customHeight="1" thickTop="1">
      <c r="A5" s="392" t="s">
        <v>338</v>
      </c>
      <c r="B5" s="366" t="s">
        <v>178</v>
      </c>
      <c r="C5" s="393" t="s">
        <v>299</v>
      </c>
      <c r="D5" s="393" t="s">
        <v>180</v>
      </c>
      <c r="E5" s="393" t="s">
        <v>181</v>
      </c>
      <c r="F5" s="393" t="s">
        <v>182</v>
      </c>
      <c r="G5" s="366" t="s">
        <v>183</v>
      </c>
      <c r="H5" s="393" t="s">
        <v>184</v>
      </c>
      <c r="I5" s="393" t="s">
        <v>185</v>
      </c>
      <c r="J5" s="366" t="s">
        <v>186</v>
      </c>
      <c r="K5" s="366" t="s">
        <v>187</v>
      </c>
      <c r="L5" s="393" t="s">
        <v>188</v>
      </c>
      <c r="M5" s="393" t="s">
        <v>304</v>
      </c>
      <c r="N5" s="393" t="s">
        <v>190</v>
      </c>
      <c r="O5" s="393" t="s">
        <v>191</v>
      </c>
      <c r="P5" s="393" t="s">
        <v>316</v>
      </c>
      <c r="Q5" s="393" t="s">
        <v>193</v>
      </c>
      <c r="R5" s="393" t="s">
        <v>194</v>
      </c>
      <c r="S5" s="393" t="s">
        <v>300</v>
      </c>
    </row>
    <row r="6" spans="1:19" s="396" customFormat="1" ht="2.25" customHeight="1">
      <c r="A6" s="395"/>
      <c r="B6" s="395"/>
      <c r="C6" s="395"/>
      <c r="D6" s="395"/>
      <c r="E6" s="395"/>
      <c r="F6" s="395"/>
      <c r="G6" s="395"/>
      <c r="H6" s="395"/>
      <c r="I6" s="395"/>
      <c r="J6" s="395"/>
      <c r="K6" s="395"/>
      <c r="L6" s="395"/>
      <c r="M6" s="395"/>
      <c r="N6" s="395"/>
      <c r="O6" s="395"/>
      <c r="P6" s="395"/>
      <c r="Q6" s="395"/>
      <c r="R6" s="395"/>
      <c r="S6" s="395"/>
    </row>
    <row r="7" spans="1:19" s="396" customFormat="1" ht="5.25" customHeight="1">
      <c r="A7" s="397"/>
    </row>
    <row r="8" spans="1:19" s="400" customFormat="1" ht="12" customHeight="1">
      <c r="A8" s="398" t="s">
        <v>339</v>
      </c>
      <c r="B8" s="399">
        <v>89619.900000000009</v>
      </c>
      <c r="C8" s="399">
        <v>54167.880000000005</v>
      </c>
      <c r="D8" s="399">
        <v>74984.040000000008</v>
      </c>
      <c r="E8" s="399">
        <v>20847.09</v>
      </c>
      <c r="F8" s="399">
        <v>68753.03</v>
      </c>
      <c r="G8" s="399">
        <v>25461.82</v>
      </c>
      <c r="H8" s="399">
        <v>515197.22000000003</v>
      </c>
      <c r="I8" s="399">
        <v>0</v>
      </c>
      <c r="J8" s="399">
        <v>36723</v>
      </c>
      <c r="K8" s="399">
        <v>700866.1</v>
      </c>
      <c r="L8" s="399">
        <v>0</v>
      </c>
      <c r="M8" s="399">
        <v>697807.57000000007</v>
      </c>
      <c r="N8" s="399">
        <v>0</v>
      </c>
      <c r="O8" s="399">
        <v>59774.36</v>
      </c>
      <c r="P8" s="399">
        <v>1679642.07</v>
      </c>
      <c r="Q8" s="399">
        <v>95747.44</v>
      </c>
      <c r="R8" s="399">
        <v>0</v>
      </c>
      <c r="S8" s="399">
        <v>4119591.52</v>
      </c>
    </row>
    <row r="9" spans="1:19" s="400" customFormat="1" ht="12" customHeight="1">
      <c r="A9" s="401" t="s">
        <v>340</v>
      </c>
      <c r="B9" s="402">
        <v>524.87</v>
      </c>
      <c r="C9" s="402">
        <v>0</v>
      </c>
      <c r="D9" s="402">
        <v>8435.41</v>
      </c>
      <c r="E9" s="402">
        <v>0</v>
      </c>
      <c r="F9" s="402">
        <v>0</v>
      </c>
      <c r="G9" s="402">
        <v>0</v>
      </c>
      <c r="H9" s="402">
        <v>62011.14</v>
      </c>
      <c r="I9" s="402">
        <v>0</v>
      </c>
      <c r="J9" s="402">
        <v>0</v>
      </c>
      <c r="K9" s="402">
        <v>140939.12</v>
      </c>
      <c r="L9" s="402">
        <v>0</v>
      </c>
      <c r="M9" s="402">
        <v>31731.09</v>
      </c>
      <c r="N9" s="402">
        <v>0</v>
      </c>
      <c r="O9" s="402">
        <v>0</v>
      </c>
      <c r="P9" s="402">
        <v>194809.43</v>
      </c>
      <c r="Q9" s="402">
        <v>0</v>
      </c>
      <c r="R9" s="402">
        <v>0</v>
      </c>
      <c r="S9" s="402">
        <v>438451.05999999994</v>
      </c>
    </row>
    <row r="10" spans="1:19" s="403" customFormat="1" ht="12" customHeight="1">
      <c r="A10" s="401" t="s">
        <v>341</v>
      </c>
      <c r="B10" s="402">
        <v>787.65</v>
      </c>
      <c r="C10" s="402">
        <v>0</v>
      </c>
      <c r="D10" s="402">
        <v>4503.3</v>
      </c>
      <c r="E10" s="402">
        <v>0</v>
      </c>
      <c r="F10" s="402">
        <v>0</v>
      </c>
      <c r="G10" s="402">
        <v>0</v>
      </c>
      <c r="H10" s="402">
        <v>16873.07</v>
      </c>
      <c r="I10" s="402">
        <v>0</v>
      </c>
      <c r="J10" s="402">
        <v>0</v>
      </c>
      <c r="K10" s="402">
        <v>0</v>
      </c>
      <c r="L10" s="402">
        <v>0</v>
      </c>
      <c r="M10" s="402">
        <v>11782.050000000001</v>
      </c>
      <c r="N10" s="402">
        <v>0</v>
      </c>
      <c r="O10" s="402">
        <v>0</v>
      </c>
      <c r="P10" s="402">
        <v>63085.26</v>
      </c>
      <c r="Q10" s="402">
        <v>0</v>
      </c>
      <c r="R10" s="402">
        <v>0</v>
      </c>
      <c r="S10" s="402">
        <v>97031.33</v>
      </c>
    </row>
    <row r="11" spans="1:19" s="403" customFormat="1" ht="12" customHeight="1">
      <c r="A11" s="404" t="s">
        <v>313</v>
      </c>
      <c r="B11" s="405">
        <v>1795.44</v>
      </c>
      <c r="C11" s="405">
        <v>0</v>
      </c>
      <c r="D11" s="405">
        <v>13536.07</v>
      </c>
      <c r="E11" s="405">
        <v>0</v>
      </c>
      <c r="F11" s="405">
        <v>0</v>
      </c>
      <c r="G11" s="405">
        <v>0</v>
      </c>
      <c r="H11" s="405">
        <v>85753.57</v>
      </c>
      <c r="I11" s="405">
        <v>0</v>
      </c>
      <c r="J11" s="405">
        <v>2166.8200000000002</v>
      </c>
      <c r="K11" s="405">
        <v>145060.6</v>
      </c>
      <c r="L11" s="405">
        <v>0</v>
      </c>
      <c r="M11" s="405">
        <v>123598.78</v>
      </c>
      <c r="N11" s="405">
        <v>0</v>
      </c>
      <c r="O11" s="405">
        <v>0</v>
      </c>
      <c r="P11" s="405">
        <v>575172.32999999996</v>
      </c>
      <c r="Q11" s="405">
        <v>0</v>
      </c>
      <c r="R11" s="405">
        <v>0</v>
      </c>
      <c r="S11" s="405">
        <v>947083.61</v>
      </c>
    </row>
    <row r="12" spans="1:19" s="403" customFormat="1" ht="12" customHeight="1">
      <c r="A12" s="401" t="s">
        <v>342</v>
      </c>
      <c r="B12" s="402">
        <v>197.42000000000002</v>
      </c>
      <c r="C12" s="402">
        <v>0</v>
      </c>
      <c r="D12" s="402">
        <v>0</v>
      </c>
      <c r="E12" s="402">
        <v>0</v>
      </c>
      <c r="F12" s="402">
        <v>0</v>
      </c>
      <c r="G12" s="402">
        <v>0</v>
      </c>
      <c r="H12" s="402">
        <v>1798.08</v>
      </c>
      <c r="I12" s="402">
        <v>0</v>
      </c>
      <c r="J12" s="402">
        <v>0</v>
      </c>
      <c r="K12" s="402">
        <v>0</v>
      </c>
      <c r="L12" s="402">
        <v>0</v>
      </c>
      <c r="M12" s="402">
        <v>0</v>
      </c>
      <c r="N12" s="402">
        <v>0</v>
      </c>
      <c r="O12" s="402">
        <v>0</v>
      </c>
      <c r="P12" s="402">
        <v>0</v>
      </c>
      <c r="Q12" s="402">
        <v>0</v>
      </c>
      <c r="R12" s="402">
        <v>0</v>
      </c>
      <c r="S12" s="402">
        <v>1995.5</v>
      </c>
    </row>
    <row r="13" spans="1:19" s="403" customFormat="1" ht="12" customHeight="1">
      <c r="A13" s="401" t="s">
        <v>343</v>
      </c>
      <c r="B13" s="402">
        <v>0</v>
      </c>
      <c r="C13" s="402">
        <v>0</v>
      </c>
      <c r="D13" s="402">
        <v>0</v>
      </c>
      <c r="E13" s="402">
        <v>0</v>
      </c>
      <c r="F13" s="402">
        <v>0</v>
      </c>
      <c r="G13" s="402">
        <v>0</v>
      </c>
      <c r="H13" s="402">
        <v>0</v>
      </c>
      <c r="I13" s="402">
        <v>0</v>
      </c>
      <c r="J13" s="402">
        <v>0</v>
      </c>
      <c r="K13" s="402">
        <v>0</v>
      </c>
      <c r="L13" s="402">
        <v>0</v>
      </c>
      <c r="M13" s="402">
        <v>0</v>
      </c>
      <c r="N13" s="402">
        <v>0</v>
      </c>
      <c r="O13" s="402">
        <v>0</v>
      </c>
      <c r="P13" s="402">
        <v>0</v>
      </c>
      <c r="Q13" s="402">
        <v>0</v>
      </c>
      <c r="R13" s="402">
        <v>0</v>
      </c>
      <c r="S13" s="402">
        <v>0</v>
      </c>
    </row>
    <row r="14" spans="1:19" s="403" customFormat="1" ht="12" customHeight="1">
      <c r="A14" s="404" t="s">
        <v>312</v>
      </c>
      <c r="B14" s="405">
        <v>0</v>
      </c>
      <c r="C14" s="405">
        <v>0</v>
      </c>
      <c r="D14" s="405">
        <v>6896.51</v>
      </c>
      <c r="E14" s="405">
        <v>0</v>
      </c>
      <c r="F14" s="405">
        <v>0</v>
      </c>
      <c r="G14" s="405">
        <v>0</v>
      </c>
      <c r="H14" s="405">
        <v>15550.35</v>
      </c>
      <c r="I14" s="405">
        <v>0</v>
      </c>
      <c r="J14" s="405">
        <v>1653.42</v>
      </c>
      <c r="K14" s="405">
        <v>25773.64</v>
      </c>
      <c r="L14" s="405">
        <v>0</v>
      </c>
      <c r="M14" s="405">
        <v>40613.760000000002</v>
      </c>
      <c r="N14" s="405">
        <v>0</v>
      </c>
      <c r="O14" s="405">
        <v>0</v>
      </c>
      <c r="P14" s="405">
        <v>68496.259999999995</v>
      </c>
      <c r="Q14" s="405">
        <v>0</v>
      </c>
      <c r="R14" s="405">
        <v>0</v>
      </c>
      <c r="S14" s="405">
        <v>158983.94</v>
      </c>
    </row>
    <row r="15" spans="1:19" s="403" customFormat="1" ht="12" customHeight="1">
      <c r="A15" s="401" t="s">
        <v>344</v>
      </c>
      <c r="B15" s="402">
        <v>0</v>
      </c>
      <c r="C15" s="402">
        <v>0</v>
      </c>
      <c r="D15" s="402">
        <v>0</v>
      </c>
      <c r="E15" s="402">
        <v>0</v>
      </c>
      <c r="F15" s="402">
        <v>0</v>
      </c>
      <c r="G15" s="402">
        <v>0</v>
      </c>
      <c r="H15" s="402">
        <v>2808.23</v>
      </c>
      <c r="I15" s="402">
        <v>0</v>
      </c>
      <c r="J15" s="402">
        <v>0</v>
      </c>
      <c r="K15" s="402">
        <v>467.52</v>
      </c>
      <c r="L15" s="402">
        <v>0</v>
      </c>
      <c r="M15" s="402">
        <v>4774.3</v>
      </c>
      <c r="N15" s="402">
        <v>0</v>
      </c>
      <c r="O15" s="402">
        <v>0</v>
      </c>
      <c r="P15" s="402">
        <v>34533.9</v>
      </c>
      <c r="Q15" s="402">
        <v>0</v>
      </c>
      <c r="R15" s="402">
        <v>0</v>
      </c>
      <c r="S15" s="402">
        <v>42583.950000000004</v>
      </c>
    </row>
    <row r="16" spans="1:19" s="403" customFormat="1" ht="12" customHeight="1">
      <c r="A16" s="401" t="s">
        <v>345</v>
      </c>
      <c r="B16" s="402">
        <v>0</v>
      </c>
      <c r="C16" s="402">
        <v>0</v>
      </c>
      <c r="D16" s="402">
        <v>0</v>
      </c>
      <c r="E16" s="402">
        <v>0</v>
      </c>
      <c r="F16" s="402">
        <v>0</v>
      </c>
      <c r="G16" s="402">
        <v>0</v>
      </c>
      <c r="H16" s="402">
        <v>553.88</v>
      </c>
      <c r="I16" s="402">
        <v>0</v>
      </c>
      <c r="J16" s="402">
        <v>0</v>
      </c>
      <c r="K16" s="402">
        <v>14945.470000000001</v>
      </c>
      <c r="L16" s="402">
        <v>0</v>
      </c>
      <c r="M16" s="402">
        <v>10830.630000000001</v>
      </c>
      <c r="N16" s="402">
        <v>0</v>
      </c>
      <c r="O16" s="402">
        <v>0</v>
      </c>
      <c r="P16" s="402">
        <v>83597.23</v>
      </c>
      <c r="Q16" s="402">
        <v>0</v>
      </c>
      <c r="R16" s="402">
        <v>0</v>
      </c>
      <c r="S16" s="402">
        <v>109927.20999999999</v>
      </c>
    </row>
    <row r="17" spans="1:19" s="403" customFormat="1" ht="12" customHeight="1">
      <c r="A17" s="404" t="s">
        <v>346</v>
      </c>
      <c r="B17" s="405">
        <v>0</v>
      </c>
      <c r="C17" s="405">
        <v>5.46</v>
      </c>
      <c r="D17" s="405">
        <v>0</v>
      </c>
      <c r="E17" s="405">
        <v>0</v>
      </c>
      <c r="F17" s="405">
        <v>0</v>
      </c>
      <c r="G17" s="405">
        <v>4454.42</v>
      </c>
      <c r="H17" s="405">
        <v>115177.06</v>
      </c>
      <c r="I17" s="405">
        <v>0</v>
      </c>
      <c r="J17" s="405">
        <v>0</v>
      </c>
      <c r="K17" s="405">
        <v>179575.84</v>
      </c>
      <c r="L17" s="405">
        <v>0</v>
      </c>
      <c r="M17" s="405">
        <v>198215.14</v>
      </c>
      <c r="N17" s="405">
        <v>0</v>
      </c>
      <c r="O17" s="405">
        <v>59774.36</v>
      </c>
      <c r="P17" s="405">
        <v>333526.28000000003</v>
      </c>
      <c r="Q17" s="405">
        <v>0</v>
      </c>
      <c r="R17" s="405">
        <v>0</v>
      </c>
      <c r="S17" s="405">
        <v>890728.56</v>
      </c>
    </row>
    <row r="18" spans="1:19" s="403" customFormat="1" ht="12" customHeight="1">
      <c r="A18" s="401" t="s">
        <v>347</v>
      </c>
      <c r="B18" s="402">
        <v>0</v>
      </c>
      <c r="C18" s="402">
        <v>0</v>
      </c>
      <c r="D18" s="402">
        <v>0</v>
      </c>
      <c r="E18" s="402">
        <v>0</v>
      </c>
      <c r="F18" s="402">
        <v>0</v>
      </c>
      <c r="G18" s="402">
        <v>0</v>
      </c>
      <c r="H18" s="402">
        <v>0</v>
      </c>
      <c r="I18" s="402">
        <v>0</v>
      </c>
      <c r="J18" s="402">
        <v>0</v>
      </c>
      <c r="K18" s="402">
        <v>0</v>
      </c>
      <c r="L18" s="402">
        <v>0</v>
      </c>
      <c r="M18" s="402">
        <v>0</v>
      </c>
      <c r="N18" s="402">
        <v>0</v>
      </c>
      <c r="O18" s="402">
        <v>0</v>
      </c>
      <c r="P18" s="402">
        <v>0</v>
      </c>
      <c r="Q18" s="402">
        <v>0</v>
      </c>
      <c r="R18" s="402">
        <v>0</v>
      </c>
      <c r="S18" s="402">
        <v>0</v>
      </c>
    </row>
    <row r="19" spans="1:19" s="403" customFormat="1" ht="12" customHeight="1">
      <c r="A19" s="401" t="s">
        <v>348</v>
      </c>
      <c r="B19" s="402">
        <v>11506.93</v>
      </c>
      <c r="C19" s="402">
        <v>0</v>
      </c>
      <c r="D19" s="402">
        <v>1194.74</v>
      </c>
      <c r="E19" s="402">
        <v>0</v>
      </c>
      <c r="F19" s="402">
        <v>0</v>
      </c>
      <c r="G19" s="402">
        <v>0</v>
      </c>
      <c r="H19" s="402">
        <v>16100.84</v>
      </c>
      <c r="I19" s="402">
        <v>0</v>
      </c>
      <c r="J19" s="402">
        <v>637.23</v>
      </c>
      <c r="K19" s="402">
        <v>23831.89</v>
      </c>
      <c r="L19" s="402">
        <v>0</v>
      </c>
      <c r="M19" s="402">
        <v>7120.97</v>
      </c>
      <c r="N19" s="402">
        <v>0</v>
      </c>
      <c r="O19" s="402">
        <v>0</v>
      </c>
      <c r="P19" s="402">
        <v>48546.590000000004</v>
      </c>
      <c r="Q19" s="402">
        <v>0</v>
      </c>
      <c r="R19" s="402">
        <v>0</v>
      </c>
      <c r="S19" s="402">
        <v>108939.19</v>
      </c>
    </row>
    <row r="20" spans="1:19" s="403" customFormat="1" ht="12" customHeight="1">
      <c r="A20" s="404" t="s">
        <v>349</v>
      </c>
      <c r="B20" s="405">
        <v>12.870000000000001</v>
      </c>
      <c r="C20" s="405">
        <v>0</v>
      </c>
      <c r="D20" s="405">
        <v>55.22</v>
      </c>
      <c r="E20" s="405">
        <v>0</v>
      </c>
      <c r="F20" s="405">
        <v>0</v>
      </c>
      <c r="G20" s="405">
        <v>0</v>
      </c>
      <c r="H20" s="405">
        <v>5730.26</v>
      </c>
      <c r="I20" s="405">
        <v>0</v>
      </c>
      <c r="J20" s="405">
        <v>0</v>
      </c>
      <c r="K20" s="405">
        <v>5777.38</v>
      </c>
      <c r="L20" s="405">
        <v>0</v>
      </c>
      <c r="M20" s="405">
        <v>6699.07</v>
      </c>
      <c r="N20" s="405">
        <v>0</v>
      </c>
      <c r="O20" s="405">
        <v>0</v>
      </c>
      <c r="P20" s="405">
        <v>60527.71</v>
      </c>
      <c r="Q20" s="405">
        <v>0</v>
      </c>
      <c r="R20" s="405">
        <v>0</v>
      </c>
      <c r="S20" s="405">
        <v>78802.509999999995</v>
      </c>
    </row>
    <row r="21" spans="1:19" s="403" customFormat="1" ht="12" customHeight="1">
      <c r="A21" s="401" t="s">
        <v>350</v>
      </c>
      <c r="B21" s="402">
        <v>12.39</v>
      </c>
      <c r="C21" s="402">
        <v>0</v>
      </c>
      <c r="D21" s="402">
        <v>2.98</v>
      </c>
      <c r="E21" s="402">
        <v>0</v>
      </c>
      <c r="F21" s="402">
        <v>0</v>
      </c>
      <c r="G21" s="402">
        <v>0</v>
      </c>
      <c r="H21" s="402">
        <v>0</v>
      </c>
      <c r="I21" s="402">
        <v>0</v>
      </c>
      <c r="J21" s="402">
        <v>0</v>
      </c>
      <c r="K21" s="402">
        <v>0</v>
      </c>
      <c r="L21" s="402">
        <v>0</v>
      </c>
      <c r="M21" s="402">
        <v>0</v>
      </c>
      <c r="N21" s="402">
        <v>0</v>
      </c>
      <c r="O21" s="402">
        <v>0</v>
      </c>
      <c r="P21" s="402">
        <v>0</v>
      </c>
      <c r="Q21" s="402">
        <v>0</v>
      </c>
      <c r="R21" s="402">
        <v>0</v>
      </c>
      <c r="S21" s="402">
        <v>15.370000000000001</v>
      </c>
    </row>
    <row r="22" spans="1:19" s="403" customFormat="1" ht="12" customHeight="1">
      <c r="A22" s="401" t="s">
        <v>351</v>
      </c>
      <c r="B22" s="402">
        <v>1080.8900000000001</v>
      </c>
      <c r="C22" s="402">
        <v>0</v>
      </c>
      <c r="D22" s="402">
        <v>945.30000000000007</v>
      </c>
      <c r="E22" s="402">
        <v>0</v>
      </c>
      <c r="F22" s="402">
        <v>0</v>
      </c>
      <c r="G22" s="402">
        <v>0</v>
      </c>
      <c r="H22" s="402">
        <v>1398.94</v>
      </c>
      <c r="I22" s="402">
        <v>0</v>
      </c>
      <c r="J22" s="402">
        <v>29.060000000000002</v>
      </c>
      <c r="K22" s="402">
        <v>5832.58</v>
      </c>
      <c r="L22" s="402">
        <v>0</v>
      </c>
      <c r="M22" s="402">
        <v>223.15</v>
      </c>
      <c r="N22" s="402">
        <v>0</v>
      </c>
      <c r="O22" s="402">
        <v>0</v>
      </c>
      <c r="P22" s="402">
        <v>9092.76</v>
      </c>
      <c r="Q22" s="402">
        <v>0</v>
      </c>
      <c r="R22" s="402">
        <v>0</v>
      </c>
      <c r="S22" s="402">
        <v>18602.68</v>
      </c>
    </row>
    <row r="23" spans="1:19" s="403" customFormat="1" ht="12" customHeight="1">
      <c r="A23" s="404" t="s">
        <v>352</v>
      </c>
      <c r="B23" s="405">
        <v>180.92000000000002</v>
      </c>
      <c r="C23" s="405">
        <v>0</v>
      </c>
      <c r="D23" s="405">
        <v>300.59000000000003</v>
      </c>
      <c r="E23" s="405">
        <v>0</v>
      </c>
      <c r="F23" s="405">
        <v>0</v>
      </c>
      <c r="G23" s="405">
        <v>0</v>
      </c>
      <c r="H23" s="405">
        <v>2268.06</v>
      </c>
      <c r="I23" s="405">
        <v>0</v>
      </c>
      <c r="J23" s="405">
        <v>0</v>
      </c>
      <c r="K23" s="405">
        <v>2549.9700000000003</v>
      </c>
      <c r="L23" s="405">
        <v>0</v>
      </c>
      <c r="M23" s="405">
        <v>4059.1800000000003</v>
      </c>
      <c r="N23" s="405">
        <v>0</v>
      </c>
      <c r="O23" s="405">
        <v>0</v>
      </c>
      <c r="P23" s="405">
        <v>16186.08</v>
      </c>
      <c r="Q23" s="405">
        <v>0</v>
      </c>
      <c r="R23" s="405">
        <v>0</v>
      </c>
      <c r="S23" s="405">
        <v>25544.800000000003</v>
      </c>
    </row>
    <row r="24" spans="1:19" s="403" customFormat="1" ht="12" customHeight="1">
      <c r="A24" s="401" t="s">
        <v>353</v>
      </c>
      <c r="B24" s="402">
        <v>3931.27</v>
      </c>
      <c r="C24" s="402">
        <v>0</v>
      </c>
      <c r="D24" s="402">
        <v>38.11</v>
      </c>
      <c r="E24" s="402">
        <v>0</v>
      </c>
      <c r="F24" s="402">
        <v>0</v>
      </c>
      <c r="G24" s="402">
        <v>0</v>
      </c>
      <c r="H24" s="402">
        <v>15181.66</v>
      </c>
      <c r="I24" s="402">
        <v>0</v>
      </c>
      <c r="J24" s="402">
        <v>0</v>
      </c>
      <c r="K24" s="402">
        <v>11983.92</v>
      </c>
      <c r="L24" s="402">
        <v>0</v>
      </c>
      <c r="M24" s="402">
        <v>9567.7100000000009</v>
      </c>
      <c r="N24" s="402">
        <v>0</v>
      </c>
      <c r="O24" s="402">
        <v>0</v>
      </c>
      <c r="P24" s="402">
        <v>18778.37</v>
      </c>
      <c r="Q24" s="402">
        <v>0</v>
      </c>
      <c r="R24" s="402">
        <v>0</v>
      </c>
      <c r="S24" s="402">
        <v>59481.039999999994</v>
      </c>
    </row>
    <row r="25" spans="1:19" s="403" customFormat="1" ht="12" customHeight="1">
      <c r="A25" s="401" t="s">
        <v>354</v>
      </c>
      <c r="B25" s="402">
        <v>0</v>
      </c>
      <c r="C25" s="402">
        <v>0</v>
      </c>
      <c r="D25" s="402">
        <v>0</v>
      </c>
      <c r="E25" s="402">
        <v>0</v>
      </c>
      <c r="F25" s="402">
        <v>0</v>
      </c>
      <c r="G25" s="402">
        <v>0</v>
      </c>
      <c r="H25" s="402">
        <v>0</v>
      </c>
      <c r="I25" s="402">
        <v>0</v>
      </c>
      <c r="J25" s="402">
        <v>0</v>
      </c>
      <c r="K25" s="402">
        <v>0</v>
      </c>
      <c r="L25" s="402">
        <v>0</v>
      </c>
      <c r="M25" s="402">
        <v>0</v>
      </c>
      <c r="N25" s="402">
        <v>0</v>
      </c>
      <c r="O25" s="402">
        <v>0</v>
      </c>
      <c r="P25" s="402">
        <v>0</v>
      </c>
      <c r="Q25" s="402">
        <v>0</v>
      </c>
      <c r="R25" s="402">
        <v>0</v>
      </c>
      <c r="S25" s="402">
        <v>0</v>
      </c>
    </row>
    <row r="26" spans="1:19" s="403" customFormat="1" ht="12" customHeight="1">
      <c r="A26" s="404" t="s">
        <v>355</v>
      </c>
      <c r="B26" s="405">
        <v>-3.06</v>
      </c>
      <c r="C26" s="405">
        <v>35434.47</v>
      </c>
      <c r="D26" s="405">
        <v>4833.66</v>
      </c>
      <c r="E26" s="405">
        <v>5738.16</v>
      </c>
      <c r="F26" s="405">
        <v>0</v>
      </c>
      <c r="G26" s="405">
        <v>18591.490000000002</v>
      </c>
      <c r="H26" s="405">
        <v>20821.37</v>
      </c>
      <c r="I26" s="405">
        <v>0</v>
      </c>
      <c r="J26" s="405">
        <v>0</v>
      </c>
      <c r="K26" s="405">
        <v>5671.32</v>
      </c>
      <c r="L26" s="405">
        <v>0</v>
      </c>
      <c r="M26" s="405">
        <v>103855.92</v>
      </c>
      <c r="N26" s="405">
        <v>0</v>
      </c>
      <c r="O26" s="405">
        <v>0</v>
      </c>
      <c r="P26" s="405">
        <v>41782.81</v>
      </c>
      <c r="Q26" s="405">
        <v>0</v>
      </c>
      <c r="R26" s="405">
        <v>0</v>
      </c>
      <c r="S26" s="405">
        <v>236726.14</v>
      </c>
    </row>
    <row r="27" spans="1:19" s="403" customFormat="1" ht="12" customHeight="1">
      <c r="A27" s="401" t="s">
        <v>356</v>
      </c>
      <c r="B27" s="402">
        <v>0</v>
      </c>
      <c r="C27" s="402">
        <v>0</v>
      </c>
      <c r="D27" s="402">
        <v>-0.02</v>
      </c>
      <c r="E27" s="402">
        <v>0</v>
      </c>
      <c r="F27" s="402">
        <v>0</v>
      </c>
      <c r="G27" s="402">
        <v>0</v>
      </c>
      <c r="H27" s="402">
        <v>2105.77</v>
      </c>
      <c r="I27" s="402">
        <v>0</v>
      </c>
      <c r="J27" s="402">
        <v>0</v>
      </c>
      <c r="K27" s="402">
        <v>1987.55</v>
      </c>
      <c r="L27" s="402">
        <v>0</v>
      </c>
      <c r="M27" s="402">
        <v>679.22</v>
      </c>
      <c r="N27" s="402">
        <v>0</v>
      </c>
      <c r="O27" s="402">
        <v>0</v>
      </c>
      <c r="P27" s="402">
        <v>1483.45</v>
      </c>
      <c r="Q27" s="402">
        <v>0</v>
      </c>
      <c r="R27" s="402">
        <v>0</v>
      </c>
      <c r="S27" s="402">
        <v>6255.97</v>
      </c>
    </row>
    <row r="28" spans="1:19" s="403" customFormat="1" ht="12" customHeight="1">
      <c r="A28" s="401" t="s">
        <v>357</v>
      </c>
      <c r="B28" s="402">
        <v>0</v>
      </c>
      <c r="C28" s="402">
        <v>0</v>
      </c>
      <c r="D28" s="402">
        <v>1222.3900000000001</v>
      </c>
      <c r="E28" s="402">
        <v>0</v>
      </c>
      <c r="F28" s="402">
        <v>0</v>
      </c>
      <c r="G28" s="402">
        <v>0</v>
      </c>
      <c r="H28" s="402">
        <v>9621.89</v>
      </c>
      <c r="I28" s="402">
        <v>0</v>
      </c>
      <c r="J28" s="402">
        <v>0</v>
      </c>
      <c r="K28" s="402">
        <v>26123.760000000002</v>
      </c>
      <c r="L28" s="402">
        <v>0</v>
      </c>
      <c r="M28" s="402">
        <v>7952.08</v>
      </c>
      <c r="N28" s="402">
        <v>0</v>
      </c>
      <c r="O28" s="402">
        <v>0</v>
      </c>
      <c r="P28" s="402">
        <v>12061.32</v>
      </c>
      <c r="Q28" s="402">
        <v>0</v>
      </c>
      <c r="R28" s="402">
        <v>0</v>
      </c>
      <c r="S28" s="402">
        <v>56981.440000000002</v>
      </c>
    </row>
    <row r="29" spans="1:19" s="403" customFormat="1" ht="12" customHeight="1">
      <c r="A29" s="404" t="s">
        <v>358</v>
      </c>
      <c r="B29" s="405">
        <v>0</v>
      </c>
      <c r="C29" s="405">
        <v>0</v>
      </c>
      <c r="D29" s="405">
        <v>0</v>
      </c>
      <c r="E29" s="405">
        <v>0</v>
      </c>
      <c r="F29" s="405">
        <v>0</v>
      </c>
      <c r="G29" s="405">
        <v>0</v>
      </c>
      <c r="H29" s="405">
        <v>3674.84</v>
      </c>
      <c r="I29" s="405">
        <v>0</v>
      </c>
      <c r="J29" s="405">
        <v>0</v>
      </c>
      <c r="K29" s="405">
        <v>0</v>
      </c>
      <c r="L29" s="405">
        <v>0</v>
      </c>
      <c r="M29" s="405">
        <v>5220.71</v>
      </c>
      <c r="N29" s="405">
        <v>0</v>
      </c>
      <c r="O29" s="405">
        <v>0</v>
      </c>
      <c r="P29" s="405">
        <v>5975.39</v>
      </c>
      <c r="Q29" s="405">
        <v>0</v>
      </c>
      <c r="R29" s="405">
        <v>0</v>
      </c>
      <c r="S29" s="405">
        <v>14870.939999999999</v>
      </c>
    </row>
    <row r="30" spans="1:19" s="403" customFormat="1" ht="12" customHeight="1">
      <c r="A30" s="401" t="s">
        <v>359</v>
      </c>
      <c r="B30" s="402">
        <v>0</v>
      </c>
      <c r="C30" s="402">
        <v>0</v>
      </c>
      <c r="D30" s="402">
        <v>0</v>
      </c>
      <c r="E30" s="402">
        <v>0</v>
      </c>
      <c r="F30" s="402">
        <v>0</v>
      </c>
      <c r="G30" s="402">
        <v>0</v>
      </c>
      <c r="H30" s="402">
        <v>0</v>
      </c>
      <c r="I30" s="402">
        <v>0</v>
      </c>
      <c r="J30" s="402">
        <v>1424.3700000000001</v>
      </c>
      <c r="K30" s="402">
        <v>0</v>
      </c>
      <c r="L30" s="402">
        <v>0</v>
      </c>
      <c r="M30" s="402">
        <v>0</v>
      </c>
      <c r="N30" s="402">
        <v>0</v>
      </c>
      <c r="O30" s="402">
        <v>0</v>
      </c>
      <c r="P30" s="402">
        <v>0</v>
      </c>
      <c r="Q30" s="402">
        <v>0</v>
      </c>
      <c r="R30" s="402">
        <v>0</v>
      </c>
      <c r="S30" s="402">
        <v>1424.3700000000001</v>
      </c>
    </row>
    <row r="31" spans="1:19" s="403" customFormat="1" ht="12" customHeight="1">
      <c r="A31" s="401" t="s">
        <v>360</v>
      </c>
      <c r="B31" s="402">
        <v>39688.07</v>
      </c>
      <c r="C31" s="402">
        <v>0</v>
      </c>
      <c r="D31" s="402">
        <v>54.54</v>
      </c>
      <c r="E31" s="402">
        <v>11054.07</v>
      </c>
      <c r="F31" s="402">
        <v>36155.56</v>
      </c>
      <c r="G31" s="402">
        <v>0</v>
      </c>
      <c r="H31" s="402">
        <v>38052.639999999999</v>
      </c>
      <c r="I31" s="402">
        <v>0</v>
      </c>
      <c r="J31" s="402">
        <v>21869.74</v>
      </c>
      <c r="K31" s="402">
        <v>0</v>
      </c>
      <c r="L31" s="402">
        <v>0</v>
      </c>
      <c r="M31" s="402">
        <v>0</v>
      </c>
      <c r="N31" s="402">
        <v>0</v>
      </c>
      <c r="O31" s="402">
        <v>0</v>
      </c>
      <c r="P31" s="402">
        <v>2911.6</v>
      </c>
      <c r="Q31" s="402">
        <v>83031.62</v>
      </c>
      <c r="R31" s="402">
        <v>0</v>
      </c>
      <c r="S31" s="402">
        <v>232817.84</v>
      </c>
    </row>
    <row r="32" spans="1:19" s="403" customFormat="1" ht="12" customHeight="1">
      <c r="A32" s="404" t="s">
        <v>361</v>
      </c>
      <c r="B32" s="405">
        <v>0</v>
      </c>
      <c r="C32" s="405">
        <v>0</v>
      </c>
      <c r="D32" s="405">
        <v>0</v>
      </c>
      <c r="E32" s="405">
        <v>0</v>
      </c>
      <c r="F32" s="405">
        <v>0</v>
      </c>
      <c r="G32" s="405">
        <v>0</v>
      </c>
      <c r="H32" s="405">
        <v>0</v>
      </c>
      <c r="I32" s="405">
        <v>0</v>
      </c>
      <c r="J32" s="405">
        <v>0</v>
      </c>
      <c r="K32" s="405">
        <v>0</v>
      </c>
      <c r="L32" s="405">
        <v>0</v>
      </c>
      <c r="M32" s="405">
        <v>597.23</v>
      </c>
      <c r="N32" s="405">
        <v>0</v>
      </c>
      <c r="O32" s="405">
        <v>0</v>
      </c>
      <c r="P32" s="405">
        <v>0</v>
      </c>
      <c r="Q32" s="405">
        <v>0</v>
      </c>
      <c r="R32" s="405">
        <v>0</v>
      </c>
      <c r="S32" s="405">
        <v>597.23</v>
      </c>
    </row>
    <row r="33" spans="1:19" s="403" customFormat="1" ht="12" customHeight="1">
      <c r="A33" s="401" t="s">
        <v>362</v>
      </c>
      <c r="B33" s="402">
        <v>0</v>
      </c>
      <c r="C33" s="402">
        <v>705.48</v>
      </c>
      <c r="D33" s="402">
        <v>1.68</v>
      </c>
      <c r="E33" s="402">
        <v>0</v>
      </c>
      <c r="F33" s="402">
        <v>0</v>
      </c>
      <c r="G33" s="402">
        <v>0</v>
      </c>
      <c r="H33" s="402">
        <v>1736.98</v>
      </c>
      <c r="I33" s="402">
        <v>0</v>
      </c>
      <c r="J33" s="402">
        <v>0</v>
      </c>
      <c r="K33" s="402">
        <v>0</v>
      </c>
      <c r="L33" s="402">
        <v>0</v>
      </c>
      <c r="M33" s="402">
        <v>9921.2100000000009</v>
      </c>
      <c r="N33" s="402">
        <v>0</v>
      </c>
      <c r="O33" s="402">
        <v>0</v>
      </c>
      <c r="P33" s="402">
        <v>10816.1</v>
      </c>
      <c r="Q33" s="402">
        <v>0</v>
      </c>
      <c r="R33" s="402">
        <v>0</v>
      </c>
      <c r="S33" s="402">
        <v>23181.45</v>
      </c>
    </row>
    <row r="34" spans="1:19" s="403" customFormat="1" ht="12" customHeight="1">
      <c r="A34" s="401" t="s">
        <v>363</v>
      </c>
      <c r="B34" s="402">
        <v>645.11</v>
      </c>
      <c r="C34" s="402">
        <v>0</v>
      </c>
      <c r="D34" s="402">
        <v>24391.56</v>
      </c>
      <c r="E34" s="402">
        <v>0</v>
      </c>
      <c r="F34" s="402">
        <v>0</v>
      </c>
      <c r="G34" s="402">
        <v>0</v>
      </c>
      <c r="H34" s="402">
        <v>64080.700000000004</v>
      </c>
      <c r="I34" s="402">
        <v>0</v>
      </c>
      <c r="J34" s="402">
        <v>6920.49</v>
      </c>
      <c r="K34" s="402">
        <v>54488.6</v>
      </c>
      <c r="L34" s="402">
        <v>0</v>
      </c>
      <c r="M34" s="402">
        <v>117557.5</v>
      </c>
      <c r="N34" s="402">
        <v>0</v>
      </c>
      <c r="O34" s="402">
        <v>0</v>
      </c>
      <c r="P34" s="402">
        <v>87835.31</v>
      </c>
      <c r="Q34" s="402">
        <v>0</v>
      </c>
      <c r="R34" s="402">
        <v>0</v>
      </c>
      <c r="S34" s="402">
        <v>355919.27</v>
      </c>
    </row>
    <row r="35" spans="1:19" s="403" customFormat="1" ht="12" customHeight="1">
      <c r="A35" s="404" t="s">
        <v>364</v>
      </c>
      <c r="B35" s="405">
        <v>19120.740000000002</v>
      </c>
      <c r="C35" s="405">
        <v>0</v>
      </c>
      <c r="D35" s="405">
        <v>5372.82</v>
      </c>
      <c r="E35" s="405">
        <v>2443.46</v>
      </c>
      <c r="F35" s="405">
        <v>11086.22</v>
      </c>
      <c r="G35" s="405">
        <v>0</v>
      </c>
      <c r="H35" s="405">
        <v>0</v>
      </c>
      <c r="I35" s="405">
        <v>0</v>
      </c>
      <c r="J35" s="405">
        <v>254.59</v>
      </c>
      <c r="K35" s="405">
        <v>16263.54</v>
      </c>
      <c r="L35" s="405">
        <v>0</v>
      </c>
      <c r="M35" s="405">
        <v>2821.98</v>
      </c>
      <c r="N35" s="405">
        <v>0</v>
      </c>
      <c r="O35" s="405">
        <v>0</v>
      </c>
      <c r="P35" s="405">
        <v>0</v>
      </c>
      <c r="Q35" s="405">
        <v>6714.49</v>
      </c>
      <c r="R35" s="405">
        <v>0</v>
      </c>
      <c r="S35" s="405">
        <v>64077.84</v>
      </c>
    </row>
    <row r="36" spans="1:19" s="403" customFormat="1" ht="12" customHeight="1">
      <c r="A36" s="401" t="s">
        <v>365</v>
      </c>
      <c r="B36" s="402">
        <v>8373.7800000000007</v>
      </c>
      <c r="C36" s="402">
        <v>0</v>
      </c>
      <c r="D36" s="402">
        <v>0</v>
      </c>
      <c r="E36" s="402">
        <v>0</v>
      </c>
      <c r="F36" s="402">
        <v>16915.43</v>
      </c>
      <c r="G36" s="402">
        <v>0</v>
      </c>
      <c r="H36" s="402">
        <v>0</v>
      </c>
      <c r="I36" s="402">
        <v>0</v>
      </c>
      <c r="J36" s="402">
        <v>0</v>
      </c>
      <c r="K36" s="402">
        <v>6775.56</v>
      </c>
      <c r="L36" s="402">
        <v>0</v>
      </c>
      <c r="M36" s="402">
        <v>0</v>
      </c>
      <c r="N36" s="402">
        <v>0</v>
      </c>
      <c r="O36" s="402">
        <v>0</v>
      </c>
      <c r="P36" s="402">
        <v>0</v>
      </c>
      <c r="Q36" s="402">
        <v>4398.37</v>
      </c>
      <c r="R36" s="402">
        <v>0</v>
      </c>
      <c r="S36" s="402">
        <v>36463.14</v>
      </c>
    </row>
    <row r="37" spans="1:19" s="403" customFormat="1" ht="12" customHeight="1">
      <c r="A37" s="401" t="s">
        <v>366</v>
      </c>
      <c r="B37" s="402">
        <v>1764.5900000000001</v>
      </c>
      <c r="C37" s="402">
        <v>0</v>
      </c>
      <c r="D37" s="402">
        <v>0</v>
      </c>
      <c r="E37" s="402">
        <v>0</v>
      </c>
      <c r="F37" s="402">
        <v>4595.82</v>
      </c>
      <c r="G37" s="402">
        <v>0</v>
      </c>
      <c r="H37" s="402">
        <v>0</v>
      </c>
      <c r="I37" s="402">
        <v>0</v>
      </c>
      <c r="J37" s="402">
        <v>0</v>
      </c>
      <c r="K37" s="402">
        <v>695.79</v>
      </c>
      <c r="L37" s="402">
        <v>0</v>
      </c>
      <c r="M37" s="402">
        <v>0</v>
      </c>
      <c r="N37" s="402">
        <v>0</v>
      </c>
      <c r="O37" s="402">
        <v>0</v>
      </c>
      <c r="P37" s="402">
        <v>0</v>
      </c>
      <c r="Q37" s="402">
        <v>1602.96</v>
      </c>
      <c r="R37" s="402">
        <v>0</v>
      </c>
      <c r="S37" s="402">
        <v>8659.16</v>
      </c>
    </row>
    <row r="38" spans="1:19" s="403" customFormat="1" ht="12" customHeight="1">
      <c r="A38" s="404" t="s">
        <v>367</v>
      </c>
      <c r="B38" s="405">
        <v>0</v>
      </c>
      <c r="C38" s="405">
        <v>398.71000000000004</v>
      </c>
      <c r="D38" s="405">
        <v>0</v>
      </c>
      <c r="E38" s="405">
        <v>0</v>
      </c>
      <c r="F38" s="405">
        <v>0</v>
      </c>
      <c r="G38" s="405">
        <v>2415.92</v>
      </c>
      <c r="H38" s="405">
        <v>6638.31</v>
      </c>
      <c r="I38" s="405">
        <v>0</v>
      </c>
      <c r="J38" s="405">
        <v>1767.29</v>
      </c>
      <c r="K38" s="405">
        <v>28805.4</v>
      </c>
      <c r="L38" s="405">
        <v>0</v>
      </c>
      <c r="M38" s="405">
        <v>107.09</v>
      </c>
      <c r="N38" s="405">
        <v>0</v>
      </c>
      <c r="O38" s="405">
        <v>0</v>
      </c>
      <c r="P38" s="405">
        <v>-339.16</v>
      </c>
      <c r="Q38" s="405">
        <v>0</v>
      </c>
      <c r="R38" s="405">
        <v>0</v>
      </c>
      <c r="S38" s="405">
        <v>39793.56</v>
      </c>
    </row>
    <row r="39" spans="1:19" s="403" customFormat="1" ht="12" customHeight="1">
      <c r="A39" s="401" t="s">
        <v>368</v>
      </c>
      <c r="B39" s="402">
        <v>0</v>
      </c>
      <c r="C39" s="402">
        <v>0</v>
      </c>
      <c r="D39" s="402">
        <v>0</v>
      </c>
      <c r="E39" s="402">
        <v>0</v>
      </c>
      <c r="F39" s="402">
        <v>0</v>
      </c>
      <c r="G39" s="402">
        <v>0</v>
      </c>
      <c r="H39" s="402">
        <v>25001.040000000001</v>
      </c>
      <c r="I39" s="402">
        <v>0</v>
      </c>
      <c r="J39" s="402">
        <v>0</v>
      </c>
      <c r="K39" s="402">
        <v>0</v>
      </c>
      <c r="L39" s="402">
        <v>0</v>
      </c>
      <c r="M39" s="402">
        <v>-121.2</v>
      </c>
      <c r="N39" s="402">
        <v>0</v>
      </c>
      <c r="O39" s="402">
        <v>0</v>
      </c>
      <c r="P39" s="402">
        <v>2134.54</v>
      </c>
      <c r="Q39" s="402">
        <v>0</v>
      </c>
      <c r="R39" s="402">
        <v>0</v>
      </c>
      <c r="S39" s="402">
        <v>27014.38</v>
      </c>
    </row>
    <row r="40" spans="1:19" s="403" customFormat="1" ht="12" customHeight="1">
      <c r="A40" s="401" t="s">
        <v>369</v>
      </c>
      <c r="B40" s="402">
        <v>0</v>
      </c>
      <c r="C40" s="402">
        <v>17623.77</v>
      </c>
      <c r="D40" s="402">
        <v>3199.15</v>
      </c>
      <c r="E40" s="402">
        <v>1611.41</v>
      </c>
      <c r="F40" s="402">
        <v>0</v>
      </c>
      <c r="G40" s="402">
        <v>0</v>
      </c>
      <c r="H40" s="402">
        <v>2258.52</v>
      </c>
      <c r="I40" s="402">
        <v>0</v>
      </c>
      <c r="J40" s="402">
        <v>0</v>
      </c>
      <c r="K40" s="402">
        <v>3316.66</v>
      </c>
      <c r="L40" s="402">
        <v>0</v>
      </c>
      <c r="M40" s="402">
        <v>0</v>
      </c>
      <c r="N40" s="402">
        <v>0</v>
      </c>
      <c r="O40" s="402">
        <v>0</v>
      </c>
      <c r="P40" s="402">
        <v>8628.51</v>
      </c>
      <c r="Q40" s="402">
        <v>0</v>
      </c>
      <c r="R40" s="402">
        <v>0</v>
      </c>
      <c r="S40" s="402">
        <v>36638.020000000004</v>
      </c>
    </row>
    <row r="41" spans="1:19" s="403" customFormat="1" ht="12" customHeight="1">
      <c r="A41" s="398" t="s">
        <v>370</v>
      </c>
      <c r="B41" s="399">
        <v>0</v>
      </c>
      <c r="C41" s="399">
        <v>8209.48</v>
      </c>
      <c r="D41" s="399">
        <v>37147.94</v>
      </c>
      <c r="E41" s="399">
        <v>3172.87</v>
      </c>
      <c r="F41" s="399">
        <v>0</v>
      </c>
      <c r="G41" s="399">
        <v>33461.22</v>
      </c>
      <c r="H41" s="399">
        <v>241359.9</v>
      </c>
      <c r="I41" s="399">
        <v>2232.5100000000002</v>
      </c>
      <c r="J41" s="399">
        <v>0</v>
      </c>
      <c r="K41" s="399">
        <v>167082.14000000001</v>
      </c>
      <c r="L41" s="399">
        <v>0</v>
      </c>
      <c r="M41" s="399">
        <v>446585.54000000004</v>
      </c>
      <c r="N41" s="399">
        <v>9624.31</v>
      </c>
      <c r="O41" s="399">
        <v>516.4</v>
      </c>
      <c r="P41" s="399">
        <v>499920.74</v>
      </c>
      <c r="Q41" s="399">
        <v>0</v>
      </c>
      <c r="R41" s="399">
        <v>197.83</v>
      </c>
      <c r="S41" s="399">
        <v>1449510.8800000004</v>
      </c>
    </row>
    <row r="42" spans="1:19" s="400" customFormat="1" ht="12" customHeight="1">
      <c r="A42" s="401" t="s">
        <v>371</v>
      </c>
      <c r="B42" s="402">
        <v>0</v>
      </c>
      <c r="C42" s="402">
        <v>4802.26</v>
      </c>
      <c r="D42" s="402">
        <v>31115.38</v>
      </c>
      <c r="E42" s="402">
        <v>3172.87</v>
      </c>
      <c r="F42" s="402">
        <v>0</v>
      </c>
      <c r="G42" s="402">
        <v>5757.62</v>
      </c>
      <c r="H42" s="402">
        <v>10162.130000000001</v>
      </c>
      <c r="I42" s="402">
        <v>2232.5100000000002</v>
      </c>
      <c r="J42" s="402">
        <v>0</v>
      </c>
      <c r="K42" s="402">
        <v>22869.81</v>
      </c>
      <c r="L42" s="402">
        <v>0</v>
      </c>
      <c r="M42" s="402">
        <v>74067.13</v>
      </c>
      <c r="N42" s="402">
        <v>3003.65</v>
      </c>
      <c r="O42" s="402">
        <v>0</v>
      </c>
      <c r="P42" s="402">
        <v>22819.96</v>
      </c>
      <c r="Q42" s="402">
        <v>0</v>
      </c>
      <c r="R42" s="402">
        <v>0</v>
      </c>
      <c r="S42" s="402">
        <v>180003.32</v>
      </c>
    </row>
    <row r="43" spans="1:19" s="403" customFormat="1" ht="12" customHeight="1">
      <c r="A43" s="401" t="s">
        <v>372</v>
      </c>
      <c r="B43" s="402">
        <v>0</v>
      </c>
      <c r="C43" s="402">
        <v>0</v>
      </c>
      <c r="D43" s="402">
        <v>0</v>
      </c>
      <c r="E43" s="402">
        <v>0</v>
      </c>
      <c r="F43" s="402">
        <v>0</v>
      </c>
      <c r="G43" s="402">
        <v>0</v>
      </c>
      <c r="H43" s="402">
        <v>0</v>
      </c>
      <c r="I43" s="402">
        <v>0</v>
      </c>
      <c r="J43" s="402">
        <v>0</v>
      </c>
      <c r="K43" s="402">
        <v>0</v>
      </c>
      <c r="L43" s="402">
        <v>0</v>
      </c>
      <c r="M43" s="402">
        <v>2207.13</v>
      </c>
      <c r="N43" s="402">
        <v>0</v>
      </c>
      <c r="O43" s="402">
        <v>0</v>
      </c>
      <c r="P43" s="402">
        <v>8428.7800000000007</v>
      </c>
      <c r="Q43" s="402">
        <v>0</v>
      </c>
      <c r="R43" s="402">
        <v>0</v>
      </c>
      <c r="S43" s="402">
        <v>10635.91</v>
      </c>
    </row>
    <row r="44" spans="1:19" s="403" customFormat="1" ht="12" customHeight="1">
      <c r="A44" s="404" t="s">
        <v>314</v>
      </c>
      <c r="B44" s="405">
        <v>0</v>
      </c>
      <c r="C44" s="405">
        <v>3407.2200000000003</v>
      </c>
      <c r="D44" s="405">
        <v>6032.56</v>
      </c>
      <c r="E44" s="405">
        <v>0</v>
      </c>
      <c r="F44" s="405">
        <v>0</v>
      </c>
      <c r="G44" s="405">
        <v>1536.89</v>
      </c>
      <c r="H44" s="405">
        <v>68613.930000000008</v>
      </c>
      <c r="I44" s="405">
        <v>0</v>
      </c>
      <c r="J44" s="405">
        <v>0</v>
      </c>
      <c r="K44" s="405">
        <v>112160.98</v>
      </c>
      <c r="L44" s="405">
        <v>0</v>
      </c>
      <c r="M44" s="405">
        <v>344894.84</v>
      </c>
      <c r="N44" s="405">
        <v>0</v>
      </c>
      <c r="O44" s="405">
        <v>0</v>
      </c>
      <c r="P44" s="405">
        <v>426206.81</v>
      </c>
      <c r="Q44" s="405">
        <v>0</v>
      </c>
      <c r="R44" s="405">
        <v>0</v>
      </c>
      <c r="S44" s="405">
        <v>962853.23</v>
      </c>
    </row>
    <row r="45" spans="1:19" s="403" customFormat="1" ht="12" customHeight="1">
      <c r="A45" s="401" t="s">
        <v>373</v>
      </c>
      <c r="B45" s="402">
        <v>0</v>
      </c>
      <c r="C45" s="402">
        <v>0</v>
      </c>
      <c r="D45" s="402">
        <v>0</v>
      </c>
      <c r="E45" s="402">
        <v>0</v>
      </c>
      <c r="F45" s="402">
        <v>0</v>
      </c>
      <c r="G45" s="402">
        <v>26166.71</v>
      </c>
      <c r="H45" s="402">
        <v>162583.83000000002</v>
      </c>
      <c r="I45" s="402">
        <v>0</v>
      </c>
      <c r="J45" s="402">
        <v>0</v>
      </c>
      <c r="K45" s="402">
        <v>32051.360000000001</v>
      </c>
      <c r="L45" s="402">
        <v>0</v>
      </c>
      <c r="M45" s="402">
        <v>25416.440000000002</v>
      </c>
      <c r="N45" s="402">
        <v>6620.67</v>
      </c>
      <c r="O45" s="402">
        <v>516.4</v>
      </c>
      <c r="P45" s="402">
        <v>42465.18</v>
      </c>
      <c r="Q45" s="402">
        <v>0</v>
      </c>
      <c r="R45" s="402">
        <v>197.83</v>
      </c>
      <c r="S45" s="402">
        <v>296018.42000000004</v>
      </c>
    </row>
    <row r="46" spans="1:19" s="403" customFormat="1" ht="12" customHeight="1">
      <c r="A46" s="406" t="s">
        <v>374</v>
      </c>
      <c r="B46" s="407">
        <v>0</v>
      </c>
      <c r="C46" s="407">
        <v>304097.48</v>
      </c>
      <c r="D46" s="407">
        <v>11995.89</v>
      </c>
      <c r="E46" s="407">
        <v>143437.12</v>
      </c>
      <c r="F46" s="407">
        <v>0</v>
      </c>
      <c r="G46" s="407">
        <v>690207</v>
      </c>
      <c r="H46" s="407">
        <v>0</v>
      </c>
      <c r="I46" s="407">
        <v>870594.45000000007</v>
      </c>
      <c r="J46" s="407">
        <v>0</v>
      </c>
      <c r="K46" s="407">
        <v>795260.58000000007</v>
      </c>
      <c r="L46" s="407">
        <v>340769.88</v>
      </c>
      <c r="M46" s="407">
        <v>1709261.75</v>
      </c>
      <c r="N46" s="407">
        <v>352774.38</v>
      </c>
      <c r="O46" s="407">
        <v>0</v>
      </c>
      <c r="P46" s="407">
        <v>1269920.99</v>
      </c>
      <c r="Q46" s="407">
        <v>0</v>
      </c>
      <c r="R46" s="407">
        <v>262591.19</v>
      </c>
      <c r="S46" s="407">
        <v>6750910.7100000009</v>
      </c>
    </row>
    <row r="47" spans="1:19" s="403" customFormat="1" ht="12" customHeight="1">
      <c r="A47" s="408" t="s">
        <v>375</v>
      </c>
      <c r="B47" s="399">
        <v>0</v>
      </c>
      <c r="C47" s="399">
        <v>304097.48</v>
      </c>
      <c r="D47" s="399">
        <v>11995.89</v>
      </c>
      <c r="E47" s="399">
        <v>107232.42</v>
      </c>
      <c r="F47" s="399">
        <v>0</v>
      </c>
      <c r="G47" s="399">
        <v>484697.96</v>
      </c>
      <c r="H47" s="399">
        <v>0</v>
      </c>
      <c r="I47" s="399">
        <v>469541.65</v>
      </c>
      <c r="J47" s="399">
        <v>0</v>
      </c>
      <c r="K47" s="399">
        <v>795260.58000000007</v>
      </c>
      <c r="L47" s="399">
        <v>5448.35</v>
      </c>
      <c r="M47" s="399">
        <v>1284486.31</v>
      </c>
      <c r="N47" s="399">
        <v>221766.64</v>
      </c>
      <c r="O47" s="399">
        <v>0</v>
      </c>
      <c r="P47" s="399">
        <v>1158664.0900000001</v>
      </c>
      <c r="Q47" s="399">
        <v>0</v>
      </c>
      <c r="R47" s="399">
        <v>32008.33</v>
      </c>
      <c r="S47" s="399">
        <v>4875199.7</v>
      </c>
    </row>
    <row r="48" spans="1:19" s="403" customFormat="1" ht="12" customHeight="1">
      <c r="A48" s="401" t="s">
        <v>376</v>
      </c>
      <c r="B48" s="402">
        <v>0</v>
      </c>
      <c r="C48" s="402">
        <v>0</v>
      </c>
      <c r="D48" s="402">
        <v>4.34</v>
      </c>
      <c r="E48" s="402">
        <v>0</v>
      </c>
      <c r="F48" s="402">
        <v>0</v>
      </c>
      <c r="G48" s="402">
        <v>184490.26</v>
      </c>
      <c r="H48" s="402">
        <v>0</v>
      </c>
      <c r="I48" s="402">
        <v>19050.689999999999</v>
      </c>
      <c r="J48" s="402">
        <v>0</v>
      </c>
      <c r="K48" s="402">
        <v>84094.86</v>
      </c>
      <c r="L48" s="402">
        <v>5448.35</v>
      </c>
      <c r="M48" s="402">
        <v>337246.57</v>
      </c>
      <c r="N48" s="402">
        <v>2488.5300000000002</v>
      </c>
      <c r="O48" s="402">
        <v>0</v>
      </c>
      <c r="P48" s="402">
        <v>365509.58</v>
      </c>
      <c r="Q48" s="402">
        <v>0</v>
      </c>
      <c r="R48" s="402">
        <v>0</v>
      </c>
      <c r="S48" s="402">
        <v>998333.18000000017</v>
      </c>
    </row>
    <row r="49" spans="1:19" s="403" customFormat="1" ht="12" customHeight="1">
      <c r="A49" s="401" t="s">
        <v>377</v>
      </c>
      <c r="B49" s="402">
        <v>0</v>
      </c>
      <c r="C49" s="402">
        <v>124495.41</v>
      </c>
      <c r="D49" s="402">
        <v>4286.71</v>
      </c>
      <c r="E49" s="402">
        <v>11559.9</v>
      </c>
      <c r="F49" s="402">
        <v>0</v>
      </c>
      <c r="G49" s="402">
        <v>150.61000000000001</v>
      </c>
      <c r="H49" s="402">
        <v>0</v>
      </c>
      <c r="I49" s="402">
        <v>2117.91</v>
      </c>
      <c r="J49" s="402">
        <v>0</v>
      </c>
      <c r="K49" s="402">
        <v>116444.74</v>
      </c>
      <c r="L49" s="402">
        <v>0</v>
      </c>
      <c r="M49" s="402">
        <v>57504.11</v>
      </c>
      <c r="N49" s="402">
        <v>2360.12</v>
      </c>
      <c r="O49" s="402">
        <v>0</v>
      </c>
      <c r="P49" s="402">
        <v>11168.92</v>
      </c>
      <c r="Q49" s="402">
        <v>0</v>
      </c>
      <c r="R49" s="402">
        <v>0</v>
      </c>
      <c r="S49" s="402">
        <v>330088.43</v>
      </c>
    </row>
    <row r="50" spans="1:19" s="403" customFormat="1" ht="12" customHeight="1">
      <c r="A50" s="404" t="s">
        <v>378</v>
      </c>
      <c r="B50" s="405">
        <v>0</v>
      </c>
      <c r="C50" s="405">
        <v>0</v>
      </c>
      <c r="D50" s="405">
        <v>6539.84</v>
      </c>
      <c r="E50" s="405">
        <v>9157.630000000001</v>
      </c>
      <c r="F50" s="405">
        <v>0</v>
      </c>
      <c r="G50" s="405">
        <v>498.86</v>
      </c>
      <c r="H50" s="405">
        <v>0</v>
      </c>
      <c r="I50" s="405">
        <v>39489.21</v>
      </c>
      <c r="J50" s="405">
        <v>0</v>
      </c>
      <c r="K50" s="405">
        <v>58373.61</v>
      </c>
      <c r="L50" s="405">
        <v>0</v>
      </c>
      <c r="M50" s="405">
        <v>51695.69</v>
      </c>
      <c r="N50" s="405">
        <v>8894.9600000000009</v>
      </c>
      <c r="O50" s="405">
        <v>0</v>
      </c>
      <c r="P50" s="405">
        <v>68418.320000000007</v>
      </c>
      <c r="Q50" s="405">
        <v>0</v>
      </c>
      <c r="R50" s="405">
        <v>0</v>
      </c>
      <c r="S50" s="405">
        <v>243068.12</v>
      </c>
    </row>
    <row r="51" spans="1:19" s="403" customFormat="1" ht="12" customHeight="1">
      <c r="A51" s="409" t="s">
        <v>379</v>
      </c>
      <c r="B51" s="410">
        <v>0</v>
      </c>
      <c r="C51" s="410">
        <v>174222.75</v>
      </c>
      <c r="D51" s="410">
        <v>1143.9000000000001</v>
      </c>
      <c r="E51" s="410">
        <v>66138.149999999994</v>
      </c>
      <c r="F51" s="410">
        <v>0</v>
      </c>
      <c r="G51" s="410">
        <v>132557.61000000002</v>
      </c>
      <c r="H51" s="410">
        <v>0</v>
      </c>
      <c r="I51" s="410">
        <v>89920.95</v>
      </c>
      <c r="J51" s="410">
        <v>0</v>
      </c>
      <c r="K51" s="410">
        <v>267412.67</v>
      </c>
      <c r="L51" s="410">
        <v>0</v>
      </c>
      <c r="M51" s="410">
        <v>396053.58</v>
      </c>
      <c r="N51" s="410">
        <v>15632.56</v>
      </c>
      <c r="O51" s="410">
        <v>0</v>
      </c>
      <c r="P51" s="410">
        <v>244693.43</v>
      </c>
      <c r="Q51" s="410">
        <v>0</v>
      </c>
      <c r="R51" s="410">
        <v>0</v>
      </c>
      <c r="S51" s="410">
        <v>1387775.6</v>
      </c>
    </row>
    <row r="52" spans="1:19" s="400" customFormat="1" ht="12" customHeight="1">
      <c r="A52" s="409" t="s">
        <v>380</v>
      </c>
      <c r="B52" s="410">
        <v>0</v>
      </c>
      <c r="C52" s="410">
        <v>0</v>
      </c>
      <c r="D52" s="410">
        <v>0</v>
      </c>
      <c r="E52" s="410">
        <v>0</v>
      </c>
      <c r="F52" s="410">
        <v>0</v>
      </c>
      <c r="G52" s="410">
        <v>1.06</v>
      </c>
      <c r="H52" s="410">
        <v>0</v>
      </c>
      <c r="I52" s="410">
        <v>0</v>
      </c>
      <c r="J52" s="410">
        <v>0</v>
      </c>
      <c r="K52" s="410">
        <v>41320.81</v>
      </c>
      <c r="L52" s="410">
        <v>0</v>
      </c>
      <c r="M52" s="410">
        <v>0</v>
      </c>
      <c r="N52" s="410">
        <v>0</v>
      </c>
      <c r="O52" s="410">
        <v>0</v>
      </c>
      <c r="P52" s="410">
        <v>0</v>
      </c>
      <c r="Q52" s="410">
        <v>0</v>
      </c>
      <c r="R52" s="410">
        <v>0</v>
      </c>
      <c r="S52" s="410">
        <v>41321.869999999995</v>
      </c>
    </row>
    <row r="53" spans="1:19" s="400" customFormat="1" ht="12" customHeight="1">
      <c r="A53" s="404" t="s">
        <v>381</v>
      </c>
      <c r="B53" s="405">
        <v>0</v>
      </c>
      <c r="C53" s="405">
        <v>5.0200000000000005</v>
      </c>
      <c r="D53" s="405">
        <v>8.35</v>
      </c>
      <c r="E53" s="405">
        <v>219.79</v>
      </c>
      <c r="F53" s="405">
        <v>0</v>
      </c>
      <c r="G53" s="405">
        <v>1041.19</v>
      </c>
      <c r="H53" s="405">
        <v>0</v>
      </c>
      <c r="I53" s="405">
        <v>14402.220000000001</v>
      </c>
      <c r="J53" s="405">
        <v>0</v>
      </c>
      <c r="K53" s="405">
        <v>0</v>
      </c>
      <c r="L53" s="405">
        <v>0</v>
      </c>
      <c r="M53" s="405">
        <v>248.77</v>
      </c>
      <c r="N53" s="405">
        <v>40.99</v>
      </c>
      <c r="O53" s="405">
        <v>0</v>
      </c>
      <c r="P53" s="405">
        <v>32436.95</v>
      </c>
      <c r="Q53" s="405">
        <v>0</v>
      </c>
      <c r="R53" s="405">
        <v>0</v>
      </c>
      <c r="S53" s="405">
        <v>48403.28</v>
      </c>
    </row>
    <row r="54" spans="1:19" s="400" customFormat="1" ht="12" customHeight="1">
      <c r="A54" s="401" t="s">
        <v>382</v>
      </c>
      <c r="B54" s="402">
        <v>0</v>
      </c>
      <c r="C54" s="402">
        <v>5374.3</v>
      </c>
      <c r="D54" s="402">
        <v>0</v>
      </c>
      <c r="E54" s="402">
        <v>-0.01</v>
      </c>
      <c r="F54" s="402">
        <v>0</v>
      </c>
      <c r="G54" s="402">
        <v>0</v>
      </c>
      <c r="H54" s="402">
        <v>0</v>
      </c>
      <c r="I54" s="402">
        <v>22722.9</v>
      </c>
      <c r="J54" s="402">
        <v>0</v>
      </c>
      <c r="K54" s="402">
        <v>-0.68</v>
      </c>
      <c r="L54" s="402">
        <v>0</v>
      </c>
      <c r="M54" s="402">
        <v>1886.22</v>
      </c>
      <c r="N54" s="402">
        <v>759.42</v>
      </c>
      <c r="O54" s="402">
        <v>0</v>
      </c>
      <c r="P54" s="402">
        <v>17368.580000000002</v>
      </c>
      <c r="Q54" s="402">
        <v>0</v>
      </c>
      <c r="R54" s="402">
        <v>0</v>
      </c>
      <c r="S54" s="402">
        <v>48110.73</v>
      </c>
    </row>
    <row r="55" spans="1:19" s="400" customFormat="1" ht="12" customHeight="1">
      <c r="A55" s="401" t="s">
        <v>383</v>
      </c>
      <c r="B55" s="402">
        <v>0</v>
      </c>
      <c r="C55" s="402">
        <v>0</v>
      </c>
      <c r="D55" s="402">
        <v>12.75</v>
      </c>
      <c r="E55" s="402">
        <v>3.89</v>
      </c>
      <c r="F55" s="402">
        <v>0</v>
      </c>
      <c r="G55" s="402">
        <v>144.58000000000001</v>
      </c>
      <c r="H55" s="402">
        <v>0</v>
      </c>
      <c r="I55" s="402">
        <v>735.35</v>
      </c>
      <c r="J55" s="402">
        <v>0</v>
      </c>
      <c r="K55" s="402">
        <v>457.61</v>
      </c>
      <c r="L55" s="402">
        <v>0</v>
      </c>
      <c r="M55" s="402">
        <v>1284.22</v>
      </c>
      <c r="N55" s="402">
        <v>6.62</v>
      </c>
      <c r="O55" s="402">
        <v>0</v>
      </c>
      <c r="P55" s="402">
        <v>998.16</v>
      </c>
      <c r="Q55" s="402">
        <v>0</v>
      </c>
      <c r="R55" s="402">
        <v>0</v>
      </c>
      <c r="S55" s="402">
        <v>3643.18</v>
      </c>
    </row>
    <row r="56" spans="1:19" s="403" customFormat="1" ht="12" customHeight="1">
      <c r="A56" s="404" t="s">
        <v>384</v>
      </c>
      <c r="B56" s="405">
        <v>0</v>
      </c>
      <c r="C56" s="405">
        <v>0</v>
      </c>
      <c r="D56" s="405">
        <v>0</v>
      </c>
      <c r="E56" s="405">
        <v>70</v>
      </c>
      <c r="F56" s="405">
        <v>0</v>
      </c>
      <c r="G56" s="405">
        <v>165813.79</v>
      </c>
      <c r="H56" s="405">
        <v>0</v>
      </c>
      <c r="I56" s="405">
        <v>108242.85</v>
      </c>
      <c r="J56" s="405">
        <v>0</v>
      </c>
      <c r="K56" s="405">
        <v>120217.87</v>
      </c>
      <c r="L56" s="405">
        <v>0</v>
      </c>
      <c r="M56" s="405">
        <v>346825.92</v>
      </c>
      <c r="N56" s="405">
        <v>173299.83000000002</v>
      </c>
      <c r="O56" s="405">
        <v>0</v>
      </c>
      <c r="P56" s="405">
        <v>342053.58</v>
      </c>
      <c r="Q56" s="405">
        <v>0</v>
      </c>
      <c r="R56" s="405">
        <v>32008.33</v>
      </c>
      <c r="S56" s="405">
        <v>1288532.1700000002</v>
      </c>
    </row>
    <row r="57" spans="1:19" s="403" customFormat="1" ht="12" customHeight="1">
      <c r="A57" s="401" t="s">
        <v>385</v>
      </c>
      <c r="B57" s="402">
        <v>0</v>
      </c>
      <c r="C57" s="402">
        <v>0</v>
      </c>
      <c r="D57" s="402">
        <v>0</v>
      </c>
      <c r="E57" s="402">
        <v>20083.07</v>
      </c>
      <c r="F57" s="402">
        <v>0</v>
      </c>
      <c r="G57" s="402">
        <v>0</v>
      </c>
      <c r="H57" s="402">
        <v>0</v>
      </c>
      <c r="I57" s="402">
        <v>172859.56</v>
      </c>
      <c r="J57" s="402">
        <v>0</v>
      </c>
      <c r="K57" s="402">
        <v>106939.09</v>
      </c>
      <c r="L57" s="402">
        <v>0</v>
      </c>
      <c r="M57" s="402">
        <v>91741.25</v>
      </c>
      <c r="N57" s="402">
        <v>18283.62</v>
      </c>
      <c r="O57" s="402">
        <v>0</v>
      </c>
      <c r="P57" s="402">
        <v>76016.570000000007</v>
      </c>
      <c r="Q57" s="402">
        <v>0</v>
      </c>
      <c r="R57" s="402">
        <v>0</v>
      </c>
      <c r="S57" s="402">
        <v>485923.16</v>
      </c>
    </row>
    <row r="58" spans="1:19" s="400" customFormat="1" ht="12" customHeight="1">
      <c r="A58" s="406" t="s">
        <v>334</v>
      </c>
      <c r="B58" s="407">
        <v>0</v>
      </c>
      <c r="C58" s="407">
        <v>0</v>
      </c>
      <c r="D58" s="407">
        <v>0</v>
      </c>
      <c r="E58" s="407">
        <v>36204.71</v>
      </c>
      <c r="F58" s="407">
        <v>0</v>
      </c>
      <c r="G58" s="407">
        <v>205509.04</v>
      </c>
      <c r="H58" s="407">
        <v>0</v>
      </c>
      <c r="I58" s="407">
        <v>401052.8</v>
      </c>
      <c r="J58" s="407">
        <v>0</v>
      </c>
      <c r="K58" s="407">
        <v>0</v>
      </c>
      <c r="L58" s="407">
        <v>335321.53000000003</v>
      </c>
      <c r="M58" s="407">
        <v>424775.44</v>
      </c>
      <c r="N58" s="407">
        <v>131007.74</v>
      </c>
      <c r="O58" s="407">
        <v>0</v>
      </c>
      <c r="P58" s="407">
        <v>111256.90000000001</v>
      </c>
      <c r="Q58" s="407">
        <v>0</v>
      </c>
      <c r="R58" s="407">
        <v>230582.86000000002</v>
      </c>
      <c r="S58" s="407">
        <v>1875711.02</v>
      </c>
    </row>
    <row r="59" spans="1:19" s="400" customFormat="1" ht="12" customHeight="1">
      <c r="A59" s="404" t="s">
        <v>386</v>
      </c>
      <c r="B59" s="405">
        <v>0</v>
      </c>
      <c r="C59" s="405">
        <v>0</v>
      </c>
      <c r="D59" s="405">
        <v>0</v>
      </c>
      <c r="E59" s="405">
        <v>1636.3700000000001</v>
      </c>
      <c r="F59" s="405">
        <v>0</v>
      </c>
      <c r="G59" s="405">
        <v>2276.96</v>
      </c>
      <c r="H59" s="405">
        <v>0</v>
      </c>
      <c r="I59" s="405">
        <v>7077.29</v>
      </c>
      <c r="J59" s="405">
        <v>0</v>
      </c>
      <c r="K59" s="405">
        <v>0</v>
      </c>
      <c r="L59" s="405">
        <v>0</v>
      </c>
      <c r="M59" s="405">
        <v>2795.2400000000002</v>
      </c>
      <c r="N59" s="405">
        <v>11436.16</v>
      </c>
      <c r="O59" s="405">
        <v>0</v>
      </c>
      <c r="P59" s="405">
        <v>809.38</v>
      </c>
      <c r="Q59" s="405">
        <v>0</v>
      </c>
      <c r="R59" s="405">
        <v>871.4</v>
      </c>
      <c r="S59" s="405">
        <v>26902.799999999999</v>
      </c>
    </row>
    <row r="60" spans="1:19" s="403" customFormat="1" ht="12" customHeight="1">
      <c r="A60" s="401" t="s">
        <v>387</v>
      </c>
      <c r="B60" s="402">
        <v>0</v>
      </c>
      <c r="C60" s="402">
        <v>0</v>
      </c>
      <c r="D60" s="402">
        <v>0</v>
      </c>
      <c r="E60" s="402">
        <v>0</v>
      </c>
      <c r="F60" s="402">
        <v>0</v>
      </c>
      <c r="G60" s="402">
        <v>5013.83</v>
      </c>
      <c r="H60" s="402">
        <v>0</v>
      </c>
      <c r="I60" s="402">
        <v>342074.38</v>
      </c>
      <c r="J60" s="402">
        <v>0</v>
      </c>
      <c r="K60" s="402">
        <v>0</v>
      </c>
      <c r="L60" s="402">
        <v>335321.53000000003</v>
      </c>
      <c r="M60" s="402">
        <v>352751.19</v>
      </c>
      <c r="N60" s="402">
        <v>0</v>
      </c>
      <c r="O60" s="402">
        <v>0</v>
      </c>
      <c r="P60" s="402">
        <v>14630.17</v>
      </c>
      <c r="Q60" s="402">
        <v>0</v>
      </c>
      <c r="R60" s="402">
        <v>164838.66</v>
      </c>
      <c r="S60" s="402">
        <v>1214629.7599999998</v>
      </c>
    </row>
    <row r="61" spans="1:19" s="403" customFormat="1" ht="12" customHeight="1">
      <c r="A61" s="401" t="s">
        <v>388</v>
      </c>
      <c r="B61" s="402">
        <v>0</v>
      </c>
      <c r="C61" s="402">
        <v>0</v>
      </c>
      <c r="D61" s="402">
        <v>0</v>
      </c>
      <c r="E61" s="402">
        <v>0</v>
      </c>
      <c r="F61" s="402">
        <v>0</v>
      </c>
      <c r="G61" s="402">
        <v>5013.83</v>
      </c>
      <c r="H61" s="402">
        <v>0</v>
      </c>
      <c r="I61" s="402">
        <v>342074.38</v>
      </c>
      <c r="J61" s="402">
        <v>0</v>
      </c>
      <c r="K61" s="402">
        <v>0</v>
      </c>
      <c r="L61" s="402">
        <v>335321.53000000003</v>
      </c>
      <c r="M61" s="402">
        <v>352751.19</v>
      </c>
      <c r="N61" s="402">
        <v>0</v>
      </c>
      <c r="O61" s="402">
        <v>0</v>
      </c>
      <c r="P61" s="402">
        <v>14630.17</v>
      </c>
      <c r="Q61" s="402">
        <v>0</v>
      </c>
      <c r="R61" s="402">
        <v>164838.66</v>
      </c>
      <c r="S61" s="402">
        <v>1214629.7599999998</v>
      </c>
    </row>
    <row r="62" spans="1:19" s="403" customFormat="1" ht="12" customHeight="1">
      <c r="A62" s="404" t="s">
        <v>389</v>
      </c>
      <c r="B62" s="405">
        <v>0</v>
      </c>
      <c r="C62" s="405">
        <v>0</v>
      </c>
      <c r="D62" s="405">
        <v>0</v>
      </c>
      <c r="E62" s="405">
        <v>10386.98</v>
      </c>
      <c r="F62" s="405">
        <v>0</v>
      </c>
      <c r="G62" s="405">
        <v>74256.150000000009</v>
      </c>
      <c r="H62" s="405">
        <v>0</v>
      </c>
      <c r="I62" s="405">
        <v>18716.240000000002</v>
      </c>
      <c r="J62" s="405">
        <v>0</v>
      </c>
      <c r="K62" s="405">
        <v>0</v>
      </c>
      <c r="L62" s="405">
        <v>0</v>
      </c>
      <c r="M62" s="405">
        <v>23000.07</v>
      </c>
      <c r="N62" s="405">
        <v>42812.770000000004</v>
      </c>
      <c r="O62" s="405">
        <v>0</v>
      </c>
      <c r="P62" s="405">
        <v>27346.3</v>
      </c>
      <c r="Q62" s="405">
        <v>0</v>
      </c>
      <c r="R62" s="405">
        <v>26744.48</v>
      </c>
      <c r="S62" s="405">
        <v>223262.99000000002</v>
      </c>
    </row>
    <row r="63" spans="1:19" s="403" customFormat="1" ht="12" customHeight="1">
      <c r="A63" s="401" t="s">
        <v>390</v>
      </c>
      <c r="B63" s="402">
        <v>0</v>
      </c>
      <c r="C63" s="402">
        <v>0</v>
      </c>
      <c r="D63" s="402">
        <v>0</v>
      </c>
      <c r="E63" s="402">
        <v>24181.360000000001</v>
      </c>
      <c r="F63" s="402">
        <v>0</v>
      </c>
      <c r="G63" s="402">
        <v>123962.1</v>
      </c>
      <c r="H63" s="402">
        <v>0</v>
      </c>
      <c r="I63" s="402">
        <v>33184.9</v>
      </c>
      <c r="J63" s="402">
        <v>0</v>
      </c>
      <c r="K63" s="402">
        <v>0</v>
      </c>
      <c r="L63" s="402">
        <v>0</v>
      </c>
      <c r="M63" s="402">
        <v>46228.93</v>
      </c>
      <c r="N63" s="402">
        <v>76758.81</v>
      </c>
      <c r="O63" s="402">
        <v>0</v>
      </c>
      <c r="P63" s="402">
        <v>68471.05</v>
      </c>
      <c r="Q63" s="402">
        <v>0</v>
      </c>
      <c r="R63" s="402">
        <v>38128.32</v>
      </c>
      <c r="S63" s="402">
        <v>410915.47</v>
      </c>
    </row>
    <row r="64" spans="1:19" s="403" customFormat="1" ht="12" customHeight="1">
      <c r="A64" s="406" t="s">
        <v>391</v>
      </c>
      <c r="B64" s="407">
        <v>89619.900000000009</v>
      </c>
      <c r="C64" s="407">
        <v>366474.84</v>
      </c>
      <c r="D64" s="407">
        <v>124127.87</v>
      </c>
      <c r="E64" s="407">
        <v>167457.08000000002</v>
      </c>
      <c r="F64" s="407">
        <v>68753.03</v>
      </c>
      <c r="G64" s="407">
        <v>749130.04</v>
      </c>
      <c r="H64" s="407">
        <v>756557.12</v>
      </c>
      <c r="I64" s="407">
        <v>872826.96</v>
      </c>
      <c r="J64" s="407">
        <v>36723</v>
      </c>
      <c r="K64" s="407">
        <v>1663208.82</v>
      </c>
      <c r="L64" s="407">
        <v>340769.88</v>
      </c>
      <c r="M64" s="407">
        <v>2853654.87</v>
      </c>
      <c r="N64" s="407">
        <v>362398.7</v>
      </c>
      <c r="O64" s="407">
        <v>60290.75</v>
      </c>
      <c r="P64" s="407">
        <v>3449483.81</v>
      </c>
      <c r="Q64" s="407">
        <v>95747.44</v>
      </c>
      <c r="R64" s="407">
        <v>262789.02</v>
      </c>
      <c r="S64" s="407">
        <v>12320013.129999999</v>
      </c>
    </row>
    <row r="65" spans="1:19" s="403" customFormat="1" ht="6.75" customHeight="1" thickBot="1">
      <c r="A65" s="411"/>
      <c r="B65" s="412"/>
      <c r="C65" s="412"/>
      <c r="D65" s="412"/>
      <c r="E65" s="412"/>
      <c r="F65" s="412"/>
      <c r="G65" s="412"/>
      <c r="H65" s="412"/>
      <c r="I65" s="412"/>
      <c r="J65" s="412"/>
      <c r="K65" s="412"/>
      <c r="L65" s="412"/>
      <c r="M65" s="412"/>
      <c r="N65" s="412"/>
      <c r="O65" s="412"/>
      <c r="P65" s="412"/>
      <c r="Q65" s="412"/>
      <c r="R65" s="412"/>
      <c r="S65" s="412"/>
    </row>
    <row r="66" spans="1:19" s="403" customFormat="1" ht="12" customHeight="1" thickTop="1">
      <c r="A66" s="342"/>
    </row>
    <row r="67" spans="1:19" s="403" customFormat="1" ht="12" customHeight="1">
      <c r="A67" s="413" t="s">
        <v>124</v>
      </c>
    </row>
    <row r="68" spans="1:19" s="403" customFormat="1" ht="12" customHeight="1">
      <c r="A68" s="413" t="s">
        <v>125</v>
      </c>
    </row>
    <row r="69" spans="1:19" s="400" customFormat="1" ht="12" customHeight="1">
      <c r="A69" s="35" t="s">
        <v>126</v>
      </c>
    </row>
    <row r="70" spans="1:19" s="397" customFormat="1" ht="11.25" customHeight="1">
      <c r="A70" s="35" t="s">
        <v>127</v>
      </c>
    </row>
    <row r="71" spans="1:19" ht="13.8">
      <c r="A71" s="35"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c r="S77" s="414"/>
    </row>
    <row r="78" spans="1:19">
      <c r="A78" s="251"/>
    </row>
    <row r="79" spans="1:19" ht="13.8">
      <c r="A79" s="35"/>
    </row>
    <row r="80" spans="1:19" ht="13.8">
      <c r="A80" s="697" t="s">
        <v>486</v>
      </c>
    </row>
    <row r="81" spans="1:19">
      <c r="A81" s="384"/>
    </row>
    <row r="84" spans="1:19" ht="13.8">
      <c r="S84" s="416"/>
    </row>
    <row r="85" spans="1:19">
      <c r="S85" s="417"/>
    </row>
    <row r="86" spans="1:19">
      <c r="S86" s="417"/>
    </row>
    <row r="87" spans="1:19">
      <c r="S87" s="417"/>
    </row>
    <row r="88" spans="1:19">
      <c r="S88" s="417"/>
    </row>
    <row r="89" spans="1:19">
      <c r="S89" s="417"/>
    </row>
    <row r="90" spans="1:19">
      <c r="S90" s="417"/>
    </row>
    <row r="91" spans="1:19">
      <c r="S91" s="417"/>
    </row>
    <row r="92" spans="1:19">
      <c r="S92" s="417"/>
    </row>
    <row r="93" spans="1:19">
      <c r="S93" s="417"/>
    </row>
    <row r="94" spans="1:19">
      <c r="S94" s="417"/>
    </row>
    <row r="95" spans="1:19">
      <c r="S95" s="417"/>
    </row>
    <row r="96" spans="1:19">
      <c r="S96" s="417"/>
    </row>
    <row r="97" spans="19:19">
      <c r="S97" s="417"/>
    </row>
    <row r="98" spans="19:19">
      <c r="S98" s="417"/>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06C-46C8-488B-9E27-2C7917A55C4E}">
  <sheetPr codeName="Hoja4"/>
  <dimension ref="A1:S93"/>
  <sheetViews>
    <sheetView showGridLines="0" zoomScale="60" zoomScaleNormal="60" workbookViewId="0"/>
  </sheetViews>
  <sheetFormatPr baseColWidth="10" defaultColWidth="7.6640625" defaultRowHeight="13.2"/>
  <cols>
    <col min="1" max="1" width="49" style="415" customWidth="1"/>
    <col min="2" max="3" width="14" style="384" customWidth="1"/>
    <col min="4" max="4" width="15.6640625" style="384" customWidth="1"/>
    <col min="5" max="7" width="14" style="384" customWidth="1"/>
    <col min="8" max="10" width="15.44140625" style="384" customWidth="1"/>
    <col min="11" max="11" width="15.6640625" style="384" customWidth="1"/>
    <col min="12" max="12" width="14" style="384" customWidth="1"/>
    <col min="13" max="13" width="15.5546875" style="384" customWidth="1"/>
    <col min="14" max="15" width="14" style="384" customWidth="1"/>
    <col min="16" max="16" width="15.6640625" style="384" customWidth="1"/>
    <col min="17" max="18" width="14" style="384" customWidth="1"/>
    <col min="19" max="19" width="16.44140625" style="384" customWidth="1"/>
    <col min="20" max="16384" width="7.6640625" style="384"/>
  </cols>
  <sheetData>
    <row r="1" spans="1:19" s="386" customFormat="1" ht="31.5" customHeight="1">
      <c r="A1" s="36" t="s">
        <v>16</v>
      </c>
      <c r="B1" s="418"/>
      <c r="C1" s="418"/>
      <c r="D1" s="418"/>
      <c r="E1" s="418"/>
      <c r="F1" s="418"/>
      <c r="G1" s="418"/>
      <c r="H1" s="418"/>
      <c r="I1" s="418"/>
      <c r="J1" s="418"/>
      <c r="K1" s="418"/>
      <c r="L1" s="418"/>
      <c r="M1" s="418"/>
      <c r="N1" s="418"/>
      <c r="O1" s="418"/>
      <c r="P1" s="418"/>
      <c r="Q1" s="418"/>
      <c r="R1" s="418"/>
      <c r="S1" s="418"/>
    </row>
    <row r="2" spans="1:19" s="388" customFormat="1" ht="18" customHeight="1">
      <c r="A2" s="38" t="s">
        <v>136</v>
      </c>
      <c r="B2" s="387"/>
      <c r="C2" s="387"/>
      <c r="D2" s="387"/>
      <c r="E2" s="387"/>
      <c r="F2" s="387"/>
      <c r="G2" s="387"/>
      <c r="H2" s="387"/>
      <c r="I2" s="387"/>
      <c r="J2" s="387"/>
      <c r="K2" s="387"/>
      <c r="L2" s="387"/>
      <c r="M2" s="387"/>
      <c r="N2" s="387"/>
      <c r="O2" s="387"/>
      <c r="P2" s="387"/>
      <c r="Q2" s="387"/>
      <c r="R2" s="387"/>
      <c r="S2" s="387"/>
    </row>
    <row r="3" spans="1:19" s="390" customFormat="1" ht="18.75" customHeight="1">
      <c r="A3" s="40" t="s">
        <v>337</v>
      </c>
      <c r="B3" s="389"/>
      <c r="C3" s="389"/>
      <c r="D3" s="389"/>
      <c r="E3" s="389"/>
      <c r="F3" s="389"/>
      <c r="G3" s="389"/>
      <c r="H3" s="389"/>
      <c r="I3" s="389"/>
      <c r="J3" s="389"/>
      <c r="K3" s="389"/>
      <c r="L3" s="389"/>
      <c r="M3" s="389"/>
      <c r="N3" s="389"/>
      <c r="O3" s="389"/>
      <c r="P3" s="389"/>
      <c r="Q3" s="389"/>
      <c r="R3" s="389"/>
      <c r="S3" s="389"/>
    </row>
    <row r="4" spans="1:19" ht="7.5" customHeight="1" thickBot="1">
      <c r="A4" s="391"/>
      <c r="B4" s="391"/>
      <c r="C4" s="391"/>
      <c r="D4" s="391"/>
      <c r="E4" s="391"/>
      <c r="F4" s="391"/>
      <c r="G4" s="391"/>
      <c r="H4" s="391"/>
      <c r="I4" s="391"/>
      <c r="J4" s="391"/>
      <c r="K4" s="391"/>
      <c r="L4" s="391"/>
      <c r="M4" s="391"/>
      <c r="N4" s="391"/>
      <c r="O4" s="391"/>
      <c r="P4" s="391"/>
      <c r="Q4" s="391"/>
      <c r="R4" s="391"/>
      <c r="S4" s="391"/>
    </row>
    <row r="5" spans="1:19" s="394" customFormat="1" ht="80.099999999999994" customHeight="1" thickTop="1">
      <c r="A5" s="392" t="s">
        <v>338</v>
      </c>
      <c r="B5" s="366" t="s">
        <v>178</v>
      </c>
      <c r="C5" s="393" t="s">
        <v>299</v>
      </c>
      <c r="D5" s="393" t="s">
        <v>180</v>
      </c>
      <c r="E5" s="393" t="s">
        <v>181</v>
      </c>
      <c r="F5" s="393" t="s">
        <v>182</v>
      </c>
      <c r="G5" s="366" t="s">
        <v>183</v>
      </c>
      <c r="H5" s="393" t="s">
        <v>184</v>
      </c>
      <c r="I5" s="393" t="s">
        <v>185</v>
      </c>
      <c r="J5" s="366" t="s">
        <v>186</v>
      </c>
      <c r="K5" s="366" t="s">
        <v>187</v>
      </c>
      <c r="L5" s="393" t="s">
        <v>188</v>
      </c>
      <c r="M5" s="393" t="s">
        <v>189</v>
      </c>
      <c r="N5" s="393" t="s">
        <v>190</v>
      </c>
      <c r="O5" s="393" t="s">
        <v>191</v>
      </c>
      <c r="P5" s="393" t="s">
        <v>192</v>
      </c>
      <c r="Q5" s="393" t="s">
        <v>193</v>
      </c>
      <c r="R5" s="393" t="s">
        <v>194</v>
      </c>
      <c r="S5" s="393" t="s">
        <v>300</v>
      </c>
    </row>
    <row r="6" spans="1:19" s="396" customFormat="1" ht="2.25" customHeight="1">
      <c r="A6" s="395"/>
      <c r="B6" s="395"/>
      <c r="C6" s="395"/>
      <c r="D6" s="395"/>
      <c r="E6" s="395"/>
      <c r="F6" s="395"/>
      <c r="G6" s="395"/>
      <c r="H6" s="395"/>
      <c r="I6" s="395"/>
      <c r="J6" s="395"/>
      <c r="K6" s="395"/>
      <c r="L6" s="395"/>
      <c r="M6" s="395"/>
      <c r="N6" s="395"/>
      <c r="O6" s="395"/>
      <c r="P6" s="395"/>
      <c r="Q6" s="395"/>
      <c r="R6" s="395"/>
      <c r="S6" s="395"/>
    </row>
    <row r="7" spans="1:19" s="396" customFormat="1" ht="5.25" customHeight="1">
      <c r="A7" s="397"/>
    </row>
    <row r="8" spans="1:19" s="400" customFormat="1" ht="12" customHeight="1">
      <c r="A8" s="398" t="s">
        <v>339</v>
      </c>
      <c r="B8" s="399">
        <v>48554.44</v>
      </c>
      <c r="C8" s="399">
        <v>4091.6</v>
      </c>
      <c r="D8" s="399">
        <v>70267.290000000008</v>
      </c>
      <c r="E8" s="399">
        <v>6062.86</v>
      </c>
      <c r="F8" s="399">
        <v>31850.55</v>
      </c>
      <c r="G8" s="399">
        <v>0</v>
      </c>
      <c r="H8" s="399">
        <v>251333.95</v>
      </c>
      <c r="I8" s="399">
        <v>0</v>
      </c>
      <c r="J8" s="399">
        <v>23872.920000000002</v>
      </c>
      <c r="K8" s="399">
        <v>345296.06</v>
      </c>
      <c r="L8" s="399">
        <v>0</v>
      </c>
      <c r="M8" s="399">
        <v>280967.22000000003</v>
      </c>
      <c r="N8" s="399">
        <v>0</v>
      </c>
      <c r="O8" s="399">
        <v>859.38</v>
      </c>
      <c r="P8" s="399">
        <v>1035871.22</v>
      </c>
      <c r="Q8" s="399">
        <v>49391.19</v>
      </c>
      <c r="R8" s="399">
        <v>0</v>
      </c>
      <c r="S8" s="399">
        <v>2148418.6800000002</v>
      </c>
    </row>
    <row r="9" spans="1:19" s="400" customFormat="1" ht="12" customHeight="1">
      <c r="A9" s="401" t="s">
        <v>340</v>
      </c>
      <c r="B9" s="402">
        <v>311.41000000000003</v>
      </c>
      <c r="C9" s="402">
        <v>0</v>
      </c>
      <c r="D9" s="402">
        <v>18223.310000000001</v>
      </c>
      <c r="E9" s="402">
        <v>0</v>
      </c>
      <c r="F9" s="402">
        <v>0</v>
      </c>
      <c r="G9" s="402">
        <v>0</v>
      </c>
      <c r="H9" s="402">
        <v>39924.94</v>
      </c>
      <c r="I9" s="402">
        <v>0</v>
      </c>
      <c r="J9" s="402">
        <v>0</v>
      </c>
      <c r="K9" s="402">
        <v>61263.83</v>
      </c>
      <c r="L9" s="402">
        <v>0</v>
      </c>
      <c r="M9" s="402">
        <v>6430.05</v>
      </c>
      <c r="N9" s="402">
        <v>0</v>
      </c>
      <c r="O9" s="402">
        <v>0</v>
      </c>
      <c r="P9" s="402">
        <v>151029.61000000002</v>
      </c>
      <c r="Q9" s="402">
        <v>0</v>
      </c>
      <c r="R9" s="402">
        <v>0</v>
      </c>
      <c r="S9" s="402">
        <v>277183.15000000002</v>
      </c>
    </row>
    <row r="10" spans="1:19" s="403" customFormat="1" ht="12" customHeight="1">
      <c r="A10" s="401" t="s">
        <v>341</v>
      </c>
      <c r="B10" s="402">
        <v>466.05</v>
      </c>
      <c r="C10" s="402">
        <v>0</v>
      </c>
      <c r="D10" s="402">
        <v>3754.3</v>
      </c>
      <c r="E10" s="402">
        <v>0</v>
      </c>
      <c r="F10" s="402">
        <v>0</v>
      </c>
      <c r="G10" s="402">
        <v>0</v>
      </c>
      <c r="H10" s="402">
        <v>11299.91</v>
      </c>
      <c r="I10" s="402">
        <v>0</v>
      </c>
      <c r="J10" s="402">
        <v>0</v>
      </c>
      <c r="K10" s="402">
        <v>0</v>
      </c>
      <c r="L10" s="402">
        <v>0</v>
      </c>
      <c r="M10" s="402">
        <v>27733.850000000002</v>
      </c>
      <c r="N10" s="402">
        <v>0</v>
      </c>
      <c r="O10" s="402">
        <v>0</v>
      </c>
      <c r="P10" s="402">
        <v>50924.950000000004</v>
      </c>
      <c r="Q10" s="402">
        <v>0</v>
      </c>
      <c r="R10" s="402">
        <v>0</v>
      </c>
      <c r="S10" s="402">
        <v>94179.06</v>
      </c>
    </row>
    <row r="11" spans="1:19" s="403" customFormat="1" ht="12" customHeight="1">
      <c r="A11" s="404" t="s">
        <v>313</v>
      </c>
      <c r="B11" s="405">
        <v>433.03000000000003</v>
      </c>
      <c r="C11" s="405">
        <v>0</v>
      </c>
      <c r="D11" s="405">
        <v>17509.240000000002</v>
      </c>
      <c r="E11" s="405">
        <v>0</v>
      </c>
      <c r="F11" s="405">
        <v>0</v>
      </c>
      <c r="G11" s="405">
        <v>0</v>
      </c>
      <c r="H11" s="405">
        <v>68753.290000000008</v>
      </c>
      <c r="I11" s="405">
        <v>0</v>
      </c>
      <c r="J11" s="405">
        <v>1462.31</v>
      </c>
      <c r="K11" s="405">
        <v>148833.93</v>
      </c>
      <c r="L11" s="405">
        <v>0</v>
      </c>
      <c r="M11" s="405">
        <v>89497.05</v>
      </c>
      <c r="N11" s="405">
        <v>0</v>
      </c>
      <c r="O11" s="405">
        <v>0</v>
      </c>
      <c r="P11" s="405">
        <v>482248</v>
      </c>
      <c r="Q11" s="405">
        <v>0</v>
      </c>
      <c r="R11" s="405">
        <v>0</v>
      </c>
      <c r="S11" s="405">
        <v>808736.85</v>
      </c>
    </row>
    <row r="12" spans="1:19" s="403" customFormat="1" ht="12" customHeight="1">
      <c r="A12" s="401" t="s">
        <v>342</v>
      </c>
      <c r="B12" s="402">
        <v>127.43</v>
      </c>
      <c r="C12" s="402">
        <v>0</v>
      </c>
      <c r="D12" s="402">
        <v>0.01</v>
      </c>
      <c r="E12" s="402">
        <v>0</v>
      </c>
      <c r="F12" s="402">
        <v>0</v>
      </c>
      <c r="G12" s="402">
        <v>0</v>
      </c>
      <c r="H12" s="402">
        <v>1239.04</v>
      </c>
      <c r="I12" s="402">
        <v>0</v>
      </c>
      <c r="J12" s="402">
        <v>0</v>
      </c>
      <c r="K12" s="402">
        <v>0</v>
      </c>
      <c r="L12" s="402">
        <v>0</v>
      </c>
      <c r="M12" s="402">
        <v>0</v>
      </c>
      <c r="N12" s="402">
        <v>0</v>
      </c>
      <c r="O12" s="402">
        <v>0</v>
      </c>
      <c r="P12" s="402">
        <v>0</v>
      </c>
      <c r="Q12" s="402">
        <v>0</v>
      </c>
      <c r="R12" s="402">
        <v>0</v>
      </c>
      <c r="S12" s="402">
        <v>1366.48</v>
      </c>
    </row>
    <row r="13" spans="1:19" s="403" customFormat="1" ht="12" customHeight="1">
      <c r="A13" s="401" t="s">
        <v>343</v>
      </c>
      <c r="B13" s="402">
        <v>0</v>
      </c>
      <c r="C13" s="402">
        <v>0</v>
      </c>
      <c r="D13" s="402">
        <v>0</v>
      </c>
      <c r="E13" s="402">
        <v>0</v>
      </c>
      <c r="F13" s="402">
        <v>0</v>
      </c>
      <c r="G13" s="402">
        <v>0</v>
      </c>
      <c r="H13" s="402">
        <v>0</v>
      </c>
      <c r="I13" s="402">
        <v>0</v>
      </c>
      <c r="J13" s="402">
        <v>0</v>
      </c>
      <c r="K13" s="402">
        <v>0</v>
      </c>
      <c r="L13" s="402">
        <v>0</v>
      </c>
      <c r="M13" s="402">
        <v>0.02</v>
      </c>
      <c r="N13" s="402">
        <v>0</v>
      </c>
      <c r="O13" s="402">
        <v>0</v>
      </c>
      <c r="P13" s="402">
        <v>0</v>
      </c>
      <c r="Q13" s="402">
        <v>0</v>
      </c>
      <c r="R13" s="402">
        <v>0</v>
      </c>
      <c r="S13" s="402">
        <v>0.02</v>
      </c>
    </row>
    <row r="14" spans="1:19" s="403" customFormat="1" ht="12" customHeight="1">
      <c r="A14" s="404" t="s">
        <v>312</v>
      </c>
      <c r="B14" s="405">
        <v>0</v>
      </c>
      <c r="C14" s="405">
        <v>0</v>
      </c>
      <c r="D14" s="405">
        <v>8713.18</v>
      </c>
      <c r="E14" s="405">
        <v>0</v>
      </c>
      <c r="F14" s="405">
        <v>0</v>
      </c>
      <c r="G14" s="405">
        <v>0</v>
      </c>
      <c r="H14" s="405">
        <v>6609.24</v>
      </c>
      <c r="I14" s="405">
        <v>0</v>
      </c>
      <c r="J14" s="405">
        <v>1108.1300000000001</v>
      </c>
      <c r="K14" s="405">
        <v>9129.19</v>
      </c>
      <c r="L14" s="405">
        <v>0</v>
      </c>
      <c r="M14" s="405">
        <v>8689.19</v>
      </c>
      <c r="N14" s="405">
        <v>0</v>
      </c>
      <c r="O14" s="405">
        <v>0</v>
      </c>
      <c r="P14" s="405">
        <v>56539.31</v>
      </c>
      <c r="Q14" s="405">
        <v>0</v>
      </c>
      <c r="R14" s="405">
        <v>0</v>
      </c>
      <c r="S14" s="405">
        <v>90788.239999999991</v>
      </c>
    </row>
    <row r="15" spans="1:19" s="403" customFormat="1" ht="12" customHeight="1">
      <c r="A15" s="401" t="s">
        <v>344</v>
      </c>
      <c r="B15" s="402">
        <v>0</v>
      </c>
      <c r="C15" s="402">
        <v>0</v>
      </c>
      <c r="D15" s="402">
        <v>0</v>
      </c>
      <c r="E15" s="402">
        <v>0</v>
      </c>
      <c r="F15" s="402">
        <v>0</v>
      </c>
      <c r="G15" s="402">
        <v>0</v>
      </c>
      <c r="H15" s="402">
        <v>1173.6400000000001</v>
      </c>
      <c r="I15" s="402">
        <v>0</v>
      </c>
      <c r="J15" s="402">
        <v>0</v>
      </c>
      <c r="K15" s="402">
        <v>235.79</v>
      </c>
      <c r="L15" s="402">
        <v>0</v>
      </c>
      <c r="M15" s="402">
        <v>2579.9299999999998</v>
      </c>
      <c r="N15" s="402">
        <v>0</v>
      </c>
      <c r="O15" s="402">
        <v>0</v>
      </c>
      <c r="P15" s="402">
        <v>22536.73</v>
      </c>
      <c r="Q15" s="402">
        <v>0</v>
      </c>
      <c r="R15" s="402">
        <v>0</v>
      </c>
      <c r="S15" s="402">
        <v>26526.09</v>
      </c>
    </row>
    <row r="16" spans="1:19" s="403" customFormat="1" ht="12" customHeight="1">
      <c r="A16" s="401" t="s">
        <v>345</v>
      </c>
      <c r="B16" s="402">
        <v>0</v>
      </c>
      <c r="C16" s="402">
        <v>0</v>
      </c>
      <c r="D16" s="402">
        <v>0</v>
      </c>
      <c r="E16" s="402">
        <v>0</v>
      </c>
      <c r="F16" s="402">
        <v>0</v>
      </c>
      <c r="G16" s="402">
        <v>0</v>
      </c>
      <c r="H16" s="402">
        <v>-98.51</v>
      </c>
      <c r="I16" s="402">
        <v>0</v>
      </c>
      <c r="J16" s="402">
        <v>0</v>
      </c>
      <c r="K16" s="402">
        <v>14093.35</v>
      </c>
      <c r="L16" s="402">
        <v>0</v>
      </c>
      <c r="M16" s="402">
        <v>8658.7900000000009</v>
      </c>
      <c r="N16" s="402">
        <v>0</v>
      </c>
      <c r="O16" s="402">
        <v>0</v>
      </c>
      <c r="P16" s="402">
        <v>69284.100000000006</v>
      </c>
      <c r="Q16" s="402">
        <v>0</v>
      </c>
      <c r="R16" s="402">
        <v>0</v>
      </c>
      <c r="S16" s="402">
        <v>91937.73000000001</v>
      </c>
    </row>
    <row r="17" spans="1:19" s="403" customFormat="1" ht="12" customHeight="1">
      <c r="A17" s="404" t="s">
        <v>346</v>
      </c>
      <c r="B17" s="405">
        <v>0</v>
      </c>
      <c r="C17" s="405">
        <v>0</v>
      </c>
      <c r="D17" s="405">
        <v>0</v>
      </c>
      <c r="E17" s="405">
        <v>0</v>
      </c>
      <c r="F17" s="405">
        <v>0</v>
      </c>
      <c r="G17" s="405">
        <v>0</v>
      </c>
      <c r="H17" s="405">
        <v>674.91</v>
      </c>
      <c r="I17" s="405">
        <v>0</v>
      </c>
      <c r="J17" s="405">
        <v>0</v>
      </c>
      <c r="K17" s="405">
        <v>5898.3</v>
      </c>
      <c r="L17" s="405">
        <v>0</v>
      </c>
      <c r="M17" s="405">
        <v>2146.4900000000002</v>
      </c>
      <c r="N17" s="405">
        <v>0</v>
      </c>
      <c r="O17" s="405">
        <v>859.38</v>
      </c>
      <c r="P17" s="405">
        <v>3515.14</v>
      </c>
      <c r="Q17" s="405">
        <v>0</v>
      </c>
      <c r="R17" s="405">
        <v>0</v>
      </c>
      <c r="S17" s="405">
        <v>13094.22</v>
      </c>
    </row>
    <row r="18" spans="1:19" s="403" customFormat="1" ht="12" customHeight="1">
      <c r="A18" s="401" t="s">
        <v>347</v>
      </c>
      <c r="B18" s="402">
        <v>0</v>
      </c>
      <c r="C18" s="402">
        <v>0</v>
      </c>
      <c r="D18" s="402">
        <v>0</v>
      </c>
      <c r="E18" s="402">
        <v>0</v>
      </c>
      <c r="F18" s="402">
        <v>0</v>
      </c>
      <c r="G18" s="402">
        <v>0</v>
      </c>
      <c r="H18" s="402">
        <v>0</v>
      </c>
      <c r="I18" s="402">
        <v>0</v>
      </c>
      <c r="J18" s="402">
        <v>0</v>
      </c>
      <c r="K18" s="402">
        <v>0</v>
      </c>
      <c r="L18" s="402">
        <v>0</v>
      </c>
      <c r="M18" s="402">
        <v>0</v>
      </c>
      <c r="N18" s="402">
        <v>0</v>
      </c>
      <c r="O18" s="402">
        <v>0</v>
      </c>
      <c r="P18" s="402">
        <v>0</v>
      </c>
      <c r="Q18" s="402">
        <v>0</v>
      </c>
      <c r="R18" s="402">
        <v>0</v>
      </c>
      <c r="S18" s="402">
        <v>0</v>
      </c>
    </row>
    <row r="19" spans="1:19" s="403" customFormat="1" ht="12" customHeight="1">
      <c r="A19" s="401" t="s">
        <v>348</v>
      </c>
      <c r="B19" s="402">
        <v>7774.62</v>
      </c>
      <c r="C19" s="402">
        <v>0</v>
      </c>
      <c r="D19" s="402">
        <v>1102.18</v>
      </c>
      <c r="E19" s="402">
        <v>0</v>
      </c>
      <c r="F19" s="402">
        <v>0</v>
      </c>
      <c r="G19" s="402">
        <v>0</v>
      </c>
      <c r="H19" s="402">
        <v>11829.16</v>
      </c>
      <c r="I19" s="402">
        <v>0</v>
      </c>
      <c r="J19" s="402">
        <v>430.39</v>
      </c>
      <c r="K19" s="402">
        <v>18882.02</v>
      </c>
      <c r="L19" s="402">
        <v>0</v>
      </c>
      <c r="M19" s="402">
        <v>4686.3500000000004</v>
      </c>
      <c r="N19" s="402">
        <v>0</v>
      </c>
      <c r="O19" s="402">
        <v>0</v>
      </c>
      <c r="P19" s="402">
        <v>37286.700000000004</v>
      </c>
      <c r="Q19" s="402">
        <v>0</v>
      </c>
      <c r="R19" s="402">
        <v>0</v>
      </c>
      <c r="S19" s="402">
        <v>81991.42</v>
      </c>
    </row>
    <row r="20" spans="1:19" s="403" customFormat="1" ht="12" customHeight="1">
      <c r="A20" s="404" t="s">
        <v>349</v>
      </c>
      <c r="B20" s="405">
        <v>6.1000000000000005</v>
      </c>
      <c r="C20" s="405">
        <v>0</v>
      </c>
      <c r="D20" s="405">
        <v>42.99</v>
      </c>
      <c r="E20" s="405">
        <v>0</v>
      </c>
      <c r="F20" s="405">
        <v>0</v>
      </c>
      <c r="G20" s="405">
        <v>0</v>
      </c>
      <c r="H20" s="405">
        <v>4495.71</v>
      </c>
      <c r="I20" s="405">
        <v>0</v>
      </c>
      <c r="J20" s="405">
        <v>0</v>
      </c>
      <c r="K20" s="405">
        <v>4680.99</v>
      </c>
      <c r="L20" s="405">
        <v>0</v>
      </c>
      <c r="M20" s="405">
        <v>4779.68</v>
      </c>
      <c r="N20" s="405">
        <v>0</v>
      </c>
      <c r="O20" s="405">
        <v>0</v>
      </c>
      <c r="P20" s="405">
        <v>49957.380000000005</v>
      </c>
      <c r="Q20" s="405">
        <v>0</v>
      </c>
      <c r="R20" s="405">
        <v>0</v>
      </c>
      <c r="S20" s="405">
        <v>63962.850000000006</v>
      </c>
    </row>
    <row r="21" spans="1:19" s="403" customFormat="1" ht="12" customHeight="1">
      <c r="A21" s="401" t="s">
        <v>350</v>
      </c>
      <c r="B21" s="402">
        <v>5.73</v>
      </c>
      <c r="C21" s="402">
        <v>0</v>
      </c>
      <c r="D21" s="402">
        <v>1.1000000000000001</v>
      </c>
      <c r="E21" s="402">
        <v>0</v>
      </c>
      <c r="F21" s="402">
        <v>0</v>
      </c>
      <c r="G21" s="402">
        <v>0</v>
      </c>
      <c r="H21" s="402">
        <v>0</v>
      </c>
      <c r="I21" s="402">
        <v>0</v>
      </c>
      <c r="J21" s="402">
        <v>0</v>
      </c>
      <c r="K21" s="402">
        <v>0</v>
      </c>
      <c r="L21" s="402">
        <v>0</v>
      </c>
      <c r="M21" s="402">
        <v>0</v>
      </c>
      <c r="N21" s="402">
        <v>0</v>
      </c>
      <c r="O21" s="402">
        <v>0</v>
      </c>
      <c r="P21" s="402">
        <v>0</v>
      </c>
      <c r="Q21" s="402">
        <v>0</v>
      </c>
      <c r="R21" s="402">
        <v>0</v>
      </c>
      <c r="S21" s="402">
        <v>6.83</v>
      </c>
    </row>
    <row r="22" spans="1:19" s="403" customFormat="1" ht="12" customHeight="1">
      <c r="A22" s="401" t="s">
        <v>351</v>
      </c>
      <c r="B22" s="402">
        <v>658.52</v>
      </c>
      <c r="C22" s="402">
        <v>0</v>
      </c>
      <c r="D22" s="402">
        <v>1022.46</v>
      </c>
      <c r="E22" s="402">
        <v>0</v>
      </c>
      <c r="F22" s="402">
        <v>0</v>
      </c>
      <c r="G22" s="402">
        <v>0</v>
      </c>
      <c r="H22" s="402">
        <v>919.48</v>
      </c>
      <c r="I22" s="402">
        <v>0</v>
      </c>
      <c r="J22" s="402">
        <v>19.440000000000001</v>
      </c>
      <c r="K22" s="402">
        <v>4602.49</v>
      </c>
      <c r="L22" s="402">
        <v>0</v>
      </c>
      <c r="M22" s="402">
        <v>-200.87</v>
      </c>
      <c r="N22" s="402">
        <v>0</v>
      </c>
      <c r="O22" s="402">
        <v>0</v>
      </c>
      <c r="P22" s="402">
        <v>7554.97</v>
      </c>
      <c r="Q22" s="402">
        <v>0</v>
      </c>
      <c r="R22" s="402">
        <v>0</v>
      </c>
      <c r="S22" s="402">
        <v>14576.49</v>
      </c>
    </row>
    <row r="23" spans="1:19" s="403" customFormat="1" ht="12" customHeight="1">
      <c r="A23" s="404" t="s">
        <v>352</v>
      </c>
      <c r="B23" s="405">
        <v>85.36</v>
      </c>
      <c r="C23" s="405">
        <v>0</v>
      </c>
      <c r="D23" s="405">
        <v>128.72999999999999</v>
      </c>
      <c r="E23" s="405">
        <v>0</v>
      </c>
      <c r="F23" s="405">
        <v>0</v>
      </c>
      <c r="G23" s="405">
        <v>0</v>
      </c>
      <c r="H23" s="405">
        <v>1509.84</v>
      </c>
      <c r="I23" s="405">
        <v>0</v>
      </c>
      <c r="J23" s="405">
        <v>0</v>
      </c>
      <c r="K23" s="405">
        <v>1903.51</v>
      </c>
      <c r="L23" s="405">
        <v>0</v>
      </c>
      <c r="M23" s="405">
        <v>2393.77</v>
      </c>
      <c r="N23" s="405">
        <v>0</v>
      </c>
      <c r="O23" s="405">
        <v>0</v>
      </c>
      <c r="P23" s="405">
        <v>10568.94</v>
      </c>
      <c r="Q23" s="405">
        <v>0</v>
      </c>
      <c r="R23" s="405">
        <v>0</v>
      </c>
      <c r="S23" s="405">
        <v>16590.150000000001</v>
      </c>
    </row>
    <row r="24" spans="1:19" s="403" customFormat="1" ht="12" customHeight="1">
      <c r="A24" s="401" t="s">
        <v>353</v>
      </c>
      <c r="B24" s="402">
        <v>1977.57</v>
      </c>
      <c r="C24" s="402">
        <v>0</v>
      </c>
      <c r="D24" s="402">
        <v>40.81</v>
      </c>
      <c r="E24" s="402">
        <v>0</v>
      </c>
      <c r="F24" s="402">
        <v>0</v>
      </c>
      <c r="G24" s="402">
        <v>0</v>
      </c>
      <c r="H24" s="402">
        <v>9955.11</v>
      </c>
      <c r="I24" s="402">
        <v>0</v>
      </c>
      <c r="J24" s="402">
        <v>0</v>
      </c>
      <c r="K24" s="402">
        <v>6532.58</v>
      </c>
      <c r="L24" s="402">
        <v>0</v>
      </c>
      <c r="M24" s="402">
        <v>5949.83</v>
      </c>
      <c r="N24" s="402">
        <v>0</v>
      </c>
      <c r="O24" s="402">
        <v>0</v>
      </c>
      <c r="P24" s="402">
        <v>11245.51</v>
      </c>
      <c r="Q24" s="402">
        <v>0</v>
      </c>
      <c r="R24" s="402">
        <v>0</v>
      </c>
      <c r="S24" s="402">
        <v>35701.410000000003</v>
      </c>
    </row>
    <row r="25" spans="1:19" s="403" customFormat="1" ht="12" customHeight="1">
      <c r="A25" s="401" t="s">
        <v>354</v>
      </c>
      <c r="B25" s="402">
        <v>0</v>
      </c>
      <c r="C25" s="402">
        <v>0</v>
      </c>
      <c r="D25" s="402">
        <v>0</v>
      </c>
      <c r="E25" s="402">
        <v>0</v>
      </c>
      <c r="F25" s="402">
        <v>0</v>
      </c>
      <c r="G25" s="402">
        <v>0</v>
      </c>
      <c r="H25" s="402">
        <v>0</v>
      </c>
      <c r="I25" s="402">
        <v>0</v>
      </c>
      <c r="J25" s="402">
        <v>0</v>
      </c>
      <c r="K25" s="402">
        <v>0</v>
      </c>
      <c r="L25" s="402">
        <v>0</v>
      </c>
      <c r="M25" s="402">
        <v>0</v>
      </c>
      <c r="N25" s="402">
        <v>0</v>
      </c>
      <c r="O25" s="402">
        <v>0</v>
      </c>
      <c r="P25" s="402">
        <v>0</v>
      </c>
      <c r="Q25" s="402">
        <v>0</v>
      </c>
      <c r="R25" s="402">
        <v>0</v>
      </c>
      <c r="S25" s="402">
        <v>0</v>
      </c>
    </row>
    <row r="26" spans="1:19" s="403" customFormat="1" ht="12" customHeight="1">
      <c r="A26" s="404" t="s">
        <v>355</v>
      </c>
      <c r="B26" s="405">
        <v>-1.42</v>
      </c>
      <c r="C26" s="405">
        <v>2970.56</v>
      </c>
      <c r="D26" s="405">
        <v>957.03</v>
      </c>
      <c r="E26" s="405">
        <v>0</v>
      </c>
      <c r="F26" s="405">
        <v>0</v>
      </c>
      <c r="G26" s="405">
        <v>0</v>
      </c>
      <c r="H26" s="405">
        <v>1277.54</v>
      </c>
      <c r="I26" s="405">
        <v>0</v>
      </c>
      <c r="J26" s="405">
        <v>0</v>
      </c>
      <c r="K26" s="405">
        <v>3835.32</v>
      </c>
      <c r="L26" s="405">
        <v>0</v>
      </c>
      <c r="M26" s="405">
        <v>274.58</v>
      </c>
      <c r="N26" s="405">
        <v>0</v>
      </c>
      <c r="O26" s="405">
        <v>0</v>
      </c>
      <c r="P26" s="405">
        <v>2648.67</v>
      </c>
      <c r="Q26" s="405">
        <v>0</v>
      </c>
      <c r="R26" s="405">
        <v>0</v>
      </c>
      <c r="S26" s="405">
        <v>11962.28</v>
      </c>
    </row>
    <row r="27" spans="1:19" s="403" customFormat="1" ht="12" customHeight="1">
      <c r="A27" s="401" t="s">
        <v>356</v>
      </c>
      <c r="B27" s="402">
        <v>0</v>
      </c>
      <c r="C27" s="402">
        <v>0</v>
      </c>
      <c r="D27" s="402">
        <v>-11.46</v>
      </c>
      <c r="E27" s="402">
        <v>0</v>
      </c>
      <c r="F27" s="402">
        <v>0</v>
      </c>
      <c r="G27" s="402">
        <v>0</v>
      </c>
      <c r="H27" s="402">
        <v>407.69</v>
      </c>
      <c r="I27" s="402">
        <v>0</v>
      </c>
      <c r="J27" s="402">
        <v>0</v>
      </c>
      <c r="K27" s="402">
        <v>59.85</v>
      </c>
      <c r="L27" s="402">
        <v>0</v>
      </c>
      <c r="M27" s="402">
        <v>-197.95000000000002</v>
      </c>
      <c r="N27" s="402">
        <v>0</v>
      </c>
      <c r="O27" s="402">
        <v>0</v>
      </c>
      <c r="P27" s="402">
        <v>834.80000000000007</v>
      </c>
      <c r="Q27" s="402">
        <v>0</v>
      </c>
      <c r="R27" s="402">
        <v>0</v>
      </c>
      <c r="S27" s="402">
        <v>1092.93</v>
      </c>
    </row>
    <row r="28" spans="1:19" s="403" customFormat="1" ht="12" customHeight="1">
      <c r="A28" s="401" t="s">
        <v>357</v>
      </c>
      <c r="B28" s="402">
        <v>0</v>
      </c>
      <c r="C28" s="402">
        <v>0</v>
      </c>
      <c r="D28" s="402">
        <v>194.04</v>
      </c>
      <c r="E28" s="402">
        <v>0</v>
      </c>
      <c r="F28" s="402">
        <v>0</v>
      </c>
      <c r="G28" s="402">
        <v>0</v>
      </c>
      <c r="H28" s="402">
        <v>3141.04</v>
      </c>
      <c r="I28" s="402">
        <v>0</v>
      </c>
      <c r="J28" s="402">
        <v>0</v>
      </c>
      <c r="K28" s="402">
        <v>8783.02</v>
      </c>
      <c r="L28" s="402">
        <v>0</v>
      </c>
      <c r="M28" s="402">
        <v>2461.14</v>
      </c>
      <c r="N28" s="402">
        <v>0</v>
      </c>
      <c r="O28" s="402">
        <v>0</v>
      </c>
      <c r="P28" s="402">
        <v>2018.3400000000001</v>
      </c>
      <c r="Q28" s="402">
        <v>0</v>
      </c>
      <c r="R28" s="402">
        <v>0</v>
      </c>
      <c r="S28" s="402">
        <v>16597.580000000002</v>
      </c>
    </row>
    <row r="29" spans="1:19" s="403" customFormat="1" ht="12" customHeight="1">
      <c r="A29" s="404" t="s">
        <v>358</v>
      </c>
      <c r="B29" s="405">
        <v>0</v>
      </c>
      <c r="C29" s="405">
        <v>0</v>
      </c>
      <c r="D29" s="405">
        <v>0</v>
      </c>
      <c r="E29" s="405">
        <v>0</v>
      </c>
      <c r="F29" s="405">
        <v>0</v>
      </c>
      <c r="G29" s="405">
        <v>0</v>
      </c>
      <c r="H29" s="405">
        <v>3014.83</v>
      </c>
      <c r="I29" s="405">
        <v>0</v>
      </c>
      <c r="J29" s="405">
        <v>0</v>
      </c>
      <c r="K29" s="405">
        <v>0</v>
      </c>
      <c r="L29" s="405">
        <v>0</v>
      </c>
      <c r="M29" s="405">
        <v>4436.6000000000004</v>
      </c>
      <c r="N29" s="405">
        <v>0</v>
      </c>
      <c r="O29" s="405">
        <v>0</v>
      </c>
      <c r="P29" s="405">
        <v>5318.1500000000005</v>
      </c>
      <c r="Q29" s="405">
        <v>0</v>
      </c>
      <c r="R29" s="405">
        <v>0</v>
      </c>
      <c r="S29" s="405">
        <v>12769.580000000002</v>
      </c>
    </row>
    <row r="30" spans="1:19" s="403" customFormat="1" ht="12" customHeight="1">
      <c r="A30" s="401" t="s">
        <v>359</v>
      </c>
      <c r="B30" s="402">
        <v>0</v>
      </c>
      <c r="C30" s="402">
        <v>0</v>
      </c>
      <c r="D30" s="402">
        <v>0</v>
      </c>
      <c r="E30" s="402">
        <v>0</v>
      </c>
      <c r="F30" s="402">
        <v>0</v>
      </c>
      <c r="G30" s="402">
        <v>0</v>
      </c>
      <c r="H30" s="402">
        <v>0</v>
      </c>
      <c r="I30" s="402">
        <v>0</v>
      </c>
      <c r="J30" s="402">
        <v>878.62</v>
      </c>
      <c r="K30" s="402">
        <v>0</v>
      </c>
      <c r="L30" s="402">
        <v>0</v>
      </c>
      <c r="M30" s="402">
        <v>0</v>
      </c>
      <c r="N30" s="402">
        <v>0</v>
      </c>
      <c r="O30" s="402">
        <v>0</v>
      </c>
      <c r="P30" s="402">
        <v>0</v>
      </c>
      <c r="Q30" s="402">
        <v>0</v>
      </c>
      <c r="R30" s="402">
        <v>0</v>
      </c>
      <c r="S30" s="402">
        <v>878.62</v>
      </c>
    </row>
    <row r="31" spans="1:19" s="403" customFormat="1" ht="12" customHeight="1">
      <c r="A31" s="401" t="s">
        <v>360</v>
      </c>
      <c r="B31" s="402">
        <v>18797.670000000002</v>
      </c>
      <c r="C31" s="402">
        <v>0</v>
      </c>
      <c r="D31" s="402">
        <v>26.17</v>
      </c>
      <c r="E31" s="402">
        <v>4757.54</v>
      </c>
      <c r="F31" s="402">
        <v>16203.82</v>
      </c>
      <c r="G31" s="402">
        <v>0</v>
      </c>
      <c r="H31" s="402">
        <v>28927.55</v>
      </c>
      <c r="I31" s="402">
        <v>0</v>
      </c>
      <c r="J31" s="402">
        <v>14265.29</v>
      </c>
      <c r="K31" s="402">
        <v>0</v>
      </c>
      <c r="L31" s="402">
        <v>0</v>
      </c>
      <c r="M31" s="402">
        <v>0</v>
      </c>
      <c r="N31" s="402">
        <v>0</v>
      </c>
      <c r="O31" s="402">
        <v>0</v>
      </c>
      <c r="P31" s="402">
        <v>2442.52</v>
      </c>
      <c r="Q31" s="402">
        <v>42996.26</v>
      </c>
      <c r="R31" s="402">
        <v>0</v>
      </c>
      <c r="S31" s="402">
        <v>128416.82</v>
      </c>
    </row>
    <row r="32" spans="1:19" s="403" customFormat="1" ht="12" customHeight="1">
      <c r="A32" s="404" t="s">
        <v>361</v>
      </c>
      <c r="B32" s="405">
        <v>0</v>
      </c>
      <c r="C32" s="405">
        <v>0</v>
      </c>
      <c r="D32" s="405">
        <v>0</v>
      </c>
      <c r="E32" s="405">
        <v>0</v>
      </c>
      <c r="F32" s="405">
        <v>0</v>
      </c>
      <c r="G32" s="405">
        <v>0</v>
      </c>
      <c r="H32" s="405">
        <v>0</v>
      </c>
      <c r="I32" s="405">
        <v>0</v>
      </c>
      <c r="J32" s="405">
        <v>0</v>
      </c>
      <c r="K32" s="405">
        <v>0</v>
      </c>
      <c r="L32" s="405">
        <v>0</v>
      </c>
      <c r="M32" s="405">
        <v>415.58</v>
      </c>
      <c r="N32" s="405">
        <v>0</v>
      </c>
      <c r="O32" s="405">
        <v>0</v>
      </c>
      <c r="P32" s="405">
        <v>0</v>
      </c>
      <c r="Q32" s="405">
        <v>0</v>
      </c>
      <c r="R32" s="405">
        <v>0</v>
      </c>
      <c r="S32" s="405">
        <v>415.58</v>
      </c>
    </row>
    <row r="33" spans="1:19" s="403" customFormat="1" ht="12" customHeight="1">
      <c r="A33" s="401" t="s">
        <v>362</v>
      </c>
      <c r="B33" s="402">
        <v>0</v>
      </c>
      <c r="C33" s="402">
        <v>237.19</v>
      </c>
      <c r="D33" s="402">
        <v>-0.2</v>
      </c>
      <c r="E33" s="402">
        <v>0</v>
      </c>
      <c r="F33" s="402">
        <v>0</v>
      </c>
      <c r="G33" s="402">
        <v>0</v>
      </c>
      <c r="H33" s="402">
        <v>1300.6200000000001</v>
      </c>
      <c r="I33" s="402">
        <v>0</v>
      </c>
      <c r="J33" s="402">
        <v>0</v>
      </c>
      <c r="K33" s="402">
        <v>0</v>
      </c>
      <c r="L33" s="402">
        <v>0</v>
      </c>
      <c r="M33" s="402">
        <v>6184.46</v>
      </c>
      <c r="N33" s="402">
        <v>0</v>
      </c>
      <c r="O33" s="402">
        <v>0</v>
      </c>
      <c r="P33" s="402">
        <v>5221.8500000000004</v>
      </c>
      <c r="Q33" s="402">
        <v>0</v>
      </c>
      <c r="R33" s="402">
        <v>0</v>
      </c>
      <c r="S33" s="402">
        <v>12943.92</v>
      </c>
    </row>
    <row r="34" spans="1:19" s="403" customFormat="1" ht="12" customHeight="1">
      <c r="A34" s="401" t="s">
        <v>363</v>
      </c>
      <c r="B34" s="402">
        <v>365.12</v>
      </c>
      <c r="C34" s="402">
        <v>0</v>
      </c>
      <c r="D34" s="402">
        <v>15945.29</v>
      </c>
      <c r="E34" s="402">
        <v>0</v>
      </c>
      <c r="F34" s="402">
        <v>0</v>
      </c>
      <c r="G34" s="402">
        <v>0</v>
      </c>
      <c r="H34" s="402">
        <v>38800.910000000003</v>
      </c>
      <c r="I34" s="402">
        <v>0</v>
      </c>
      <c r="J34" s="402">
        <v>4418.6099999999997</v>
      </c>
      <c r="K34" s="402">
        <v>34897.449999999997</v>
      </c>
      <c r="L34" s="402">
        <v>0</v>
      </c>
      <c r="M34" s="402">
        <v>101569.97</v>
      </c>
      <c r="N34" s="402">
        <v>0</v>
      </c>
      <c r="O34" s="402">
        <v>0</v>
      </c>
      <c r="P34" s="402">
        <v>54764.3</v>
      </c>
      <c r="Q34" s="402">
        <v>0</v>
      </c>
      <c r="R34" s="402">
        <v>0</v>
      </c>
      <c r="S34" s="402">
        <v>250761.65000000002</v>
      </c>
    </row>
    <row r="35" spans="1:19" s="403" customFormat="1" ht="12" customHeight="1">
      <c r="A35" s="404" t="s">
        <v>364</v>
      </c>
      <c r="B35" s="405">
        <v>12348.94</v>
      </c>
      <c r="C35" s="405">
        <v>0</v>
      </c>
      <c r="D35" s="405">
        <v>2618.2600000000002</v>
      </c>
      <c r="E35" s="405">
        <v>1305.32</v>
      </c>
      <c r="F35" s="405">
        <v>6014.34</v>
      </c>
      <c r="G35" s="405">
        <v>0</v>
      </c>
      <c r="H35" s="405">
        <v>350.56</v>
      </c>
      <c r="I35" s="405">
        <v>0</v>
      </c>
      <c r="J35" s="405">
        <v>155.30000000000001</v>
      </c>
      <c r="K35" s="405">
        <v>9167.18</v>
      </c>
      <c r="L35" s="405">
        <v>0</v>
      </c>
      <c r="M35" s="405">
        <v>2564.0500000000002</v>
      </c>
      <c r="N35" s="405">
        <v>0</v>
      </c>
      <c r="O35" s="405">
        <v>0</v>
      </c>
      <c r="P35" s="405">
        <v>0</v>
      </c>
      <c r="Q35" s="405">
        <v>3238.58</v>
      </c>
      <c r="R35" s="405">
        <v>0</v>
      </c>
      <c r="S35" s="405">
        <v>37762.530000000006</v>
      </c>
    </row>
    <row r="36" spans="1:19" s="403" customFormat="1" ht="12" customHeight="1">
      <c r="A36" s="401" t="s">
        <v>365</v>
      </c>
      <c r="B36" s="402">
        <v>4352.97</v>
      </c>
      <c r="C36" s="402">
        <v>0</v>
      </c>
      <c r="D36" s="402">
        <v>0</v>
      </c>
      <c r="E36" s="402">
        <v>0</v>
      </c>
      <c r="F36" s="402">
        <v>7538.18</v>
      </c>
      <c r="G36" s="402">
        <v>0</v>
      </c>
      <c r="H36" s="402">
        <v>0</v>
      </c>
      <c r="I36" s="402">
        <v>0</v>
      </c>
      <c r="J36" s="402">
        <v>0</v>
      </c>
      <c r="K36" s="402">
        <v>5272.09</v>
      </c>
      <c r="L36" s="402">
        <v>0</v>
      </c>
      <c r="M36" s="402">
        <v>0</v>
      </c>
      <c r="N36" s="402">
        <v>0</v>
      </c>
      <c r="O36" s="402">
        <v>0</v>
      </c>
      <c r="P36" s="402">
        <v>0</v>
      </c>
      <c r="Q36" s="402">
        <v>2245.61</v>
      </c>
      <c r="R36" s="402">
        <v>0</v>
      </c>
      <c r="S36" s="402">
        <v>19408.850000000002</v>
      </c>
    </row>
    <row r="37" spans="1:19" s="403" customFormat="1" ht="12" customHeight="1">
      <c r="A37" s="401" t="s">
        <v>366</v>
      </c>
      <c r="B37" s="402">
        <v>845.35</v>
      </c>
      <c r="C37" s="402">
        <v>0</v>
      </c>
      <c r="D37" s="402">
        <v>0</v>
      </c>
      <c r="E37" s="402">
        <v>0</v>
      </c>
      <c r="F37" s="402">
        <v>2094.21</v>
      </c>
      <c r="G37" s="402">
        <v>0</v>
      </c>
      <c r="H37" s="402">
        <v>0</v>
      </c>
      <c r="I37" s="402">
        <v>0</v>
      </c>
      <c r="J37" s="402">
        <v>0</v>
      </c>
      <c r="K37" s="402">
        <v>537.54</v>
      </c>
      <c r="L37" s="402">
        <v>0</v>
      </c>
      <c r="M37" s="402">
        <v>0</v>
      </c>
      <c r="N37" s="402">
        <v>0</v>
      </c>
      <c r="O37" s="402">
        <v>0</v>
      </c>
      <c r="P37" s="402">
        <v>0</v>
      </c>
      <c r="Q37" s="402">
        <v>910.74</v>
      </c>
      <c r="R37" s="402">
        <v>0</v>
      </c>
      <c r="S37" s="402">
        <v>4387.84</v>
      </c>
    </row>
    <row r="38" spans="1:19" s="403" customFormat="1" ht="12" customHeight="1">
      <c r="A38" s="404" t="s">
        <v>367</v>
      </c>
      <c r="B38" s="405">
        <v>0</v>
      </c>
      <c r="C38" s="405">
        <v>1.26</v>
      </c>
      <c r="D38" s="405">
        <v>0</v>
      </c>
      <c r="E38" s="405">
        <v>0</v>
      </c>
      <c r="F38" s="405">
        <v>0</v>
      </c>
      <c r="G38" s="405">
        <v>0</v>
      </c>
      <c r="H38" s="405">
        <v>0</v>
      </c>
      <c r="I38" s="405">
        <v>0</v>
      </c>
      <c r="J38" s="405">
        <v>1134.82</v>
      </c>
      <c r="K38" s="405">
        <v>5426.42</v>
      </c>
      <c r="L38" s="405">
        <v>0</v>
      </c>
      <c r="M38" s="405">
        <v>0</v>
      </c>
      <c r="N38" s="405">
        <v>0</v>
      </c>
      <c r="O38" s="405">
        <v>0</v>
      </c>
      <c r="P38" s="405">
        <v>0</v>
      </c>
      <c r="Q38" s="405">
        <v>0</v>
      </c>
      <c r="R38" s="405">
        <v>0</v>
      </c>
      <c r="S38" s="405">
        <v>6562.5</v>
      </c>
    </row>
    <row r="39" spans="1:19" s="403" customFormat="1" ht="12" customHeight="1">
      <c r="A39" s="401" t="s">
        <v>368</v>
      </c>
      <c r="B39" s="402">
        <v>0</v>
      </c>
      <c r="C39" s="402">
        <v>0</v>
      </c>
      <c r="D39" s="402">
        <v>0</v>
      </c>
      <c r="E39" s="402">
        <v>0</v>
      </c>
      <c r="F39" s="402">
        <v>0</v>
      </c>
      <c r="G39" s="402">
        <v>0</v>
      </c>
      <c r="H39" s="402">
        <v>15075.720000000001</v>
      </c>
      <c r="I39" s="402">
        <v>0</v>
      </c>
      <c r="J39" s="402">
        <v>0</v>
      </c>
      <c r="K39" s="402">
        <v>0</v>
      </c>
      <c r="L39" s="402">
        <v>0</v>
      </c>
      <c r="M39" s="402">
        <v>-85.34</v>
      </c>
      <c r="N39" s="402">
        <v>0</v>
      </c>
      <c r="O39" s="402">
        <v>0</v>
      </c>
      <c r="P39" s="402">
        <v>1845.42</v>
      </c>
      <c r="Q39" s="402">
        <v>0</v>
      </c>
      <c r="R39" s="402">
        <v>0</v>
      </c>
      <c r="S39" s="402">
        <v>16835.800000000003</v>
      </c>
    </row>
    <row r="40" spans="1:19" s="403" customFormat="1" ht="12" customHeight="1">
      <c r="A40" s="401" t="s">
        <v>369</v>
      </c>
      <c r="B40" s="402">
        <v>0</v>
      </c>
      <c r="C40" s="402">
        <v>882.59</v>
      </c>
      <c r="D40" s="402">
        <v>-0.13</v>
      </c>
      <c r="E40" s="402">
        <v>0</v>
      </c>
      <c r="F40" s="402">
        <v>0</v>
      </c>
      <c r="G40" s="402">
        <v>0</v>
      </c>
      <c r="H40" s="402">
        <v>751.72</v>
      </c>
      <c r="I40" s="402">
        <v>0</v>
      </c>
      <c r="J40" s="402">
        <v>0</v>
      </c>
      <c r="K40" s="402">
        <v>1261.23</v>
      </c>
      <c r="L40" s="402">
        <v>0</v>
      </c>
      <c r="M40" s="402">
        <v>0</v>
      </c>
      <c r="N40" s="402">
        <v>0</v>
      </c>
      <c r="O40" s="402">
        <v>0</v>
      </c>
      <c r="P40" s="402">
        <v>8085.81</v>
      </c>
      <c r="Q40" s="402">
        <v>0</v>
      </c>
      <c r="R40" s="402">
        <v>0</v>
      </c>
      <c r="S40" s="402">
        <v>10981.220000000001</v>
      </c>
    </row>
    <row r="41" spans="1:19" s="403" customFormat="1" ht="12" customHeight="1">
      <c r="A41" s="398" t="s">
        <v>370</v>
      </c>
      <c r="B41" s="399">
        <v>0</v>
      </c>
      <c r="C41" s="399">
        <v>300.57</v>
      </c>
      <c r="D41" s="399">
        <v>13387.29</v>
      </c>
      <c r="E41" s="399">
        <v>6.07</v>
      </c>
      <c r="F41" s="399">
        <v>0</v>
      </c>
      <c r="G41" s="399">
        <v>9.66</v>
      </c>
      <c r="H41" s="399">
        <v>31410.65</v>
      </c>
      <c r="I41" s="399">
        <v>34.82</v>
      </c>
      <c r="J41" s="399">
        <v>0</v>
      </c>
      <c r="K41" s="399">
        <v>11416.16</v>
      </c>
      <c r="L41" s="399">
        <v>0</v>
      </c>
      <c r="M41" s="399">
        <v>16149.26</v>
      </c>
      <c r="N41" s="399">
        <v>615.77</v>
      </c>
      <c r="O41" s="399">
        <v>0</v>
      </c>
      <c r="P41" s="399">
        <v>6005.25</v>
      </c>
      <c r="Q41" s="399">
        <v>0</v>
      </c>
      <c r="R41" s="399">
        <v>0</v>
      </c>
      <c r="S41" s="399">
        <v>79335.5</v>
      </c>
    </row>
    <row r="42" spans="1:19" s="400" customFormat="1" ht="12" customHeight="1">
      <c r="A42" s="401" t="s">
        <v>371</v>
      </c>
      <c r="B42" s="402">
        <v>0</v>
      </c>
      <c r="C42" s="402">
        <v>229.61</v>
      </c>
      <c r="D42" s="402">
        <v>13387.31</v>
      </c>
      <c r="E42" s="402">
        <v>6.07</v>
      </c>
      <c r="F42" s="402">
        <v>0</v>
      </c>
      <c r="G42" s="402">
        <v>9.66</v>
      </c>
      <c r="H42" s="402">
        <v>3256.31</v>
      </c>
      <c r="I42" s="402">
        <v>34.82</v>
      </c>
      <c r="J42" s="402">
        <v>0</v>
      </c>
      <c r="K42" s="402">
        <v>4080.65</v>
      </c>
      <c r="L42" s="402">
        <v>0</v>
      </c>
      <c r="M42" s="402">
        <v>6318.24</v>
      </c>
      <c r="N42" s="402">
        <v>615.77</v>
      </c>
      <c r="O42" s="402">
        <v>0</v>
      </c>
      <c r="P42" s="402">
        <v>2779.3</v>
      </c>
      <c r="Q42" s="402">
        <v>0</v>
      </c>
      <c r="R42" s="402">
        <v>0</v>
      </c>
      <c r="S42" s="402">
        <v>30717.739999999998</v>
      </c>
    </row>
    <row r="43" spans="1:19" s="403" customFormat="1" ht="12" customHeight="1">
      <c r="A43" s="401" t="s">
        <v>372</v>
      </c>
      <c r="B43" s="402">
        <v>0</v>
      </c>
      <c r="C43" s="402">
        <v>0</v>
      </c>
      <c r="D43" s="402">
        <v>0</v>
      </c>
      <c r="E43" s="402">
        <v>0</v>
      </c>
      <c r="F43" s="402">
        <v>0</v>
      </c>
      <c r="G43" s="402">
        <v>0</v>
      </c>
      <c r="H43" s="402">
        <v>0</v>
      </c>
      <c r="I43" s="402">
        <v>0</v>
      </c>
      <c r="J43" s="402">
        <v>0</v>
      </c>
      <c r="K43" s="402">
        <v>0</v>
      </c>
      <c r="L43" s="402">
        <v>0</v>
      </c>
      <c r="M43" s="402">
        <v>0</v>
      </c>
      <c r="N43" s="402">
        <v>0</v>
      </c>
      <c r="O43" s="402">
        <v>0</v>
      </c>
      <c r="P43" s="402">
        <v>4.6399999999999997</v>
      </c>
      <c r="Q43" s="402">
        <v>0</v>
      </c>
      <c r="R43" s="402">
        <v>0</v>
      </c>
      <c r="S43" s="402">
        <v>4.6399999999999997</v>
      </c>
    </row>
    <row r="44" spans="1:19" s="403" customFormat="1" ht="12" customHeight="1">
      <c r="A44" s="404" t="s">
        <v>314</v>
      </c>
      <c r="B44" s="405">
        <v>0</v>
      </c>
      <c r="C44" s="405">
        <v>70.960000000000008</v>
      </c>
      <c r="D44" s="405">
        <v>-0.02</v>
      </c>
      <c r="E44" s="405">
        <v>0</v>
      </c>
      <c r="F44" s="405">
        <v>0</v>
      </c>
      <c r="G44" s="405">
        <v>0</v>
      </c>
      <c r="H44" s="405">
        <v>1139.99</v>
      </c>
      <c r="I44" s="405">
        <v>0</v>
      </c>
      <c r="J44" s="405">
        <v>0</v>
      </c>
      <c r="K44" s="405">
        <v>6907.88</v>
      </c>
      <c r="L44" s="405">
        <v>0</v>
      </c>
      <c r="M44" s="405">
        <v>9831.02</v>
      </c>
      <c r="N44" s="405">
        <v>0</v>
      </c>
      <c r="O44" s="405">
        <v>0</v>
      </c>
      <c r="P44" s="405">
        <v>3221.3</v>
      </c>
      <c r="Q44" s="405">
        <v>0</v>
      </c>
      <c r="R44" s="405">
        <v>0</v>
      </c>
      <c r="S44" s="405">
        <v>21171.13</v>
      </c>
    </row>
    <row r="45" spans="1:19" s="403" customFormat="1" ht="12" customHeight="1">
      <c r="A45" s="401" t="s">
        <v>373</v>
      </c>
      <c r="B45" s="402">
        <v>0</v>
      </c>
      <c r="C45" s="402">
        <v>0</v>
      </c>
      <c r="D45" s="402">
        <v>0</v>
      </c>
      <c r="E45" s="402">
        <v>0</v>
      </c>
      <c r="F45" s="402">
        <v>0</v>
      </c>
      <c r="G45" s="402">
        <v>0</v>
      </c>
      <c r="H45" s="402">
        <v>27014.350000000002</v>
      </c>
      <c r="I45" s="402">
        <v>0</v>
      </c>
      <c r="J45" s="402">
        <v>0</v>
      </c>
      <c r="K45" s="402">
        <v>427.63</v>
      </c>
      <c r="L45" s="402">
        <v>0</v>
      </c>
      <c r="M45" s="402">
        <v>0</v>
      </c>
      <c r="N45" s="402">
        <v>0</v>
      </c>
      <c r="O45" s="402">
        <v>0</v>
      </c>
      <c r="P45" s="402">
        <v>0</v>
      </c>
      <c r="Q45" s="402">
        <v>0</v>
      </c>
      <c r="R45" s="402">
        <v>0</v>
      </c>
      <c r="S45" s="402">
        <v>27441.980000000003</v>
      </c>
    </row>
    <row r="46" spans="1:19" s="403" customFormat="1" ht="12" customHeight="1">
      <c r="A46" s="406" t="s">
        <v>374</v>
      </c>
      <c r="B46" s="407">
        <v>0</v>
      </c>
      <c r="C46" s="407">
        <v>12120.24</v>
      </c>
      <c r="D46" s="407">
        <v>40.5</v>
      </c>
      <c r="E46" s="407">
        <v>9056.630000000001</v>
      </c>
      <c r="F46" s="407">
        <v>0</v>
      </c>
      <c r="G46" s="407">
        <v>9647.24</v>
      </c>
      <c r="H46" s="407">
        <v>0</v>
      </c>
      <c r="I46" s="407">
        <v>288360.90000000002</v>
      </c>
      <c r="J46" s="407">
        <v>0</v>
      </c>
      <c r="K46" s="407">
        <v>72533.16</v>
      </c>
      <c r="L46" s="407">
        <v>143948.78</v>
      </c>
      <c r="M46" s="407">
        <v>69740.77</v>
      </c>
      <c r="N46" s="407">
        <v>9332.89</v>
      </c>
      <c r="O46" s="407">
        <v>0</v>
      </c>
      <c r="P46" s="407">
        <v>92646.19</v>
      </c>
      <c r="Q46" s="407">
        <v>0</v>
      </c>
      <c r="R46" s="407">
        <v>358.43</v>
      </c>
      <c r="S46" s="407">
        <v>707785.7300000001</v>
      </c>
    </row>
    <row r="47" spans="1:19" s="403" customFormat="1" ht="12" customHeight="1">
      <c r="A47" s="408" t="s">
        <v>375</v>
      </c>
      <c r="B47" s="399">
        <v>0</v>
      </c>
      <c r="C47" s="399">
        <v>12120.24</v>
      </c>
      <c r="D47" s="399">
        <v>40.5</v>
      </c>
      <c r="E47" s="399">
        <v>9056.630000000001</v>
      </c>
      <c r="F47" s="399">
        <v>0</v>
      </c>
      <c r="G47" s="399">
        <v>9484.2800000000007</v>
      </c>
      <c r="H47" s="399">
        <v>0</v>
      </c>
      <c r="I47" s="399">
        <v>22277.22</v>
      </c>
      <c r="J47" s="399">
        <v>0</v>
      </c>
      <c r="K47" s="399">
        <v>72533.16</v>
      </c>
      <c r="L47" s="399">
        <v>384.37</v>
      </c>
      <c r="M47" s="399">
        <v>21716.59</v>
      </c>
      <c r="N47" s="399">
        <v>9332.89</v>
      </c>
      <c r="O47" s="399">
        <v>0</v>
      </c>
      <c r="P47" s="399">
        <v>79887.509999999995</v>
      </c>
      <c r="Q47" s="399">
        <v>0</v>
      </c>
      <c r="R47" s="399">
        <v>0</v>
      </c>
      <c r="S47" s="399">
        <v>236833.39</v>
      </c>
    </row>
    <row r="48" spans="1:19" s="403" customFormat="1" ht="12" customHeight="1">
      <c r="A48" s="401" t="s">
        <v>376</v>
      </c>
      <c r="B48" s="402">
        <v>0</v>
      </c>
      <c r="C48" s="402">
        <v>0</v>
      </c>
      <c r="D48" s="402">
        <v>0</v>
      </c>
      <c r="E48" s="402">
        <v>0</v>
      </c>
      <c r="F48" s="402">
        <v>0</v>
      </c>
      <c r="G48" s="402">
        <v>6231.79</v>
      </c>
      <c r="H48" s="402">
        <v>0</v>
      </c>
      <c r="I48" s="402">
        <v>120.39</v>
      </c>
      <c r="J48" s="402">
        <v>0</v>
      </c>
      <c r="K48" s="402">
        <v>157.58000000000001</v>
      </c>
      <c r="L48" s="402">
        <v>384.37</v>
      </c>
      <c r="M48" s="402">
        <v>8314.64</v>
      </c>
      <c r="N48" s="402">
        <v>29.22</v>
      </c>
      <c r="O48" s="402">
        <v>0</v>
      </c>
      <c r="P48" s="402">
        <v>7961.91</v>
      </c>
      <c r="Q48" s="402">
        <v>0</v>
      </c>
      <c r="R48" s="402">
        <v>0</v>
      </c>
      <c r="S48" s="402">
        <v>23199.9</v>
      </c>
    </row>
    <row r="49" spans="1:19" s="403" customFormat="1" ht="12" customHeight="1">
      <c r="A49" s="401" t="s">
        <v>377</v>
      </c>
      <c r="B49" s="402">
        <v>0</v>
      </c>
      <c r="C49" s="402">
        <v>4435.08</v>
      </c>
      <c r="D49" s="402">
        <v>0</v>
      </c>
      <c r="E49" s="402">
        <v>431.91</v>
      </c>
      <c r="F49" s="402">
        <v>0</v>
      </c>
      <c r="G49" s="402">
        <v>109.88</v>
      </c>
      <c r="H49" s="402">
        <v>0</v>
      </c>
      <c r="I49" s="402">
        <v>169.74</v>
      </c>
      <c r="J49" s="402">
        <v>0</v>
      </c>
      <c r="K49" s="402">
        <v>10475.790000000001</v>
      </c>
      <c r="L49" s="402">
        <v>0</v>
      </c>
      <c r="M49" s="402">
        <v>387.78000000000003</v>
      </c>
      <c r="N49" s="402">
        <v>562.5</v>
      </c>
      <c r="O49" s="402">
        <v>0</v>
      </c>
      <c r="P49" s="402">
        <v>2486.67</v>
      </c>
      <c r="Q49" s="402">
        <v>0</v>
      </c>
      <c r="R49" s="402">
        <v>0</v>
      </c>
      <c r="S49" s="402">
        <v>19059.349999999999</v>
      </c>
    </row>
    <row r="50" spans="1:19" s="403" customFormat="1" ht="12" customHeight="1">
      <c r="A50" s="404" t="s">
        <v>378</v>
      </c>
      <c r="B50" s="405">
        <v>0</v>
      </c>
      <c r="C50" s="405">
        <v>0</v>
      </c>
      <c r="D50" s="405">
        <v>-0.04</v>
      </c>
      <c r="E50" s="405">
        <v>254.73000000000002</v>
      </c>
      <c r="F50" s="405">
        <v>0</v>
      </c>
      <c r="G50" s="405">
        <v>505.96000000000004</v>
      </c>
      <c r="H50" s="405">
        <v>0</v>
      </c>
      <c r="I50" s="405">
        <v>6041.43</v>
      </c>
      <c r="J50" s="405">
        <v>0</v>
      </c>
      <c r="K50" s="405">
        <v>1399.92</v>
      </c>
      <c r="L50" s="405">
        <v>0</v>
      </c>
      <c r="M50" s="405">
        <v>1885.3400000000001</v>
      </c>
      <c r="N50" s="405">
        <v>1990.1100000000001</v>
      </c>
      <c r="O50" s="405">
        <v>0</v>
      </c>
      <c r="P50" s="405">
        <v>10809.61</v>
      </c>
      <c r="Q50" s="405">
        <v>0</v>
      </c>
      <c r="R50" s="405">
        <v>0</v>
      </c>
      <c r="S50" s="405">
        <v>22887.06</v>
      </c>
    </row>
    <row r="51" spans="1:19" s="403" customFormat="1" ht="12" customHeight="1">
      <c r="A51" s="409" t="s">
        <v>379</v>
      </c>
      <c r="B51" s="410">
        <v>0</v>
      </c>
      <c r="C51" s="410">
        <v>7667.77</v>
      </c>
      <c r="D51" s="410">
        <v>40.54</v>
      </c>
      <c r="E51" s="410">
        <v>2105.0500000000002</v>
      </c>
      <c r="F51" s="410">
        <v>0</v>
      </c>
      <c r="G51" s="410">
        <v>2636.64</v>
      </c>
      <c r="H51" s="410">
        <v>0</v>
      </c>
      <c r="I51" s="410">
        <v>15744.07</v>
      </c>
      <c r="J51" s="410">
        <v>0</v>
      </c>
      <c r="K51" s="410">
        <v>20487.2</v>
      </c>
      <c r="L51" s="410">
        <v>0</v>
      </c>
      <c r="M51" s="410">
        <v>10161.36</v>
      </c>
      <c r="N51" s="410">
        <v>1414.7</v>
      </c>
      <c r="O51" s="410">
        <v>0</v>
      </c>
      <c r="P51" s="410">
        <v>23566.760000000002</v>
      </c>
      <c r="Q51" s="410">
        <v>0</v>
      </c>
      <c r="R51" s="410">
        <v>0</v>
      </c>
      <c r="S51" s="410">
        <v>83824.09</v>
      </c>
    </row>
    <row r="52" spans="1:19" s="403" customFormat="1" ht="12" customHeight="1">
      <c r="A52" s="409" t="s">
        <v>380</v>
      </c>
      <c r="B52" s="410">
        <v>0</v>
      </c>
      <c r="C52" s="410">
        <v>0</v>
      </c>
      <c r="D52" s="410">
        <v>0</v>
      </c>
      <c r="E52" s="410">
        <v>0</v>
      </c>
      <c r="F52" s="410">
        <v>0</v>
      </c>
      <c r="G52" s="410">
        <v>0</v>
      </c>
      <c r="H52" s="410">
        <v>0</v>
      </c>
      <c r="I52" s="410">
        <v>0</v>
      </c>
      <c r="J52" s="410">
        <v>0</v>
      </c>
      <c r="K52" s="410">
        <v>0</v>
      </c>
      <c r="L52" s="410">
        <v>0</v>
      </c>
      <c r="M52" s="410">
        <v>0</v>
      </c>
      <c r="N52" s="410">
        <v>0</v>
      </c>
      <c r="O52" s="410">
        <v>0</v>
      </c>
      <c r="P52" s="410">
        <v>0</v>
      </c>
      <c r="Q52" s="410">
        <v>0</v>
      </c>
      <c r="R52" s="410">
        <v>0</v>
      </c>
      <c r="S52" s="410">
        <v>0</v>
      </c>
    </row>
    <row r="53" spans="1:19" s="403" customFormat="1" ht="12" customHeight="1">
      <c r="A53" s="404" t="s">
        <v>381</v>
      </c>
      <c r="B53" s="405">
        <v>0</v>
      </c>
      <c r="C53" s="405">
        <v>0</v>
      </c>
      <c r="D53" s="405">
        <v>0</v>
      </c>
      <c r="E53" s="405">
        <v>3.37</v>
      </c>
      <c r="F53" s="405">
        <v>0</v>
      </c>
      <c r="G53" s="405">
        <v>0</v>
      </c>
      <c r="H53" s="405">
        <v>0</v>
      </c>
      <c r="I53" s="405">
        <v>17.690000000000001</v>
      </c>
      <c r="J53" s="405">
        <v>0</v>
      </c>
      <c r="K53" s="405">
        <v>0</v>
      </c>
      <c r="L53" s="405">
        <v>0</v>
      </c>
      <c r="M53" s="405">
        <v>0</v>
      </c>
      <c r="N53" s="405">
        <v>3.5</v>
      </c>
      <c r="O53" s="405">
        <v>0</v>
      </c>
      <c r="P53" s="405">
        <v>72.510000000000005</v>
      </c>
      <c r="Q53" s="405">
        <v>0</v>
      </c>
      <c r="R53" s="405">
        <v>0</v>
      </c>
      <c r="S53" s="405">
        <v>97.070000000000007</v>
      </c>
    </row>
    <row r="54" spans="1:19" s="403" customFormat="1" ht="12" customHeight="1">
      <c r="A54" s="401" t="s">
        <v>382</v>
      </c>
      <c r="B54" s="402">
        <v>0</v>
      </c>
      <c r="C54" s="402">
        <v>17.38</v>
      </c>
      <c r="D54" s="402">
        <v>0</v>
      </c>
      <c r="E54" s="402">
        <v>4.1100000000000003</v>
      </c>
      <c r="F54" s="402">
        <v>0</v>
      </c>
      <c r="G54" s="402">
        <v>0</v>
      </c>
      <c r="H54" s="402">
        <v>0</v>
      </c>
      <c r="I54" s="402">
        <v>0</v>
      </c>
      <c r="J54" s="402">
        <v>0</v>
      </c>
      <c r="K54" s="402">
        <v>0</v>
      </c>
      <c r="L54" s="402">
        <v>0</v>
      </c>
      <c r="M54" s="402">
        <v>0</v>
      </c>
      <c r="N54" s="402">
        <v>20.7</v>
      </c>
      <c r="O54" s="402">
        <v>0</v>
      </c>
      <c r="P54" s="402">
        <v>0</v>
      </c>
      <c r="Q54" s="402">
        <v>0</v>
      </c>
      <c r="R54" s="402">
        <v>0</v>
      </c>
      <c r="S54" s="402">
        <v>42.19</v>
      </c>
    </row>
    <row r="55" spans="1:19" s="403" customFormat="1" ht="12" customHeight="1">
      <c r="A55" s="401" t="s">
        <v>383</v>
      </c>
      <c r="B55" s="402">
        <v>0</v>
      </c>
      <c r="C55" s="402">
        <v>0</v>
      </c>
      <c r="D55" s="402">
        <v>0</v>
      </c>
      <c r="E55" s="402">
        <v>0.11</v>
      </c>
      <c r="F55" s="402">
        <v>0</v>
      </c>
      <c r="G55" s="402">
        <v>0</v>
      </c>
      <c r="H55" s="402">
        <v>0</v>
      </c>
      <c r="I55" s="402">
        <v>42.01</v>
      </c>
      <c r="J55" s="402">
        <v>0</v>
      </c>
      <c r="K55" s="402">
        <v>-4.6900000000000004</v>
      </c>
      <c r="L55" s="402">
        <v>0</v>
      </c>
      <c r="M55" s="402">
        <v>60.730000000000004</v>
      </c>
      <c r="N55" s="402">
        <v>14.48</v>
      </c>
      <c r="O55" s="402">
        <v>0</v>
      </c>
      <c r="P55" s="402">
        <v>0</v>
      </c>
      <c r="Q55" s="402">
        <v>0</v>
      </c>
      <c r="R55" s="402">
        <v>0</v>
      </c>
      <c r="S55" s="402">
        <v>112.64</v>
      </c>
    </row>
    <row r="56" spans="1:19" s="403" customFormat="1" ht="12" customHeight="1">
      <c r="A56" s="404" t="s">
        <v>384</v>
      </c>
      <c r="B56" s="405">
        <v>0</v>
      </c>
      <c r="C56" s="405">
        <v>0</v>
      </c>
      <c r="D56" s="405">
        <v>0</v>
      </c>
      <c r="E56" s="405">
        <v>0</v>
      </c>
      <c r="F56" s="405">
        <v>0</v>
      </c>
      <c r="G56" s="405">
        <v>0</v>
      </c>
      <c r="H56" s="405">
        <v>0</v>
      </c>
      <c r="I56" s="405">
        <v>0</v>
      </c>
      <c r="J56" s="405">
        <v>0</v>
      </c>
      <c r="K56" s="405">
        <v>0</v>
      </c>
      <c r="L56" s="405">
        <v>0</v>
      </c>
      <c r="M56" s="405">
        <v>0</v>
      </c>
      <c r="N56" s="405">
        <v>0</v>
      </c>
      <c r="O56" s="405">
        <v>0</v>
      </c>
      <c r="P56" s="405">
        <v>0</v>
      </c>
      <c r="Q56" s="405">
        <v>0</v>
      </c>
      <c r="R56" s="405">
        <v>0</v>
      </c>
      <c r="S56" s="405">
        <v>0</v>
      </c>
    </row>
    <row r="57" spans="1:19" s="403" customFormat="1" ht="12" customHeight="1">
      <c r="A57" s="401" t="s">
        <v>385</v>
      </c>
      <c r="B57" s="402">
        <v>0</v>
      </c>
      <c r="C57" s="402">
        <v>0</v>
      </c>
      <c r="D57" s="402">
        <v>0</v>
      </c>
      <c r="E57" s="402">
        <v>6257.35</v>
      </c>
      <c r="F57" s="402">
        <v>0</v>
      </c>
      <c r="G57" s="402">
        <v>0</v>
      </c>
      <c r="H57" s="402">
        <v>0</v>
      </c>
      <c r="I57" s="402">
        <v>141.9</v>
      </c>
      <c r="J57" s="402">
        <v>0</v>
      </c>
      <c r="K57" s="402">
        <v>40017.360000000001</v>
      </c>
      <c r="L57" s="402">
        <v>0</v>
      </c>
      <c r="M57" s="402">
        <v>906.74</v>
      </c>
      <c r="N57" s="402">
        <v>5297.6900000000005</v>
      </c>
      <c r="O57" s="402">
        <v>0</v>
      </c>
      <c r="P57" s="402">
        <v>34990.050000000003</v>
      </c>
      <c r="Q57" s="402">
        <v>0</v>
      </c>
      <c r="R57" s="402">
        <v>0</v>
      </c>
      <c r="S57" s="402">
        <v>87611.09</v>
      </c>
    </row>
    <row r="58" spans="1:19" s="400" customFormat="1" ht="12" customHeight="1">
      <c r="A58" s="406" t="s">
        <v>334</v>
      </c>
      <c r="B58" s="407">
        <v>0</v>
      </c>
      <c r="C58" s="407">
        <v>0</v>
      </c>
      <c r="D58" s="407">
        <v>0</v>
      </c>
      <c r="E58" s="407">
        <v>0</v>
      </c>
      <c r="F58" s="407">
        <v>0</v>
      </c>
      <c r="G58" s="407">
        <v>162.97</v>
      </c>
      <c r="H58" s="407">
        <v>0</v>
      </c>
      <c r="I58" s="407">
        <v>266083.69</v>
      </c>
      <c r="J58" s="407">
        <v>0</v>
      </c>
      <c r="K58" s="407">
        <v>0</v>
      </c>
      <c r="L58" s="407">
        <v>143564.4</v>
      </c>
      <c r="M58" s="407">
        <v>48024.19</v>
      </c>
      <c r="N58" s="407">
        <v>0</v>
      </c>
      <c r="O58" s="407">
        <v>0</v>
      </c>
      <c r="P58" s="407">
        <v>12758.69</v>
      </c>
      <c r="Q58" s="407">
        <v>0</v>
      </c>
      <c r="R58" s="407">
        <v>358.43</v>
      </c>
      <c r="S58" s="407">
        <v>470952.36999999994</v>
      </c>
    </row>
    <row r="59" spans="1:19" s="403" customFormat="1" ht="12" customHeight="1">
      <c r="A59" s="404" t="s">
        <v>386</v>
      </c>
      <c r="B59" s="405">
        <v>0</v>
      </c>
      <c r="C59" s="405">
        <v>0</v>
      </c>
      <c r="D59" s="405">
        <v>0</v>
      </c>
      <c r="E59" s="405">
        <v>0</v>
      </c>
      <c r="F59" s="405">
        <v>0</v>
      </c>
      <c r="G59" s="405">
        <v>0</v>
      </c>
      <c r="H59" s="405">
        <v>0</v>
      </c>
      <c r="I59" s="405">
        <v>0</v>
      </c>
      <c r="J59" s="405">
        <v>0</v>
      </c>
      <c r="K59" s="405">
        <v>0</v>
      </c>
      <c r="L59" s="405">
        <v>0</v>
      </c>
      <c r="M59" s="405">
        <v>0</v>
      </c>
      <c r="N59" s="405">
        <v>0</v>
      </c>
      <c r="O59" s="405">
        <v>0</v>
      </c>
      <c r="P59" s="405">
        <v>0</v>
      </c>
      <c r="Q59" s="405">
        <v>0</v>
      </c>
      <c r="R59" s="405">
        <v>0</v>
      </c>
      <c r="S59" s="405">
        <v>0</v>
      </c>
    </row>
    <row r="60" spans="1:19" s="403" customFormat="1" ht="12" customHeight="1">
      <c r="A60" s="401" t="s">
        <v>387</v>
      </c>
      <c r="B60" s="402">
        <v>0</v>
      </c>
      <c r="C60" s="402">
        <v>0</v>
      </c>
      <c r="D60" s="402">
        <v>0</v>
      </c>
      <c r="E60" s="402">
        <v>0</v>
      </c>
      <c r="F60" s="402">
        <v>0</v>
      </c>
      <c r="G60" s="402">
        <v>162.97</v>
      </c>
      <c r="H60" s="402">
        <v>0</v>
      </c>
      <c r="I60" s="402">
        <v>266083.69</v>
      </c>
      <c r="J60" s="402">
        <v>0</v>
      </c>
      <c r="K60" s="402">
        <v>0</v>
      </c>
      <c r="L60" s="402">
        <v>143564.4</v>
      </c>
      <c r="M60" s="402">
        <v>48024.19</v>
      </c>
      <c r="N60" s="402">
        <v>0</v>
      </c>
      <c r="O60" s="402">
        <v>0</v>
      </c>
      <c r="P60" s="402">
        <v>12758.69</v>
      </c>
      <c r="Q60" s="402">
        <v>0</v>
      </c>
      <c r="R60" s="402">
        <v>358.43</v>
      </c>
      <c r="S60" s="402">
        <v>470952.36999999994</v>
      </c>
    </row>
    <row r="61" spans="1:19" s="403" customFormat="1" ht="12" customHeight="1">
      <c r="A61" s="401" t="s">
        <v>388</v>
      </c>
      <c r="B61" s="402">
        <v>0</v>
      </c>
      <c r="C61" s="402">
        <v>0</v>
      </c>
      <c r="D61" s="402">
        <v>0</v>
      </c>
      <c r="E61" s="402">
        <v>0</v>
      </c>
      <c r="F61" s="402">
        <v>0</v>
      </c>
      <c r="G61" s="402">
        <v>162.97</v>
      </c>
      <c r="H61" s="402">
        <v>0</v>
      </c>
      <c r="I61" s="402">
        <v>266083.69</v>
      </c>
      <c r="J61" s="402">
        <v>0</v>
      </c>
      <c r="K61" s="402">
        <v>0</v>
      </c>
      <c r="L61" s="402">
        <v>143564.4</v>
      </c>
      <c r="M61" s="402">
        <v>48024.19</v>
      </c>
      <c r="N61" s="402">
        <v>0</v>
      </c>
      <c r="O61" s="402">
        <v>0</v>
      </c>
      <c r="P61" s="402">
        <v>12758.69</v>
      </c>
      <c r="Q61" s="402">
        <v>0</v>
      </c>
      <c r="R61" s="402">
        <v>358.43</v>
      </c>
      <c r="S61" s="402">
        <v>470952.36999999994</v>
      </c>
    </row>
    <row r="62" spans="1:19" s="403" customFormat="1" ht="12" customHeight="1">
      <c r="A62" s="404" t="s">
        <v>389</v>
      </c>
      <c r="B62" s="405">
        <v>0</v>
      </c>
      <c r="C62" s="405">
        <v>0</v>
      </c>
      <c r="D62" s="405">
        <v>0</v>
      </c>
      <c r="E62" s="405">
        <v>0</v>
      </c>
      <c r="F62" s="405">
        <v>0</v>
      </c>
      <c r="G62" s="405">
        <v>0</v>
      </c>
      <c r="H62" s="405">
        <v>0</v>
      </c>
      <c r="I62" s="405">
        <v>0</v>
      </c>
      <c r="J62" s="405">
        <v>0</v>
      </c>
      <c r="K62" s="405">
        <v>0</v>
      </c>
      <c r="L62" s="405">
        <v>0</v>
      </c>
      <c r="M62" s="405">
        <v>0</v>
      </c>
      <c r="N62" s="405">
        <v>0</v>
      </c>
      <c r="O62" s="405">
        <v>0</v>
      </c>
      <c r="P62" s="405">
        <v>0</v>
      </c>
      <c r="Q62" s="405">
        <v>0</v>
      </c>
      <c r="R62" s="405">
        <v>0</v>
      </c>
      <c r="S62" s="405">
        <v>0</v>
      </c>
    </row>
    <row r="63" spans="1:19" s="403" customFormat="1" ht="12" customHeight="1">
      <c r="A63" s="401" t="s">
        <v>390</v>
      </c>
      <c r="B63" s="402">
        <v>0</v>
      </c>
      <c r="C63" s="402">
        <v>0</v>
      </c>
      <c r="D63" s="402">
        <v>0</v>
      </c>
      <c r="E63" s="402">
        <v>0</v>
      </c>
      <c r="F63" s="402">
        <v>0</v>
      </c>
      <c r="G63" s="402">
        <v>0</v>
      </c>
      <c r="H63" s="402">
        <v>0</v>
      </c>
      <c r="I63" s="402">
        <v>0</v>
      </c>
      <c r="J63" s="402">
        <v>0</v>
      </c>
      <c r="K63" s="402">
        <v>0</v>
      </c>
      <c r="L63" s="402">
        <v>0</v>
      </c>
      <c r="M63" s="402">
        <v>0</v>
      </c>
      <c r="N63" s="402">
        <v>0</v>
      </c>
      <c r="O63" s="402">
        <v>0</v>
      </c>
      <c r="P63" s="402">
        <v>0</v>
      </c>
      <c r="Q63" s="402">
        <v>0</v>
      </c>
      <c r="R63" s="402">
        <v>0</v>
      </c>
      <c r="S63" s="402">
        <v>0</v>
      </c>
    </row>
    <row r="64" spans="1:19" s="403" customFormat="1" ht="12" customHeight="1">
      <c r="A64" s="406" t="s">
        <v>391</v>
      </c>
      <c r="B64" s="407">
        <v>48554.44</v>
      </c>
      <c r="C64" s="407">
        <v>16512.41</v>
      </c>
      <c r="D64" s="407">
        <v>83695.09</v>
      </c>
      <c r="E64" s="407">
        <v>15125.550000000001</v>
      </c>
      <c r="F64" s="407">
        <v>31850.55</v>
      </c>
      <c r="G64" s="407">
        <v>9656.91</v>
      </c>
      <c r="H64" s="407">
        <v>282744.60000000003</v>
      </c>
      <c r="I64" s="407">
        <v>288395.72000000003</v>
      </c>
      <c r="J64" s="407">
        <v>23872.920000000002</v>
      </c>
      <c r="K64" s="407">
        <v>429245.38</v>
      </c>
      <c r="L64" s="407">
        <v>143948.78</v>
      </c>
      <c r="M64" s="407">
        <v>366857.26</v>
      </c>
      <c r="N64" s="407">
        <v>9948.66</v>
      </c>
      <c r="O64" s="407">
        <v>859.38</v>
      </c>
      <c r="P64" s="407">
        <v>1134522.6599999999</v>
      </c>
      <c r="Q64" s="407">
        <v>49391.19</v>
      </c>
      <c r="R64" s="407">
        <v>358.43</v>
      </c>
      <c r="S64" s="407">
        <v>2935539.9299999997</v>
      </c>
    </row>
    <row r="65" spans="1:19" s="403" customFormat="1" ht="6.75" customHeight="1" thickBot="1">
      <c r="A65" s="411"/>
      <c r="B65" s="412"/>
      <c r="C65" s="412"/>
      <c r="D65" s="412"/>
      <c r="E65" s="412"/>
      <c r="F65" s="412"/>
      <c r="G65" s="412"/>
      <c r="H65" s="412"/>
      <c r="I65" s="412"/>
      <c r="J65" s="412"/>
      <c r="K65" s="412"/>
      <c r="L65" s="412"/>
      <c r="M65" s="412"/>
      <c r="N65" s="412"/>
      <c r="O65" s="412"/>
      <c r="P65" s="412"/>
      <c r="Q65" s="412"/>
      <c r="R65" s="412"/>
      <c r="S65" s="412"/>
    </row>
    <row r="66" spans="1:19" s="403" customFormat="1" ht="12" customHeight="1" thickTop="1">
      <c r="A66" s="35"/>
    </row>
    <row r="67" spans="1:19" s="403" customFormat="1" ht="12" customHeight="1">
      <c r="A67" s="413" t="s">
        <v>124</v>
      </c>
    </row>
    <row r="68" spans="1:19" s="403" customFormat="1" ht="12" customHeight="1">
      <c r="A68" s="413" t="s">
        <v>125</v>
      </c>
    </row>
    <row r="69" spans="1:19" s="400" customFormat="1" ht="12" customHeight="1">
      <c r="A69" s="413" t="s">
        <v>126</v>
      </c>
    </row>
    <row r="70" spans="1:19" s="397" customFormat="1" ht="12.75" customHeight="1">
      <c r="A70" s="413" t="s">
        <v>127</v>
      </c>
    </row>
    <row r="71" spans="1:19">
      <c r="A71" s="413"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1"/>
    </row>
    <row r="79" spans="1:19" ht="13.8">
      <c r="A79" s="35"/>
      <c r="S79" s="416"/>
    </row>
    <row r="80" spans="1:19" ht="13.8">
      <c r="A80" s="697" t="s">
        <v>486</v>
      </c>
      <c r="S80" s="417"/>
    </row>
    <row r="81" spans="19:19">
      <c r="S81" s="417"/>
    </row>
    <row r="82" spans="19:19">
      <c r="S82" s="417"/>
    </row>
    <row r="83" spans="19:19">
      <c r="S83" s="417"/>
    </row>
    <row r="84" spans="19:19">
      <c r="S84" s="417"/>
    </row>
    <row r="85" spans="19:19">
      <c r="S85" s="417"/>
    </row>
    <row r="86" spans="19:19">
      <c r="S86" s="417"/>
    </row>
    <row r="87" spans="19:19">
      <c r="S87" s="417"/>
    </row>
    <row r="88" spans="19:19">
      <c r="S88" s="417"/>
    </row>
    <row r="89" spans="19:19">
      <c r="S89" s="417"/>
    </row>
    <row r="90" spans="19:19">
      <c r="S90" s="417"/>
    </row>
    <row r="91" spans="19:19">
      <c r="S91" s="417"/>
    </row>
    <row r="92" spans="19:19">
      <c r="S92" s="417"/>
    </row>
    <row r="93" spans="19:19">
      <c r="S93" s="41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BDECE-A109-432D-A566-E3A61B7481C2}">
  <sheetPr codeName="Hoja12"/>
  <dimension ref="A1:T92"/>
  <sheetViews>
    <sheetView showGridLines="0" zoomScale="70" zoomScaleNormal="70" workbookViewId="0"/>
  </sheetViews>
  <sheetFormatPr baseColWidth="10" defaultColWidth="7.6640625" defaultRowHeight="13.2"/>
  <cols>
    <col min="1" max="1" width="46.5546875" style="415" customWidth="1"/>
    <col min="2" max="2" width="12" style="415" customWidth="1"/>
    <col min="3" max="10" width="12" style="384" customWidth="1"/>
    <col min="11" max="18" width="12.6640625" style="384" customWidth="1"/>
    <col min="19" max="19" width="17.5546875" style="384" customWidth="1"/>
    <col min="20" max="20" width="14.6640625" style="384" bestFit="1" customWidth="1"/>
    <col min="21" max="16384" width="7.6640625" style="384"/>
  </cols>
  <sheetData>
    <row r="1" spans="1:19" s="386" customFormat="1" ht="32.1" customHeight="1">
      <c r="A1" s="36" t="s">
        <v>17</v>
      </c>
      <c r="B1" s="36"/>
      <c r="C1" s="418"/>
      <c r="D1" s="418"/>
      <c r="E1" s="418"/>
      <c r="F1" s="418"/>
      <c r="G1" s="418"/>
      <c r="H1" s="418"/>
      <c r="I1" s="418"/>
      <c r="J1" s="418"/>
      <c r="K1" s="418"/>
      <c r="L1" s="418"/>
      <c r="M1" s="418"/>
      <c r="N1" s="418"/>
      <c r="O1" s="418"/>
      <c r="P1" s="418"/>
      <c r="Q1" s="418"/>
      <c r="R1" s="418"/>
      <c r="S1" s="418"/>
    </row>
    <row r="2" spans="1:19" s="388" customFormat="1" ht="18" customHeight="1">
      <c r="A2" s="38" t="s">
        <v>136</v>
      </c>
      <c r="B2" s="38"/>
      <c r="C2" s="387"/>
      <c r="D2" s="387"/>
      <c r="E2" s="387"/>
      <c r="F2" s="387"/>
      <c r="G2" s="387"/>
      <c r="H2" s="387"/>
      <c r="I2" s="387"/>
      <c r="J2" s="387"/>
      <c r="K2" s="387"/>
      <c r="L2" s="387"/>
      <c r="M2" s="387"/>
      <c r="N2" s="387"/>
      <c r="O2" s="387"/>
      <c r="P2" s="387"/>
      <c r="Q2" s="387"/>
      <c r="R2" s="387"/>
      <c r="S2" s="387"/>
    </row>
    <row r="3" spans="1:19" s="390" customFormat="1" ht="18.75" customHeight="1">
      <c r="A3" s="40" t="s">
        <v>337</v>
      </c>
      <c r="B3" s="40"/>
      <c r="C3" s="389"/>
      <c r="D3" s="389"/>
      <c r="E3" s="389"/>
      <c r="F3" s="389"/>
      <c r="G3" s="389"/>
      <c r="H3" s="389"/>
      <c r="I3" s="389"/>
      <c r="J3" s="389"/>
      <c r="K3" s="389"/>
      <c r="L3" s="389"/>
      <c r="M3" s="389"/>
      <c r="N3" s="389"/>
      <c r="O3" s="389"/>
      <c r="P3" s="389"/>
      <c r="Q3" s="389"/>
      <c r="R3" s="389"/>
      <c r="S3" s="389"/>
    </row>
    <row r="4" spans="1:19" ht="7.5" customHeight="1" thickBot="1">
      <c r="A4" s="391"/>
      <c r="B4" s="391"/>
      <c r="C4" s="391"/>
      <c r="D4" s="391"/>
      <c r="E4" s="391"/>
      <c r="F4" s="391"/>
      <c r="G4" s="391"/>
      <c r="H4" s="391"/>
      <c r="I4" s="391"/>
      <c r="J4" s="391"/>
      <c r="K4" s="391"/>
      <c r="L4" s="391"/>
      <c r="M4" s="391"/>
      <c r="N4" s="391"/>
      <c r="O4" s="391"/>
      <c r="P4" s="391"/>
      <c r="Q4" s="391"/>
      <c r="R4" s="391"/>
      <c r="S4" s="391"/>
    </row>
    <row r="5" spans="1:19" s="394" customFormat="1" ht="80.099999999999994" customHeight="1" thickTop="1">
      <c r="A5" s="392" t="s">
        <v>338</v>
      </c>
      <c r="B5" s="366" t="s">
        <v>178</v>
      </c>
      <c r="C5" s="393" t="s">
        <v>299</v>
      </c>
      <c r="D5" s="393" t="s">
        <v>180</v>
      </c>
      <c r="E5" s="393" t="s">
        <v>181</v>
      </c>
      <c r="F5" s="393" t="s">
        <v>182</v>
      </c>
      <c r="G5" s="366" t="s">
        <v>183</v>
      </c>
      <c r="H5" s="393" t="s">
        <v>184</v>
      </c>
      <c r="I5" s="393" t="s">
        <v>185</v>
      </c>
      <c r="J5" s="366" t="s">
        <v>186</v>
      </c>
      <c r="K5" s="366" t="s">
        <v>187</v>
      </c>
      <c r="L5" s="393" t="s">
        <v>188</v>
      </c>
      <c r="M5" s="393" t="s">
        <v>392</v>
      </c>
      <c r="N5" s="393" t="s">
        <v>190</v>
      </c>
      <c r="O5" s="393" t="s">
        <v>191</v>
      </c>
      <c r="P5" s="393" t="s">
        <v>192</v>
      </c>
      <c r="Q5" s="393" t="s">
        <v>193</v>
      </c>
      <c r="R5" s="393" t="s">
        <v>194</v>
      </c>
      <c r="S5" s="393" t="s">
        <v>300</v>
      </c>
    </row>
    <row r="6" spans="1:19" s="396" customFormat="1" ht="2.25" customHeight="1">
      <c r="A6" s="395"/>
      <c r="B6" s="395"/>
      <c r="C6" s="395"/>
      <c r="D6" s="395"/>
      <c r="E6" s="395"/>
      <c r="F6" s="395"/>
      <c r="G6" s="395"/>
      <c r="H6" s="395"/>
      <c r="I6" s="395"/>
      <c r="J6" s="395"/>
      <c r="K6" s="395"/>
      <c r="L6" s="395"/>
      <c r="M6" s="395"/>
      <c r="N6" s="395"/>
      <c r="O6" s="395"/>
      <c r="P6" s="395"/>
      <c r="Q6" s="395"/>
      <c r="R6" s="395"/>
      <c r="S6" s="395"/>
    </row>
    <row r="7" spans="1:19" s="396" customFormat="1" ht="5.25" customHeight="1">
      <c r="A7" s="397"/>
      <c r="B7" s="397"/>
    </row>
    <row r="8" spans="1:19" s="400" customFormat="1" ht="12" customHeight="1">
      <c r="A8" s="398" t="s">
        <v>339</v>
      </c>
      <c r="B8" s="399">
        <v>41065.460000000006</v>
      </c>
      <c r="C8" s="399">
        <v>50076.280000000006</v>
      </c>
      <c r="D8" s="399">
        <v>46404.380000000005</v>
      </c>
      <c r="E8" s="399">
        <v>14784.23</v>
      </c>
      <c r="F8" s="399">
        <v>36902.479999999996</v>
      </c>
      <c r="G8" s="399">
        <v>25461.82</v>
      </c>
      <c r="H8" s="399">
        <v>263863.27</v>
      </c>
      <c r="I8" s="399">
        <v>0</v>
      </c>
      <c r="J8" s="399">
        <v>12850.079999999998</v>
      </c>
      <c r="K8" s="399">
        <v>357873.87999999995</v>
      </c>
      <c r="L8" s="399">
        <v>0</v>
      </c>
      <c r="M8" s="399">
        <v>419515.17</v>
      </c>
      <c r="N8" s="399">
        <v>0</v>
      </c>
      <c r="O8" s="399">
        <v>58914.98</v>
      </c>
      <c r="P8" s="399">
        <v>652694.69000000018</v>
      </c>
      <c r="Q8" s="399">
        <v>46356.25</v>
      </c>
      <c r="R8" s="399">
        <v>0</v>
      </c>
      <c r="S8" s="399">
        <v>2026762.9699999997</v>
      </c>
    </row>
    <row r="9" spans="1:19" s="400" customFormat="1" ht="12" customHeight="1">
      <c r="A9" s="401" t="s">
        <v>340</v>
      </c>
      <c r="B9" s="402">
        <v>213.45999999999998</v>
      </c>
      <c r="C9" s="402">
        <v>0</v>
      </c>
      <c r="D9" s="402">
        <v>5821.16</v>
      </c>
      <c r="E9" s="402">
        <v>0</v>
      </c>
      <c r="F9" s="402">
        <v>0</v>
      </c>
      <c r="G9" s="402">
        <v>0</v>
      </c>
      <c r="H9" s="402">
        <v>22086.199999999997</v>
      </c>
      <c r="I9" s="402">
        <v>0</v>
      </c>
      <c r="J9" s="402">
        <v>0</v>
      </c>
      <c r="K9" s="402">
        <v>81423.819999999992</v>
      </c>
      <c r="L9" s="402">
        <v>0</v>
      </c>
      <c r="M9" s="402">
        <v>25456.170000000002</v>
      </c>
      <c r="N9" s="402">
        <v>0</v>
      </c>
      <c r="O9" s="402">
        <v>0</v>
      </c>
      <c r="P9" s="402">
        <v>44464.77999999997</v>
      </c>
      <c r="Q9" s="402">
        <v>0</v>
      </c>
      <c r="R9" s="402">
        <v>0</v>
      </c>
      <c r="S9" s="402">
        <v>179465.58999999991</v>
      </c>
    </row>
    <row r="10" spans="1:19" s="403" customFormat="1" ht="12" customHeight="1">
      <c r="A10" s="401" t="s">
        <v>341</v>
      </c>
      <c r="B10" s="402">
        <v>321.59999999999997</v>
      </c>
      <c r="C10" s="402">
        <v>0</v>
      </c>
      <c r="D10" s="402">
        <v>2336.1500000000005</v>
      </c>
      <c r="E10" s="402">
        <v>0</v>
      </c>
      <c r="F10" s="402">
        <v>0</v>
      </c>
      <c r="G10" s="402">
        <v>0</v>
      </c>
      <c r="H10" s="402">
        <v>5573.16</v>
      </c>
      <c r="I10" s="402">
        <v>0</v>
      </c>
      <c r="J10" s="402">
        <v>0</v>
      </c>
      <c r="K10" s="402">
        <v>0</v>
      </c>
      <c r="L10" s="402">
        <v>0</v>
      </c>
      <c r="M10" s="402">
        <v>-15951.800000000001</v>
      </c>
      <c r="N10" s="402">
        <v>0</v>
      </c>
      <c r="O10" s="402">
        <v>0</v>
      </c>
      <c r="P10" s="402">
        <v>13050.579999999994</v>
      </c>
      <c r="Q10" s="402">
        <v>0</v>
      </c>
      <c r="R10" s="402">
        <v>0</v>
      </c>
      <c r="S10" s="402">
        <v>5329.6900000000023</v>
      </c>
    </row>
    <row r="11" spans="1:19" s="403" customFormat="1" ht="12" customHeight="1">
      <c r="A11" s="404" t="s">
        <v>313</v>
      </c>
      <c r="B11" s="405">
        <v>1362.41</v>
      </c>
      <c r="C11" s="405">
        <v>0</v>
      </c>
      <c r="D11" s="405">
        <v>8366.09</v>
      </c>
      <c r="E11" s="405">
        <v>0</v>
      </c>
      <c r="F11" s="405">
        <v>0</v>
      </c>
      <c r="G11" s="405">
        <v>0</v>
      </c>
      <c r="H11" s="405">
        <v>17000.28</v>
      </c>
      <c r="I11" s="405">
        <v>0</v>
      </c>
      <c r="J11" s="405">
        <v>704.51000000000022</v>
      </c>
      <c r="K11" s="405">
        <v>-3322.8699999999953</v>
      </c>
      <c r="L11" s="405">
        <v>0</v>
      </c>
      <c r="M11" s="405">
        <v>34101.729999999996</v>
      </c>
      <c r="N11" s="405">
        <v>0</v>
      </c>
      <c r="O11" s="405">
        <v>0</v>
      </c>
      <c r="P11" s="405">
        <v>97510.089999999967</v>
      </c>
      <c r="Q11" s="405">
        <v>0</v>
      </c>
      <c r="R11" s="405">
        <v>0</v>
      </c>
      <c r="S11" s="405">
        <v>155722.23999999999</v>
      </c>
    </row>
    <row r="12" spans="1:19" s="403" customFormat="1" ht="12" customHeight="1">
      <c r="A12" s="401" t="s">
        <v>342</v>
      </c>
      <c r="B12" s="402">
        <v>69.990000000000009</v>
      </c>
      <c r="C12" s="402">
        <v>0</v>
      </c>
      <c r="D12" s="402">
        <v>-0.01</v>
      </c>
      <c r="E12" s="402">
        <v>0</v>
      </c>
      <c r="F12" s="402">
        <v>0</v>
      </c>
      <c r="G12" s="402">
        <v>0</v>
      </c>
      <c r="H12" s="402">
        <v>559.04</v>
      </c>
      <c r="I12" s="402">
        <v>0</v>
      </c>
      <c r="J12" s="402">
        <v>0</v>
      </c>
      <c r="K12" s="402">
        <v>0</v>
      </c>
      <c r="L12" s="402">
        <v>0</v>
      </c>
      <c r="M12" s="402">
        <v>0</v>
      </c>
      <c r="N12" s="402">
        <v>0</v>
      </c>
      <c r="O12" s="402">
        <v>0</v>
      </c>
      <c r="P12" s="402">
        <v>0</v>
      </c>
      <c r="Q12" s="402">
        <v>0</v>
      </c>
      <c r="R12" s="402">
        <v>0</v>
      </c>
      <c r="S12" s="402">
        <v>629.02</v>
      </c>
    </row>
    <row r="13" spans="1:19" s="403" customFormat="1" ht="12" customHeight="1">
      <c r="A13" s="401" t="s">
        <v>343</v>
      </c>
      <c r="B13" s="402">
        <v>0</v>
      </c>
      <c r="C13" s="402">
        <v>0</v>
      </c>
      <c r="D13" s="402">
        <v>0</v>
      </c>
      <c r="E13" s="402">
        <v>0</v>
      </c>
      <c r="F13" s="402">
        <v>0</v>
      </c>
      <c r="G13" s="402">
        <v>0</v>
      </c>
      <c r="H13" s="402">
        <v>0</v>
      </c>
      <c r="I13" s="402">
        <v>0</v>
      </c>
      <c r="J13" s="402">
        <v>0</v>
      </c>
      <c r="K13" s="402">
        <v>0</v>
      </c>
      <c r="L13" s="402">
        <v>0</v>
      </c>
      <c r="M13" s="402">
        <v>-0.02</v>
      </c>
      <c r="N13" s="402">
        <v>0</v>
      </c>
      <c r="O13" s="402">
        <v>0</v>
      </c>
      <c r="P13" s="402">
        <v>0</v>
      </c>
      <c r="Q13" s="402">
        <v>0</v>
      </c>
      <c r="R13" s="402">
        <v>0</v>
      </c>
      <c r="S13" s="402">
        <v>-0.02</v>
      </c>
    </row>
    <row r="14" spans="1:19" s="403" customFormat="1" ht="12" customHeight="1">
      <c r="A14" s="404" t="s">
        <v>312</v>
      </c>
      <c r="B14" s="405">
        <v>0</v>
      </c>
      <c r="C14" s="405">
        <v>0</v>
      </c>
      <c r="D14" s="405">
        <v>5215.49</v>
      </c>
      <c r="E14" s="405">
        <v>0</v>
      </c>
      <c r="F14" s="405">
        <v>0</v>
      </c>
      <c r="G14" s="405">
        <v>0</v>
      </c>
      <c r="H14" s="405">
        <v>8941.11</v>
      </c>
      <c r="I14" s="405">
        <v>0</v>
      </c>
      <c r="J14" s="405">
        <v>545.29</v>
      </c>
      <c r="K14" s="405">
        <v>16733.68</v>
      </c>
      <c r="L14" s="405">
        <v>0</v>
      </c>
      <c r="M14" s="405">
        <v>31924.57</v>
      </c>
      <c r="N14" s="405">
        <v>0</v>
      </c>
      <c r="O14" s="405">
        <v>0</v>
      </c>
      <c r="P14" s="405">
        <v>11956.949999999997</v>
      </c>
      <c r="Q14" s="405">
        <v>0</v>
      </c>
      <c r="R14" s="405">
        <v>0</v>
      </c>
      <c r="S14" s="405">
        <v>75317.090000000026</v>
      </c>
    </row>
    <row r="15" spans="1:19" s="403" customFormat="1" ht="12" customHeight="1">
      <c r="A15" s="401" t="s">
        <v>344</v>
      </c>
      <c r="B15" s="402">
        <v>0</v>
      </c>
      <c r="C15" s="402">
        <v>0</v>
      </c>
      <c r="D15" s="402">
        <v>0</v>
      </c>
      <c r="E15" s="402">
        <v>0</v>
      </c>
      <c r="F15" s="402">
        <v>0</v>
      </c>
      <c r="G15" s="402">
        <v>0</v>
      </c>
      <c r="H15" s="402">
        <v>1634.59</v>
      </c>
      <c r="I15" s="402">
        <v>0</v>
      </c>
      <c r="J15" s="402">
        <v>0</v>
      </c>
      <c r="K15" s="402">
        <v>231.73</v>
      </c>
      <c r="L15" s="402">
        <v>0</v>
      </c>
      <c r="M15" s="402">
        <v>2194.3700000000003</v>
      </c>
      <c r="N15" s="402">
        <v>0</v>
      </c>
      <c r="O15" s="402">
        <v>0</v>
      </c>
      <c r="P15" s="402">
        <v>11978.290000000005</v>
      </c>
      <c r="Q15" s="402">
        <v>0</v>
      </c>
      <c r="R15" s="402">
        <v>0</v>
      </c>
      <c r="S15" s="402">
        <v>16038.980000000007</v>
      </c>
    </row>
    <row r="16" spans="1:19" s="403" customFormat="1" ht="12" customHeight="1">
      <c r="A16" s="401" t="s">
        <v>345</v>
      </c>
      <c r="B16" s="402">
        <v>0</v>
      </c>
      <c r="C16" s="402">
        <v>0</v>
      </c>
      <c r="D16" s="402">
        <v>0</v>
      </c>
      <c r="E16" s="402">
        <v>0</v>
      </c>
      <c r="F16" s="402">
        <v>0</v>
      </c>
      <c r="G16" s="402">
        <v>0</v>
      </c>
      <c r="H16" s="402">
        <v>652.39</v>
      </c>
      <c r="I16" s="402">
        <v>0</v>
      </c>
      <c r="J16" s="402">
        <v>0</v>
      </c>
      <c r="K16" s="402">
        <v>852.1200000000008</v>
      </c>
      <c r="L16" s="402">
        <v>0</v>
      </c>
      <c r="M16" s="402">
        <v>2171.84</v>
      </c>
      <c r="N16" s="402">
        <v>0</v>
      </c>
      <c r="O16" s="402">
        <v>0</v>
      </c>
      <c r="P16" s="402">
        <v>14313.12999999999</v>
      </c>
      <c r="Q16" s="402">
        <v>0</v>
      </c>
      <c r="R16" s="402">
        <v>0</v>
      </c>
      <c r="S16" s="402">
        <v>17989.479999999981</v>
      </c>
    </row>
    <row r="17" spans="1:19" s="403" customFormat="1" ht="12" customHeight="1">
      <c r="A17" s="404" t="s">
        <v>346</v>
      </c>
      <c r="B17" s="405">
        <v>0</v>
      </c>
      <c r="C17" s="405">
        <v>5.46</v>
      </c>
      <c r="D17" s="405">
        <v>0</v>
      </c>
      <c r="E17" s="405">
        <v>0</v>
      </c>
      <c r="F17" s="405">
        <v>0</v>
      </c>
      <c r="G17" s="405">
        <v>4454.42</v>
      </c>
      <c r="H17" s="405">
        <v>114502.15</v>
      </c>
      <c r="I17" s="405">
        <v>0</v>
      </c>
      <c r="J17" s="405">
        <v>0</v>
      </c>
      <c r="K17" s="405">
        <v>173677.54</v>
      </c>
      <c r="L17" s="405">
        <v>0</v>
      </c>
      <c r="M17" s="405">
        <v>196136.7</v>
      </c>
      <c r="N17" s="405">
        <v>0</v>
      </c>
      <c r="O17" s="405">
        <v>58914.98</v>
      </c>
      <c r="P17" s="405">
        <v>330011.14</v>
      </c>
      <c r="Q17" s="405">
        <v>0</v>
      </c>
      <c r="R17" s="405">
        <v>0</v>
      </c>
      <c r="S17" s="405">
        <v>877702.39000000013</v>
      </c>
    </row>
    <row r="18" spans="1:19" s="403" customFormat="1" ht="12" customHeight="1">
      <c r="A18" s="401" t="s">
        <v>347</v>
      </c>
      <c r="B18" s="402">
        <v>0</v>
      </c>
      <c r="C18" s="402">
        <v>0</v>
      </c>
      <c r="D18" s="402">
        <v>0</v>
      </c>
      <c r="E18" s="402">
        <v>0</v>
      </c>
      <c r="F18" s="402">
        <v>0</v>
      </c>
      <c r="G18" s="402">
        <v>0</v>
      </c>
      <c r="H18" s="402">
        <v>0</v>
      </c>
      <c r="I18" s="402">
        <v>0</v>
      </c>
      <c r="J18" s="402">
        <v>0</v>
      </c>
      <c r="K18" s="402">
        <v>0</v>
      </c>
      <c r="L18" s="402">
        <v>0</v>
      </c>
      <c r="M18" s="402">
        <v>0</v>
      </c>
      <c r="N18" s="402">
        <v>0</v>
      </c>
      <c r="O18" s="402">
        <v>0</v>
      </c>
      <c r="P18" s="402">
        <v>0</v>
      </c>
      <c r="Q18" s="402">
        <v>0</v>
      </c>
      <c r="R18" s="402">
        <v>0</v>
      </c>
      <c r="S18" s="402">
        <v>0</v>
      </c>
    </row>
    <row r="19" spans="1:19" s="403" customFormat="1" ht="12" customHeight="1">
      <c r="A19" s="401" t="s">
        <v>348</v>
      </c>
      <c r="B19" s="402">
        <v>3732.3100000000004</v>
      </c>
      <c r="C19" s="402">
        <v>0</v>
      </c>
      <c r="D19" s="402">
        <v>198.76</v>
      </c>
      <c r="E19" s="402">
        <v>0</v>
      </c>
      <c r="F19" s="402">
        <v>0</v>
      </c>
      <c r="G19" s="402">
        <v>0</v>
      </c>
      <c r="H19" s="402">
        <v>4271.68</v>
      </c>
      <c r="I19" s="402">
        <v>0</v>
      </c>
      <c r="J19" s="402">
        <v>206.84000000000003</v>
      </c>
      <c r="K19" s="402">
        <v>4949.869999999999</v>
      </c>
      <c r="L19" s="402">
        <v>0</v>
      </c>
      <c r="M19" s="402">
        <v>2434.62</v>
      </c>
      <c r="N19" s="402">
        <v>0</v>
      </c>
      <c r="O19" s="402">
        <v>0</v>
      </c>
      <c r="P19" s="402">
        <v>11297.129999999997</v>
      </c>
      <c r="Q19" s="402">
        <v>0</v>
      </c>
      <c r="R19" s="402">
        <v>0</v>
      </c>
      <c r="S19" s="402">
        <v>27091.210000000006</v>
      </c>
    </row>
    <row r="20" spans="1:19" s="403" customFormat="1" ht="12" customHeight="1">
      <c r="A20" s="404" t="s">
        <v>349</v>
      </c>
      <c r="B20" s="405">
        <v>6.7700000000000005</v>
      </c>
      <c r="C20" s="405">
        <v>0</v>
      </c>
      <c r="D20" s="405">
        <v>12.229999999999997</v>
      </c>
      <c r="E20" s="405">
        <v>0</v>
      </c>
      <c r="F20" s="405">
        <v>0</v>
      </c>
      <c r="G20" s="405">
        <v>0</v>
      </c>
      <c r="H20" s="405">
        <v>1234.5500000000002</v>
      </c>
      <c r="I20" s="405">
        <v>0</v>
      </c>
      <c r="J20" s="405">
        <v>0</v>
      </c>
      <c r="K20" s="405">
        <v>1112.0100000000002</v>
      </c>
      <c r="L20" s="405">
        <v>0</v>
      </c>
      <c r="M20" s="405">
        <v>1921.7799999999997</v>
      </c>
      <c r="N20" s="405">
        <v>0</v>
      </c>
      <c r="O20" s="405">
        <v>0</v>
      </c>
      <c r="P20" s="405">
        <v>12017.239999999998</v>
      </c>
      <c r="Q20" s="405">
        <v>0</v>
      </c>
      <c r="R20" s="405">
        <v>0</v>
      </c>
      <c r="S20" s="405">
        <v>16304.579999999987</v>
      </c>
    </row>
    <row r="21" spans="1:19" s="403" customFormat="1" ht="12" customHeight="1">
      <c r="A21" s="401" t="s">
        <v>350</v>
      </c>
      <c r="B21" s="402">
        <v>6.66</v>
      </c>
      <c r="C21" s="402">
        <v>0</v>
      </c>
      <c r="D21" s="402">
        <v>1.88</v>
      </c>
      <c r="E21" s="402">
        <v>0</v>
      </c>
      <c r="F21" s="402">
        <v>0</v>
      </c>
      <c r="G21" s="402">
        <v>0</v>
      </c>
      <c r="H21" s="402">
        <v>0</v>
      </c>
      <c r="I21" s="402">
        <v>0</v>
      </c>
      <c r="J21" s="402">
        <v>0</v>
      </c>
      <c r="K21" s="402">
        <v>0</v>
      </c>
      <c r="L21" s="402">
        <v>0</v>
      </c>
      <c r="M21" s="402">
        <v>0</v>
      </c>
      <c r="N21" s="402">
        <v>0</v>
      </c>
      <c r="O21" s="402">
        <v>0</v>
      </c>
      <c r="P21" s="402">
        <v>0</v>
      </c>
      <c r="Q21" s="402">
        <v>0</v>
      </c>
      <c r="R21" s="402">
        <v>0</v>
      </c>
      <c r="S21" s="402">
        <v>8.5400000000000009</v>
      </c>
    </row>
    <row r="22" spans="1:19" s="403" customFormat="1" ht="12" customHeight="1">
      <c r="A22" s="401" t="s">
        <v>351</v>
      </c>
      <c r="B22" s="402">
        <v>422.37000000000012</v>
      </c>
      <c r="C22" s="402">
        <v>0</v>
      </c>
      <c r="D22" s="402">
        <v>169.71000000000004</v>
      </c>
      <c r="E22" s="402">
        <v>0</v>
      </c>
      <c r="F22" s="402">
        <v>0</v>
      </c>
      <c r="G22" s="402">
        <v>0</v>
      </c>
      <c r="H22" s="402">
        <v>479.46000000000004</v>
      </c>
      <c r="I22" s="402">
        <v>0</v>
      </c>
      <c r="J22" s="402">
        <v>9.620000000000001</v>
      </c>
      <c r="K22" s="402">
        <v>1230.0900000000001</v>
      </c>
      <c r="L22" s="402">
        <v>0</v>
      </c>
      <c r="M22" s="402">
        <v>424.02</v>
      </c>
      <c r="N22" s="402">
        <v>0</v>
      </c>
      <c r="O22" s="402">
        <v>0</v>
      </c>
      <c r="P22" s="402">
        <v>1575.0299999999997</v>
      </c>
      <c r="Q22" s="402">
        <v>0</v>
      </c>
      <c r="R22" s="402">
        <v>0</v>
      </c>
      <c r="S22" s="402">
        <v>4310.3000000000011</v>
      </c>
    </row>
    <row r="23" spans="1:19" s="403" customFormat="1" ht="12" customHeight="1">
      <c r="A23" s="404" t="s">
        <v>352</v>
      </c>
      <c r="B23" s="405">
        <v>95.560000000000016</v>
      </c>
      <c r="C23" s="405">
        <v>0</v>
      </c>
      <c r="D23" s="405">
        <v>171.86000000000004</v>
      </c>
      <c r="E23" s="405">
        <v>0</v>
      </c>
      <c r="F23" s="405">
        <v>0</v>
      </c>
      <c r="G23" s="405">
        <v>0</v>
      </c>
      <c r="H23" s="405">
        <v>758.22</v>
      </c>
      <c r="I23" s="405">
        <v>0</v>
      </c>
      <c r="J23" s="405">
        <v>0</v>
      </c>
      <c r="K23" s="405">
        <v>646.46000000000026</v>
      </c>
      <c r="L23" s="405">
        <v>0</v>
      </c>
      <c r="M23" s="405">
        <v>1681.0100000000002</v>
      </c>
      <c r="N23" s="405">
        <v>0</v>
      </c>
      <c r="O23" s="405">
        <v>0</v>
      </c>
      <c r="P23" s="405">
        <v>5888.5399999999991</v>
      </c>
      <c r="Q23" s="405">
        <v>0</v>
      </c>
      <c r="R23" s="405">
        <v>0</v>
      </c>
      <c r="S23" s="405">
        <v>9241.6500000000015</v>
      </c>
    </row>
    <row r="24" spans="1:19" s="403" customFormat="1" ht="12" customHeight="1">
      <c r="A24" s="401" t="s">
        <v>353</v>
      </c>
      <c r="B24" s="402">
        <v>1953.7</v>
      </c>
      <c r="C24" s="402">
        <v>0</v>
      </c>
      <c r="D24" s="402">
        <v>-2.7000000000000028</v>
      </c>
      <c r="E24" s="402">
        <v>0</v>
      </c>
      <c r="F24" s="402">
        <v>0</v>
      </c>
      <c r="G24" s="402">
        <v>0</v>
      </c>
      <c r="H24" s="402">
        <v>5226.5499999999993</v>
      </c>
      <c r="I24" s="402">
        <v>0</v>
      </c>
      <c r="J24" s="402">
        <v>0</v>
      </c>
      <c r="K24" s="402">
        <v>5451.34</v>
      </c>
      <c r="L24" s="402">
        <v>0</v>
      </c>
      <c r="M24" s="402">
        <v>3617.880000000001</v>
      </c>
      <c r="N24" s="402">
        <v>0</v>
      </c>
      <c r="O24" s="402">
        <v>0</v>
      </c>
      <c r="P24" s="402">
        <v>8489.909999999998</v>
      </c>
      <c r="Q24" s="402">
        <v>0</v>
      </c>
      <c r="R24" s="402">
        <v>0</v>
      </c>
      <c r="S24" s="402">
        <v>24736.679999999993</v>
      </c>
    </row>
    <row r="25" spans="1:19" s="403" customFormat="1" ht="12" customHeight="1">
      <c r="A25" s="401" t="s">
        <v>354</v>
      </c>
      <c r="B25" s="402">
        <v>0</v>
      </c>
      <c r="C25" s="402">
        <v>0</v>
      </c>
      <c r="D25" s="402">
        <v>0</v>
      </c>
      <c r="E25" s="402">
        <v>0</v>
      </c>
      <c r="F25" s="402">
        <v>0</v>
      </c>
      <c r="G25" s="402">
        <v>0</v>
      </c>
      <c r="H25" s="402">
        <v>0</v>
      </c>
      <c r="I25" s="402">
        <v>0</v>
      </c>
      <c r="J25" s="402">
        <v>0</v>
      </c>
      <c r="K25" s="402">
        <v>0</v>
      </c>
      <c r="L25" s="402">
        <v>0</v>
      </c>
      <c r="M25" s="402">
        <v>0</v>
      </c>
      <c r="N25" s="402">
        <v>0</v>
      </c>
      <c r="O25" s="402">
        <v>0</v>
      </c>
      <c r="P25" s="402">
        <v>0</v>
      </c>
      <c r="Q25" s="402">
        <v>0</v>
      </c>
      <c r="R25" s="402">
        <v>0</v>
      </c>
      <c r="S25" s="402">
        <v>0</v>
      </c>
    </row>
    <row r="26" spans="1:19" s="403" customFormat="1" ht="12" customHeight="1">
      <c r="A26" s="404" t="s">
        <v>355</v>
      </c>
      <c r="B26" s="405">
        <v>-1.6400000000000001</v>
      </c>
      <c r="C26" s="405">
        <v>32463.91</v>
      </c>
      <c r="D26" s="405">
        <v>3876.63</v>
      </c>
      <c r="E26" s="405">
        <v>5738.16</v>
      </c>
      <c r="F26" s="405">
        <v>0</v>
      </c>
      <c r="G26" s="405">
        <v>18591.490000000002</v>
      </c>
      <c r="H26" s="405">
        <v>19543.829999999998</v>
      </c>
      <c r="I26" s="405">
        <v>0</v>
      </c>
      <c r="J26" s="405">
        <v>0</v>
      </c>
      <c r="K26" s="405">
        <v>1835.9999999999995</v>
      </c>
      <c r="L26" s="405">
        <v>0</v>
      </c>
      <c r="M26" s="405">
        <v>106012.04</v>
      </c>
      <c r="N26" s="405">
        <v>0</v>
      </c>
      <c r="O26" s="405">
        <v>0</v>
      </c>
      <c r="P26" s="405">
        <v>39166.04</v>
      </c>
      <c r="Q26" s="405">
        <v>0</v>
      </c>
      <c r="R26" s="405">
        <v>0</v>
      </c>
      <c r="S26" s="405">
        <v>227226.46000000002</v>
      </c>
    </row>
    <row r="27" spans="1:19" s="403" customFormat="1" ht="12" customHeight="1">
      <c r="A27" s="401" t="s">
        <v>356</v>
      </c>
      <c r="B27" s="402">
        <v>0</v>
      </c>
      <c r="C27" s="402">
        <v>0</v>
      </c>
      <c r="D27" s="402">
        <v>11.440000000000001</v>
      </c>
      <c r="E27" s="402">
        <v>0</v>
      </c>
      <c r="F27" s="402">
        <v>0</v>
      </c>
      <c r="G27" s="402">
        <v>0</v>
      </c>
      <c r="H27" s="402">
        <v>1698.08</v>
      </c>
      <c r="I27" s="402">
        <v>0</v>
      </c>
      <c r="J27" s="402">
        <v>0</v>
      </c>
      <c r="K27" s="402">
        <v>1927.7</v>
      </c>
      <c r="L27" s="402">
        <v>0</v>
      </c>
      <c r="M27" s="402">
        <v>877.17000000000007</v>
      </c>
      <c r="N27" s="402">
        <v>0</v>
      </c>
      <c r="O27" s="402">
        <v>0</v>
      </c>
      <c r="P27" s="402">
        <v>648.65</v>
      </c>
      <c r="Q27" s="402">
        <v>0</v>
      </c>
      <c r="R27" s="402">
        <v>0</v>
      </c>
      <c r="S27" s="402">
        <v>5163.04</v>
      </c>
    </row>
    <row r="28" spans="1:19" s="403" customFormat="1" ht="12" customHeight="1">
      <c r="A28" s="401" t="s">
        <v>357</v>
      </c>
      <c r="B28" s="402">
        <v>0</v>
      </c>
      <c r="C28" s="402">
        <v>0</v>
      </c>
      <c r="D28" s="402">
        <v>1028.3500000000001</v>
      </c>
      <c r="E28" s="402">
        <v>0</v>
      </c>
      <c r="F28" s="402">
        <v>0</v>
      </c>
      <c r="G28" s="402">
        <v>0</v>
      </c>
      <c r="H28" s="402">
        <v>6480.8499999999995</v>
      </c>
      <c r="I28" s="402">
        <v>0</v>
      </c>
      <c r="J28" s="402">
        <v>0</v>
      </c>
      <c r="K28" s="402">
        <v>17340.740000000002</v>
      </c>
      <c r="L28" s="402">
        <v>0</v>
      </c>
      <c r="M28" s="402">
        <v>5490.9400000000005</v>
      </c>
      <c r="N28" s="402">
        <v>0</v>
      </c>
      <c r="O28" s="402">
        <v>0</v>
      </c>
      <c r="P28" s="402">
        <v>10042.98</v>
      </c>
      <c r="Q28" s="402">
        <v>0</v>
      </c>
      <c r="R28" s="402">
        <v>0</v>
      </c>
      <c r="S28" s="402">
        <v>40383.86</v>
      </c>
    </row>
    <row r="29" spans="1:19" s="403" customFormat="1" ht="12" customHeight="1">
      <c r="A29" s="404" t="s">
        <v>358</v>
      </c>
      <c r="B29" s="405">
        <v>0</v>
      </c>
      <c r="C29" s="405">
        <v>0</v>
      </c>
      <c r="D29" s="405">
        <v>0</v>
      </c>
      <c r="E29" s="405">
        <v>0</v>
      </c>
      <c r="F29" s="405">
        <v>0</v>
      </c>
      <c r="G29" s="405">
        <v>0</v>
      </c>
      <c r="H29" s="405">
        <v>660.01000000000022</v>
      </c>
      <c r="I29" s="405">
        <v>0</v>
      </c>
      <c r="J29" s="405">
        <v>0</v>
      </c>
      <c r="K29" s="405">
        <v>0</v>
      </c>
      <c r="L29" s="405">
        <v>0</v>
      </c>
      <c r="M29" s="405">
        <v>784.10999999999967</v>
      </c>
      <c r="N29" s="405">
        <v>0</v>
      </c>
      <c r="O29" s="405">
        <v>0</v>
      </c>
      <c r="P29" s="405">
        <v>657.23999999999978</v>
      </c>
      <c r="Q29" s="405">
        <v>0</v>
      </c>
      <c r="R29" s="405">
        <v>0</v>
      </c>
      <c r="S29" s="405">
        <v>2101.3599999999969</v>
      </c>
    </row>
    <row r="30" spans="1:19" s="403" customFormat="1" ht="12" customHeight="1">
      <c r="A30" s="401" t="s">
        <v>359</v>
      </c>
      <c r="B30" s="402">
        <v>0</v>
      </c>
      <c r="C30" s="402">
        <v>0</v>
      </c>
      <c r="D30" s="402">
        <v>0</v>
      </c>
      <c r="E30" s="402">
        <v>0</v>
      </c>
      <c r="F30" s="402">
        <v>0</v>
      </c>
      <c r="G30" s="402">
        <v>0</v>
      </c>
      <c r="H30" s="402">
        <v>0</v>
      </c>
      <c r="I30" s="402">
        <v>0</v>
      </c>
      <c r="J30" s="402">
        <v>545.75000000000011</v>
      </c>
      <c r="K30" s="402">
        <v>0</v>
      </c>
      <c r="L30" s="402">
        <v>0</v>
      </c>
      <c r="M30" s="402">
        <v>0</v>
      </c>
      <c r="N30" s="402">
        <v>0</v>
      </c>
      <c r="O30" s="402">
        <v>0</v>
      </c>
      <c r="P30" s="402">
        <v>0</v>
      </c>
      <c r="Q30" s="402">
        <v>0</v>
      </c>
      <c r="R30" s="402">
        <v>0</v>
      </c>
      <c r="S30" s="402">
        <v>545.75000000000011</v>
      </c>
    </row>
    <row r="31" spans="1:19" s="403" customFormat="1" ht="12" customHeight="1">
      <c r="A31" s="401" t="s">
        <v>360</v>
      </c>
      <c r="B31" s="402">
        <v>20890.399999999998</v>
      </c>
      <c r="C31" s="402">
        <v>0</v>
      </c>
      <c r="D31" s="402">
        <v>28.369999999999997</v>
      </c>
      <c r="E31" s="402">
        <v>6296.53</v>
      </c>
      <c r="F31" s="402">
        <v>19951.739999999998</v>
      </c>
      <c r="G31" s="402">
        <v>0</v>
      </c>
      <c r="H31" s="402">
        <v>9125.09</v>
      </c>
      <c r="I31" s="402">
        <v>0</v>
      </c>
      <c r="J31" s="402">
        <v>7604.4500000000007</v>
      </c>
      <c r="K31" s="402">
        <v>0</v>
      </c>
      <c r="L31" s="402">
        <v>0</v>
      </c>
      <c r="M31" s="402">
        <v>0</v>
      </c>
      <c r="N31" s="402">
        <v>0</v>
      </c>
      <c r="O31" s="402">
        <v>0</v>
      </c>
      <c r="P31" s="402">
        <v>469.07999999999993</v>
      </c>
      <c r="Q31" s="402">
        <v>40035.359999999993</v>
      </c>
      <c r="R31" s="402">
        <v>0</v>
      </c>
      <c r="S31" s="402">
        <v>104401.01999999999</v>
      </c>
    </row>
    <row r="32" spans="1:19" s="403" customFormat="1" ht="12" customHeight="1">
      <c r="A32" s="404" t="s">
        <v>361</v>
      </c>
      <c r="B32" s="405">
        <v>0</v>
      </c>
      <c r="C32" s="405">
        <v>0</v>
      </c>
      <c r="D32" s="405">
        <v>0</v>
      </c>
      <c r="E32" s="405">
        <v>0</v>
      </c>
      <c r="F32" s="405">
        <v>0</v>
      </c>
      <c r="G32" s="405">
        <v>0</v>
      </c>
      <c r="H32" s="405">
        <v>0</v>
      </c>
      <c r="I32" s="405">
        <v>0</v>
      </c>
      <c r="J32" s="405">
        <v>0</v>
      </c>
      <c r="K32" s="405">
        <v>0</v>
      </c>
      <c r="L32" s="405">
        <v>0</v>
      </c>
      <c r="M32" s="405">
        <v>181.65000000000003</v>
      </c>
      <c r="N32" s="405">
        <v>0</v>
      </c>
      <c r="O32" s="405">
        <v>0</v>
      </c>
      <c r="P32" s="405">
        <v>0</v>
      </c>
      <c r="Q32" s="405">
        <v>0</v>
      </c>
      <c r="R32" s="405">
        <v>0</v>
      </c>
      <c r="S32" s="405">
        <v>181.65000000000003</v>
      </c>
    </row>
    <row r="33" spans="1:19" s="403" customFormat="1" ht="12" customHeight="1">
      <c r="A33" s="401" t="s">
        <v>362</v>
      </c>
      <c r="B33" s="402">
        <v>0</v>
      </c>
      <c r="C33" s="402">
        <v>468.29</v>
      </c>
      <c r="D33" s="402">
        <v>1.88</v>
      </c>
      <c r="E33" s="402">
        <v>0</v>
      </c>
      <c r="F33" s="402">
        <v>0</v>
      </c>
      <c r="G33" s="402">
        <v>0</v>
      </c>
      <c r="H33" s="402">
        <v>436.3599999999999</v>
      </c>
      <c r="I33" s="402">
        <v>0</v>
      </c>
      <c r="J33" s="402">
        <v>0</v>
      </c>
      <c r="K33" s="402">
        <v>0</v>
      </c>
      <c r="L33" s="402">
        <v>0</v>
      </c>
      <c r="M33" s="402">
        <v>3736.7500000000009</v>
      </c>
      <c r="N33" s="402">
        <v>0</v>
      </c>
      <c r="O33" s="402">
        <v>0</v>
      </c>
      <c r="P33" s="402">
        <v>5594.25</v>
      </c>
      <c r="Q33" s="402">
        <v>0</v>
      </c>
      <c r="R33" s="402">
        <v>0</v>
      </c>
      <c r="S33" s="402">
        <v>10237.530000000001</v>
      </c>
    </row>
    <row r="34" spans="1:19" s="403" customFormat="1" ht="12" customHeight="1">
      <c r="A34" s="401" t="s">
        <v>363</v>
      </c>
      <c r="B34" s="402">
        <v>279.99</v>
      </c>
      <c r="C34" s="402">
        <v>0</v>
      </c>
      <c r="D34" s="402">
        <v>13213.190000000002</v>
      </c>
      <c r="E34" s="402">
        <v>0</v>
      </c>
      <c r="F34" s="402">
        <v>0</v>
      </c>
      <c r="G34" s="402">
        <v>0</v>
      </c>
      <c r="H34" s="402">
        <v>25279.79</v>
      </c>
      <c r="I34" s="402">
        <v>0</v>
      </c>
      <c r="J34" s="402">
        <v>2501.88</v>
      </c>
      <c r="K34" s="402">
        <v>19591.150000000001</v>
      </c>
      <c r="L34" s="402">
        <v>0</v>
      </c>
      <c r="M34" s="402">
        <v>15990.479999999996</v>
      </c>
      <c r="N34" s="402">
        <v>0</v>
      </c>
      <c r="O34" s="402">
        <v>0</v>
      </c>
      <c r="P34" s="402">
        <v>33071.009999999995</v>
      </c>
      <c r="Q34" s="402">
        <v>0</v>
      </c>
      <c r="R34" s="402">
        <v>0</v>
      </c>
      <c r="S34" s="402">
        <v>109927.48999999999</v>
      </c>
    </row>
    <row r="35" spans="1:19" s="403" customFormat="1" ht="12" customHeight="1">
      <c r="A35" s="404" t="s">
        <v>364</v>
      </c>
      <c r="B35" s="405">
        <v>6771.8000000000011</v>
      </c>
      <c r="C35" s="405">
        <v>0</v>
      </c>
      <c r="D35" s="405">
        <v>2754.5599999999995</v>
      </c>
      <c r="E35" s="405">
        <v>1138.1400000000001</v>
      </c>
      <c r="F35" s="405">
        <v>5071.8799999999992</v>
      </c>
      <c r="G35" s="405">
        <v>0</v>
      </c>
      <c r="H35" s="405">
        <v>-350.56</v>
      </c>
      <c r="I35" s="405">
        <v>0</v>
      </c>
      <c r="J35" s="405">
        <v>99.289999999999992</v>
      </c>
      <c r="K35" s="405">
        <v>7096.3600000000006</v>
      </c>
      <c r="L35" s="405">
        <v>0</v>
      </c>
      <c r="M35" s="405">
        <v>257.92999999999984</v>
      </c>
      <c r="N35" s="405">
        <v>0</v>
      </c>
      <c r="O35" s="405">
        <v>0</v>
      </c>
      <c r="P35" s="405">
        <v>0</v>
      </c>
      <c r="Q35" s="405">
        <v>3475.91</v>
      </c>
      <c r="R35" s="405">
        <v>0</v>
      </c>
      <c r="S35" s="405">
        <v>26315.30999999999</v>
      </c>
    </row>
    <row r="36" spans="1:19" s="403" customFormat="1" ht="12" customHeight="1">
      <c r="A36" s="401" t="s">
        <v>365</v>
      </c>
      <c r="B36" s="402">
        <v>4020.8100000000004</v>
      </c>
      <c r="C36" s="402">
        <v>0</v>
      </c>
      <c r="D36" s="402">
        <v>0</v>
      </c>
      <c r="E36" s="402">
        <v>0</v>
      </c>
      <c r="F36" s="402">
        <v>9377.25</v>
      </c>
      <c r="G36" s="402">
        <v>0</v>
      </c>
      <c r="H36" s="402">
        <v>0</v>
      </c>
      <c r="I36" s="402">
        <v>0</v>
      </c>
      <c r="J36" s="402">
        <v>0</v>
      </c>
      <c r="K36" s="402">
        <v>1503.4700000000003</v>
      </c>
      <c r="L36" s="402">
        <v>0</v>
      </c>
      <c r="M36" s="402">
        <v>0</v>
      </c>
      <c r="N36" s="402">
        <v>0</v>
      </c>
      <c r="O36" s="402">
        <v>0</v>
      </c>
      <c r="P36" s="402">
        <v>0</v>
      </c>
      <c r="Q36" s="402">
        <v>2152.7599999999998</v>
      </c>
      <c r="R36" s="402">
        <v>0</v>
      </c>
      <c r="S36" s="402">
        <v>17054.289999999997</v>
      </c>
    </row>
    <row r="37" spans="1:19" s="403" customFormat="1" ht="12" customHeight="1">
      <c r="A37" s="401" t="s">
        <v>366</v>
      </c>
      <c r="B37" s="402">
        <v>919.24000000000012</v>
      </c>
      <c r="C37" s="402">
        <v>0</v>
      </c>
      <c r="D37" s="402">
        <v>0</v>
      </c>
      <c r="E37" s="402">
        <v>0</v>
      </c>
      <c r="F37" s="402">
        <v>2501.6099999999997</v>
      </c>
      <c r="G37" s="402">
        <v>0</v>
      </c>
      <c r="H37" s="402">
        <v>0</v>
      </c>
      <c r="I37" s="402">
        <v>0</v>
      </c>
      <c r="J37" s="402">
        <v>0</v>
      </c>
      <c r="K37" s="402">
        <v>158.25</v>
      </c>
      <c r="L37" s="402">
        <v>0</v>
      </c>
      <c r="M37" s="402">
        <v>0</v>
      </c>
      <c r="N37" s="402">
        <v>0</v>
      </c>
      <c r="O37" s="402">
        <v>0</v>
      </c>
      <c r="P37" s="402">
        <v>0</v>
      </c>
      <c r="Q37" s="402">
        <v>692.22</v>
      </c>
      <c r="R37" s="402">
        <v>0</v>
      </c>
      <c r="S37" s="402">
        <v>4271.32</v>
      </c>
    </row>
    <row r="38" spans="1:19" s="403" customFormat="1" ht="12" customHeight="1">
      <c r="A38" s="404" t="s">
        <v>367</v>
      </c>
      <c r="B38" s="405">
        <v>0</v>
      </c>
      <c r="C38" s="405">
        <v>397.45000000000005</v>
      </c>
      <c r="D38" s="405">
        <v>0</v>
      </c>
      <c r="E38" s="405">
        <v>0</v>
      </c>
      <c r="F38" s="405">
        <v>0</v>
      </c>
      <c r="G38" s="405">
        <v>2415.92</v>
      </c>
      <c r="H38" s="405">
        <v>6638.31</v>
      </c>
      <c r="I38" s="405">
        <v>0</v>
      </c>
      <c r="J38" s="405">
        <v>632.47</v>
      </c>
      <c r="K38" s="405">
        <v>23378.980000000003</v>
      </c>
      <c r="L38" s="405">
        <v>0</v>
      </c>
      <c r="M38" s="405">
        <v>107.09</v>
      </c>
      <c r="N38" s="405">
        <v>0</v>
      </c>
      <c r="O38" s="405">
        <v>0</v>
      </c>
      <c r="P38" s="405">
        <v>-339.16</v>
      </c>
      <c r="Q38" s="405">
        <v>0</v>
      </c>
      <c r="R38" s="405">
        <v>0</v>
      </c>
      <c r="S38" s="405">
        <v>33231.06</v>
      </c>
    </row>
    <row r="39" spans="1:19" s="403" customFormat="1" ht="12" customHeight="1">
      <c r="A39" s="401" t="s">
        <v>368</v>
      </c>
      <c r="B39" s="402">
        <v>0</v>
      </c>
      <c r="C39" s="402">
        <v>0</v>
      </c>
      <c r="D39" s="402">
        <v>0</v>
      </c>
      <c r="E39" s="402">
        <v>0</v>
      </c>
      <c r="F39" s="402">
        <v>0</v>
      </c>
      <c r="G39" s="402">
        <v>0</v>
      </c>
      <c r="H39" s="402">
        <v>9925.32</v>
      </c>
      <c r="I39" s="402">
        <v>0</v>
      </c>
      <c r="J39" s="402">
        <v>0</v>
      </c>
      <c r="K39" s="402">
        <v>0</v>
      </c>
      <c r="L39" s="402">
        <v>0</v>
      </c>
      <c r="M39" s="402">
        <v>-35.86</v>
      </c>
      <c r="N39" s="402">
        <v>0</v>
      </c>
      <c r="O39" s="402">
        <v>0</v>
      </c>
      <c r="P39" s="402">
        <v>289.11999999999989</v>
      </c>
      <c r="Q39" s="402">
        <v>0</v>
      </c>
      <c r="R39" s="402">
        <v>0</v>
      </c>
      <c r="S39" s="402">
        <v>10178.579999999998</v>
      </c>
    </row>
    <row r="40" spans="1:19" s="403" customFormat="1" ht="12" customHeight="1">
      <c r="A40" s="401" t="s">
        <v>369</v>
      </c>
      <c r="B40" s="402">
        <v>0</v>
      </c>
      <c r="C40" s="402">
        <v>16741.18</v>
      </c>
      <c r="D40" s="402">
        <v>3199.28</v>
      </c>
      <c r="E40" s="402">
        <v>1611.41</v>
      </c>
      <c r="F40" s="402">
        <v>0</v>
      </c>
      <c r="G40" s="402">
        <v>0</v>
      </c>
      <c r="H40" s="402">
        <v>1506.8</v>
      </c>
      <c r="I40" s="402">
        <v>0</v>
      </c>
      <c r="J40" s="402">
        <v>0</v>
      </c>
      <c r="K40" s="402">
        <v>2055.4299999999998</v>
      </c>
      <c r="L40" s="402">
        <v>0</v>
      </c>
      <c r="M40" s="402">
        <v>0</v>
      </c>
      <c r="N40" s="402">
        <v>0</v>
      </c>
      <c r="O40" s="402">
        <v>0</v>
      </c>
      <c r="P40" s="402">
        <v>542.69999999999982</v>
      </c>
      <c r="Q40" s="402">
        <v>0</v>
      </c>
      <c r="R40" s="402">
        <v>0</v>
      </c>
      <c r="S40" s="402">
        <v>25656.800000000003</v>
      </c>
    </row>
    <row r="41" spans="1:19" s="403" customFormat="1" ht="12" customHeight="1">
      <c r="A41" s="398" t="s">
        <v>370</v>
      </c>
      <c r="B41" s="399">
        <v>0</v>
      </c>
      <c r="C41" s="399">
        <v>7908.91</v>
      </c>
      <c r="D41" s="399">
        <v>38125.090000000004</v>
      </c>
      <c r="E41" s="399">
        <v>3166.7999999999997</v>
      </c>
      <c r="F41" s="399">
        <v>0</v>
      </c>
      <c r="G41" s="399">
        <v>33451.56</v>
      </c>
      <c r="H41" s="399">
        <v>209949.25</v>
      </c>
      <c r="I41" s="399">
        <v>2197.69</v>
      </c>
      <c r="J41" s="399">
        <v>0</v>
      </c>
      <c r="K41" s="399">
        <v>155665.98000000001</v>
      </c>
      <c r="L41" s="399">
        <v>0</v>
      </c>
      <c r="M41" s="399">
        <v>430436.28</v>
      </c>
      <c r="N41" s="399">
        <v>9008.5399999999991</v>
      </c>
      <c r="O41" s="399">
        <v>516.4</v>
      </c>
      <c r="P41" s="399">
        <v>505155.07</v>
      </c>
      <c r="Q41" s="399">
        <v>0</v>
      </c>
      <c r="R41" s="399">
        <v>197.83</v>
      </c>
      <c r="S41" s="399">
        <v>1395779.4000000004</v>
      </c>
    </row>
    <row r="42" spans="1:19" s="400" customFormat="1" ht="12" customHeight="1">
      <c r="A42" s="401" t="s">
        <v>371</v>
      </c>
      <c r="B42" s="402">
        <v>0</v>
      </c>
      <c r="C42" s="402">
        <v>4572.6500000000005</v>
      </c>
      <c r="D42" s="402">
        <v>31499.86</v>
      </c>
      <c r="E42" s="402">
        <v>3166.7999999999997</v>
      </c>
      <c r="F42" s="402">
        <v>0</v>
      </c>
      <c r="G42" s="402">
        <v>5747.96</v>
      </c>
      <c r="H42" s="402">
        <v>6905.8200000000015</v>
      </c>
      <c r="I42" s="402">
        <v>2197.69</v>
      </c>
      <c r="J42" s="402">
        <v>0</v>
      </c>
      <c r="K42" s="402">
        <v>18789.16</v>
      </c>
      <c r="L42" s="402">
        <v>0</v>
      </c>
      <c r="M42" s="402">
        <v>67748.89</v>
      </c>
      <c r="N42" s="402">
        <v>2387.88</v>
      </c>
      <c r="O42" s="402">
        <v>0</v>
      </c>
      <c r="P42" s="402">
        <v>20040.66</v>
      </c>
      <c r="Q42" s="402">
        <v>0</v>
      </c>
      <c r="R42" s="402">
        <v>0</v>
      </c>
      <c r="S42" s="402">
        <v>163057.37000000002</v>
      </c>
    </row>
    <row r="43" spans="1:19" s="403" customFormat="1" ht="12" customHeight="1">
      <c r="A43" s="401" t="s">
        <v>372</v>
      </c>
      <c r="B43" s="402">
        <v>0</v>
      </c>
      <c r="C43" s="402">
        <v>0</v>
      </c>
      <c r="D43" s="402">
        <v>0</v>
      </c>
      <c r="E43" s="402">
        <v>0</v>
      </c>
      <c r="F43" s="402">
        <v>0</v>
      </c>
      <c r="G43" s="402">
        <v>0</v>
      </c>
      <c r="H43" s="402">
        <v>0</v>
      </c>
      <c r="I43" s="402">
        <v>0</v>
      </c>
      <c r="J43" s="402">
        <v>0</v>
      </c>
      <c r="K43" s="402">
        <v>0</v>
      </c>
      <c r="L43" s="402">
        <v>0</v>
      </c>
      <c r="M43" s="402">
        <v>2207.13</v>
      </c>
      <c r="N43" s="402">
        <v>0</v>
      </c>
      <c r="O43" s="402">
        <v>0</v>
      </c>
      <c r="P43" s="402">
        <v>8424.1400000000012</v>
      </c>
      <c r="Q43" s="402">
        <v>0</v>
      </c>
      <c r="R43" s="402">
        <v>0</v>
      </c>
      <c r="S43" s="402">
        <v>10631.27</v>
      </c>
    </row>
    <row r="44" spans="1:19" s="403" customFormat="1" ht="12" customHeight="1">
      <c r="A44" s="404" t="s">
        <v>314</v>
      </c>
      <c r="B44" s="405">
        <v>0</v>
      </c>
      <c r="C44" s="405">
        <v>3336.26</v>
      </c>
      <c r="D44" s="405">
        <v>6625.2200000000012</v>
      </c>
      <c r="E44" s="405">
        <v>0</v>
      </c>
      <c r="F44" s="405">
        <v>0</v>
      </c>
      <c r="G44" s="405">
        <v>1536.89</v>
      </c>
      <c r="H44" s="405">
        <v>67473.94</v>
      </c>
      <c r="I44" s="405">
        <v>0</v>
      </c>
      <c r="J44" s="405">
        <v>0</v>
      </c>
      <c r="K44" s="405">
        <v>105253.09999999999</v>
      </c>
      <c r="L44" s="405">
        <v>0</v>
      </c>
      <c r="M44" s="405">
        <v>335063.82</v>
      </c>
      <c r="N44" s="405">
        <v>0</v>
      </c>
      <c r="O44" s="405">
        <v>0</v>
      </c>
      <c r="P44" s="405">
        <v>434225.09</v>
      </c>
      <c r="Q44" s="405">
        <v>0</v>
      </c>
      <c r="R44" s="405">
        <v>0</v>
      </c>
      <c r="S44" s="405">
        <v>953514.32</v>
      </c>
    </row>
    <row r="45" spans="1:19" s="403" customFormat="1" ht="12" customHeight="1">
      <c r="A45" s="401" t="s">
        <v>373</v>
      </c>
      <c r="B45" s="402">
        <v>0</v>
      </c>
      <c r="C45" s="402">
        <v>0</v>
      </c>
      <c r="D45" s="402">
        <v>0</v>
      </c>
      <c r="E45" s="402">
        <v>0</v>
      </c>
      <c r="F45" s="402">
        <v>0</v>
      </c>
      <c r="G45" s="402">
        <v>26166.71</v>
      </c>
      <c r="H45" s="402">
        <v>135569.48000000001</v>
      </c>
      <c r="I45" s="402">
        <v>0</v>
      </c>
      <c r="J45" s="402">
        <v>0</v>
      </c>
      <c r="K45" s="402">
        <v>31623.73</v>
      </c>
      <c r="L45" s="402">
        <v>0</v>
      </c>
      <c r="M45" s="402">
        <v>25416.440000000002</v>
      </c>
      <c r="N45" s="402">
        <v>6620.67</v>
      </c>
      <c r="O45" s="402">
        <v>516.4</v>
      </c>
      <c r="P45" s="402">
        <v>42465.18</v>
      </c>
      <c r="Q45" s="402">
        <v>0</v>
      </c>
      <c r="R45" s="402">
        <v>197.83</v>
      </c>
      <c r="S45" s="402">
        <v>268576.44000000006</v>
      </c>
    </row>
    <row r="46" spans="1:19" s="403" customFormat="1" ht="12" customHeight="1">
      <c r="A46" s="406" t="s">
        <v>374</v>
      </c>
      <c r="B46" s="407">
        <v>0</v>
      </c>
      <c r="C46" s="407">
        <v>291977.24</v>
      </c>
      <c r="D46" s="407">
        <v>11955.39</v>
      </c>
      <c r="E46" s="407">
        <v>134380.49</v>
      </c>
      <c r="F46" s="407">
        <v>0</v>
      </c>
      <c r="G46" s="407">
        <v>680559.76</v>
      </c>
      <c r="H46" s="407">
        <v>0</v>
      </c>
      <c r="I46" s="407">
        <v>582233.55000000005</v>
      </c>
      <c r="J46" s="407">
        <v>0</v>
      </c>
      <c r="K46" s="407">
        <v>722727.42</v>
      </c>
      <c r="L46" s="407">
        <v>196821.1</v>
      </c>
      <c r="M46" s="407">
        <v>1647318.15</v>
      </c>
      <c r="N46" s="407">
        <v>343441.49</v>
      </c>
      <c r="O46" s="407">
        <v>0</v>
      </c>
      <c r="P46" s="407">
        <v>1177274.8</v>
      </c>
      <c r="Q46" s="407">
        <v>0</v>
      </c>
      <c r="R46" s="407">
        <v>262232.76</v>
      </c>
      <c r="S46" s="407">
        <v>6050922.1500000004</v>
      </c>
    </row>
    <row r="47" spans="1:19" s="403" customFormat="1" ht="12" customHeight="1">
      <c r="A47" s="408" t="s">
        <v>375</v>
      </c>
      <c r="B47" s="399">
        <v>0</v>
      </c>
      <c r="C47" s="399">
        <v>291977.24</v>
      </c>
      <c r="D47" s="399">
        <v>11955.39</v>
      </c>
      <c r="E47" s="399">
        <v>98175.79</v>
      </c>
      <c r="F47" s="399">
        <v>0</v>
      </c>
      <c r="G47" s="399">
        <v>475213.68</v>
      </c>
      <c r="H47" s="399">
        <v>0</v>
      </c>
      <c r="I47" s="399">
        <v>447264.43000000005</v>
      </c>
      <c r="J47" s="399">
        <v>0</v>
      </c>
      <c r="K47" s="399">
        <v>722727.42</v>
      </c>
      <c r="L47" s="399">
        <v>5063.9800000000005</v>
      </c>
      <c r="M47" s="399">
        <v>1270566.8899999999</v>
      </c>
      <c r="N47" s="399">
        <v>212433.75</v>
      </c>
      <c r="O47" s="399">
        <v>0</v>
      </c>
      <c r="P47" s="399">
        <v>1078776.58</v>
      </c>
      <c r="Q47" s="399">
        <v>0</v>
      </c>
      <c r="R47" s="399">
        <v>32008.33</v>
      </c>
      <c r="S47" s="399">
        <v>4646163.4800000004</v>
      </c>
    </row>
    <row r="48" spans="1:19" s="403" customFormat="1" ht="12" customHeight="1">
      <c r="A48" s="401" t="s">
        <v>376</v>
      </c>
      <c r="B48" s="402">
        <v>0</v>
      </c>
      <c r="C48" s="402">
        <v>0</v>
      </c>
      <c r="D48" s="402">
        <v>4.34</v>
      </c>
      <c r="E48" s="402">
        <v>0</v>
      </c>
      <c r="F48" s="402">
        <v>0</v>
      </c>
      <c r="G48" s="402">
        <v>178258.47</v>
      </c>
      <c r="H48" s="402">
        <v>0</v>
      </c>
      <c r="I48" s="402">
        <v>18930.3</v>
      </c>
      <c r="J48" s="402">
        <v>0</v>
      </c>
      <c r="K48" s="402">
        <v>83937.279999999999</v>
      </c>
      <c r="L48" s="402">
        <v>5063.9800000000005</v>
      </c>
      <c r="M48" s="402">
        <v>328931.93</v>
      </c>
      <c r="N48" s="402">
        <v>2459.3100000000004</v>
      </c>
      <c r="O48" s="402">
        <v>0</v>
      </c>
      <c r="P48" s="402">
        <v>357547.67000000004</v>
      </c>
      <c r="Q48" s="402">
        <v>0</v>
      </c>
      <c r="R48" s="402">
        <v>0</v>
      </c>
      <c r="S48" s="402">
        <v>975133.28000000014</v>
      </c>
    </row>
    <row r="49" spans="1:19" s="403" customFormat="1" ht="12" customHeight="1">
      <c r="A49" s="401" t="s">
        <v>377</v>
      </c>
      <c r="B49" s="402">
        <v>0</v>
      </c>
      <c r="C49" s="402">
        <v>120060.33</v>
      </c>
      <c r="D49" s="402">
        <v>4286.71</v>
      </c>
      <c r="E49" s="402">
        <v>11127.99</v>
      </c>
      <c r="F49" s="402">
        <v>0</v>
      </c>
      <c r="G49" s="402">
        <v>40.730000000000018</v>
      </c>
      <c r="H49" s="402">
        <v>0</v>
      </c>
      <c r="I49" s="402">
        <v>1948.1699999999998</v>
      </c>
      <c r="J49" s="402">
        <v>0</v>
      </c>
      <c r="K49" s="402">
        <v>105968.95000000001</v>
      </c>
      <c r="L49" s="402">
        <v>0</v>
      </c>
      <c r="M49" s="402">
        <v>58814.020000000004</v>
      </c>
      <c r="N49" s="402">
        <v>1797.62</v>
      </c>
      <c r="O49" s="402">
        <v>0</v>
      </c>
      <c r="P49" s="402">
        <v>8682.25</v>
      </c>
      <c r="Q49" s="402">
        <v>0</v>
      </c>
      <c r="R49" s="402">
        <v>0</v>
      </c>
      <c r="S49" s="402">
        <v>312726.77</v>
      </c>
    </row>
    <row r="50" spans="1:19" s="403" customFormat="1" ht="12" customHeight="1">
      <c r="A50" s="404" t="s">
        <v>378</v>
      </c>
      <c r="B50" s="405">
        <v>0</v>
      </c>
      <c r="C50" s="405">
        <v>0</v>
      </c>
      <c r="D50" s="405">
        <v>6539.88</v>
      </c>
      <c r="E50" s="405">
        <v>8902.9000000000015</v>
      </c>
      <c r="F50" s="405">
        <v>0</v>
      </c>
      <c r="G50" s="405">
        <v>-7.1000000000000227</v>
      </c>
      <c r="H50" s="405">
        <v>0</v>
      </c>
      <c r="I50" s="405">
        <v>33447.78</v>
      </c>
      <c r="J50" s="405">
        <v>0</v>
      </c>
      <c r="K50" s="405">
        <v>56973.69</v>
      </c>
      <c r="L50" s="405">
        <v>0</v>
      </c>
      <c r="M50" s="405">
        <v>49810.350000000006</v>
      </c>
      <c r="N50" s="405">
        <v>6904.85</v>
      </c>
      <c r="O50" s="405">
        <v>0</v>
      </c>
      <c r="P50" s="405">
        <v>57608.710000000006</v>
      </c>
      <c r="Q50" s="405">
        <v>0</v>
      </c>
      <c r="R50" s="405">
        <v>0</v>
      </c>
      <c r="S50" s="405">
        <v>220181.06</v>
      </c>
    </row>
    <row r="51" spans="1:19" s="403" customFormat="1" ht="12" customHeight="1">
      <c r="A51" s="409" t="s">
        <v>379</v>
      </c>
      <c r="B51" s="410">
        <v>0</v>
      </c>
      <c r="C51" s="410">
        <v>166554.98000000001</v>
      </c>
      <c r="D51" s="410">
        <v>1103.3600000000001</v>
      </c>
      <c r="E51" s="410">
        <v>64033.099999999991</v>
      </c>
      <c r="F51" s="410">
        <v>0</v>
      </c>
      <c r="G51" s="410">
        <v>129920.97000000002</v>
      </c>
      <c r="H51" s="410">
        <v>0</v>
      </c>
      <c r="I51" s="410">
        <v>74176.88</v>
      </c>
      <c r="J51" s="410">
        <v>0</v>
      </c>
      <c r="K51" s="410">
        <v>246925.46999999997</v>
      </c>
      <c r="L51" s="410">
        <v>0</v>
      </c>
      <c r="M51" s="410">
        <v>391991.7</v>
      </c>
      <c r="N51" s="410">
        <v>14217.859999999999</v>
      </c>
      <c r="O51" s="410">
        <v>0</v>
      </c>
      <c r="P51" s="410">
        <v>221126.66999999998</v>
      </c>
      <c r="Q51" s="410">
        <v>0</v>
      </c>
      <c r="R51" s="410">
        <v>0</v>
      </c>
      <c r="S51" s="410">
        <v>1310050.99</v>
      </c>
    </row>
    <row r="52" spans="1:19" s="403" customFormat="1" ht="12" customHeight="1">
      <c r="A52" s="409" t="s">
        <v>380</v>
      </c>
      <c r="B52" s="410">
        <v>0</v>
      </c>
      <c r="C52" s="410">
        <v>0</v>
      </c>
      <c r="D52" s="410">
        <v>0</v>
      </c>
      <c r="E52" s="410">
        <v>0</v>
      </c>
      <c r="F52" s="410">
        <v>0</v>
      </c>
      <c r="G52" s="410">
        <v>1.06</v>
      </c>
      <c r="H52" s="410">
        <v>0</v>
      </c>
      <c r="I52" s="410">
        <v>0</v>
      </c>
      <c r="J52" s="410">
        <v>0</v>
      </c>
      <c r="K52" s="410">
        <v>41320.81</v>
      </c>
      <c r="L52" s="410">
        <v>0</v>
      </c>
      <c r="M52" s="410">
        <v>0</v>
      </c>
      <c r="N52" s="410">
        <v>0</v>
      </c>
      <c r="O52" s="410">
        <v>0</v>
      </c>
      <c r="P52" s="410">
        <v>0</v>
      </c>
      <c r="Q52" s="410">
        <v>0</v>
      </c>
      <c r="R52" s="410">
        <v>0</v>
      </c>
      <c r="S52" s="410">
        <v>41321.869999999995</v>
      </c>
    </row>
    <row r="53" spans="1:19" s="403" customFormat="1" ht="12" customHeight="1">
      <c r="A53" s="404" t="s">
        <v>381</v>
      </c>
      <c r="B53" s="405">
        <v>0</v>
      </c>
      <c r="C53" s="405">
        <v>5.0200000000000005</v>
      </c>
      <c r="D53" s="405">
        <v>8.35</v>
      </c>
      <c r="E53" s="405">
        <v>216.42</v>
      </c>
      <c r="F53" s="405">
        <v>0</v>
      </c>
      <c r="G53" s="405">
        <v>1041.19</v>
      </c>
      <c r="H53" s="405">
        <v>0</v>
      </c>
      <c r="I53" s="405">
        <v>14384.53</v>
      </c>
      <c r="J53" s="405">
        <v>0</v>
      </c>
      <c r="K53" s="405">
        <v>0</v>
      </c>
      <c r="L53" s="405">
        <v>0</v>
      </c>
      <c r="M53" s="405">
        <v>248.77</v>
      </c>
      <c r="N53" s="405">
        <v>37.49</v>
      </c>
      <c r="O53" s="405">
        <v>0</v>
      </c>
      <c r="P53" s="405">
        <v>32364.440000000002</v>
      </c>
      <c r="Q53" s="405">
        <v>0</v>
      </c>
      <c r="R53" s="405">
        <v>0</v>
      </c>
      <c r="S53" s="405">
        <v>48306.21</v>
      </c>
    </row>
    <row r="54" spans="1:19" s="403" customFormat="1" ht="12" customHeight="1">
      <c r="A54" s="401" t="s">
        <v>382</v>
      </c>
      <c r="B54" s="402">
        <v>0</v>
      </c>
      <c r="C54" s="402">
        <v>5356.92</v>
      </c>
      <c r="D54" s="402">
        <v>0</v>
      </c>
      <c r="E54" s="402">
        <v>-4.12</v>
      </c>
      <c r="F54" s="402">
        <v>0</v>
      </c>
      <c r="G54" s="402">
        <v>0</v>
      </c>
      <c r="H54" s="402">
        <v>0</v>
      </c>
      <c r="I54" s="402">
        <v>22722.9</v>
      </c>
      <c r="J54" s="402">
        <v>0</v>
      </c>
      <c r="K54" s="402">
        <v>-0.68</v>
      </c>
      <c r="L54" s="402">
        <v>0</v>
      </c>
      <c r="M54" s="402">
        <v>1886.22</v>
      </c>
      <c r="N54" s="402">
        <v>738.71999999999991</v>
      </c>
      <c r="O54" s="402">
        <v>0</v>
      </c>
      <c r="P54" s="402">
        <v>17368.580000000002</v>
      </c>
      <c r="Q54" s="402">
        <v>0</v>
      </c>
      <c r="R54" s="402">
        <v>0</v>
      </c>
      <c r="S54" s="402">
        <v>48068.54</v>
      </c>
    </row>
    <row r="55" spans="1:19" s="403" customFormat="1" ht="12" customHeight="1">
      <c r="A55" s="401" t="s">
        <v>383</v>
      </c>
      <c r="B55" s="402">
        <v>0</v>
      </c>
      <c r="C55" s="402">
        <v>0</v>
      </c>
      <c r="D55" s="402">
        <v>12.75</v>
      </c>
      <c r="E55" s="402">
        <v>3.7800000000000002</v>
      </c>
      <c r="F55" s="402">
        <v>0</v>
      </c>
      <c r="G55" s="402">
        <v>144.58000000000001</v>
      </c>
      <c r="H55" s="402">
        <v>0</v>
      </c>
      <c r="I55" s="402">
        <v>693.34</v>
      </c>
      <c r="J55" s="402">
        <v>0</v>
      </c>
      <c r="K55" s="402">
        <v>462.3</v>
      </c>
      <c r="L55" s="402">
        <v>0</v>
      </c>
      <c r="M55" s="402">
        <v>1223.49</v>
      </c>
      <c r="N55" s="402">
        <v>-7.86</v>
      </c>
      <c r="O55" s="402">
        <v>0</v>
      </c>
      <c r="P55" s="402">
        <v>998.16</v>
      </c>
      <c r="Q55" s="402">
        <v>0</v>
      </c>
      <c r="R55" s="402">
        <v>0</v>
      </c>
      <c r="S55" s="402">
        <v>3530.54</v>
      </c>
    </row>
    <row r="56" spans="1:19" s="403" customFormat="1" ht="12" customHeight="1">
      <c r="A56" s="404" t="s">
        <v>384</v>
      </c>
      <c r="B56" s="405">
        <v>0</v>
      </c>
      <c r="C56" s="405">
        <v>0</v>
      </c>
      <c r="D56" s="405">
        <v>0</v>
      </c>
      <c r="E56" s="405">
        <v>70</v>
      </c>
      <c r="F56" s="405">
        <v>0</v>
      </c>
      <c r="G56" s="405">
        <v>165813.79</v>
      </c>
      <c r="H56" s="405">
        <v>0</v>
      </c>
      <c r="I56" s="405">
        <v>108242.85</v>
      </c>
      <c r="J56" s="405">
        <v>0</v>
      </c>
      <c r="K56" s="405">
        <v>120217.87</v>
      </c>
      <c r="L56" s="405">
        <v>0</v>
      </c>
      <c r="M56" s="405">
        <v>346825.92</v>
      </c>
      <c r="N56" s="405">
        <v>173299.83000000002</v>
      </c>
      <c r="O56" s="405">
        <v>0</v>
      </c>
      <c r="P56" s="405">
        <v>342053.58</v>
      </c>
      <c r="Q56" s="405">
        <v>0</v>
      </c>
      <c r="R56" s="405">
        <v>32008.33</v>
      </c>
      <c r="S56" s="405">
        <v>1288532.1700000002</v>
      </c>
    </row>
    <row r="57" spans="1:19" s="403" customFormat="1" ht="12" customHeight="1">
      <c r="A57" s="401" t="s">
        <v>385</v>
      </c>
      <c r="B57" s="402">
        <v>0</v>
      </c>
      <c r="C57" s="402">
        <v>0</v>
      </c>
      <c r="D57" s="402">
        <v>0</v>
      </c>
      <c r="E57" s="402">
        <v>13825.72</v>
      </c>
      <c r="F57" s="402">
        <v>0</v>
      </c>
      <c r="G57" s="402">
        <v>0</v>
      </c>
      <c r="H57" s="402">
        <v>0</v>
      </c>
      <c r="I57" s="402">
        <v>172717.66</v>
      </c>
      <c r="J57" s="402">
        <v>0</v>
      </c>
      <c r="K57" s="402">
        <v>66921.73</v>
      </c>
      <c r="L57" s="402">
        <v>0</v>
      </c>
      <c r="M57" s="402">
        <v>90834.51</v>
      </c>
      <c r="N57" s="402">
        <v>12985.929999999998</v>
      </c>
      <c r="O57" s="402">
        <v>0</v>
      </c>
      <c r="P57" s="402">
        <v>41026.520000000004</v>
      </c>
      <c r="Q57" s="402">
        <v>0</v>
      </c>
      <c r="R57" s="402">
        <v>0</v>
      </c>
      <c r="S57" s="402">
        <v>398312.06999999995</v>
      </c>
    </row>
    <row r="58" spans="1:19" s="400" customFormat="1" ht="12" customHeight="1">
      <c r="A58" s="406" t="s">
        <v>334</v>
      </c>
      <c r="B58" s="407">
        <v>0</v>
      </c>
      <c r="C58" s="407">
        <v>0</v>
      </c>
      <c r="D58" s="407">
        <v>0</v>
      </c>
      <c r="E58" s="407">
        <v>36204.71</v>
      </c>
      <c r="F58" s="407">
        <v>0</v>
      </c>
      <c r="G58" s="407">
        <v>205346.07</v>
      </c>
      <c r="H58" s="407">
        <v>0</v>
      </c>
      <c r="I58" s="407">
        <v>134969.10999999999</v>
      </c>
      <c r="J58" s="407">
        <v>0</v>
      </c>
      <c r="K58" s="407">
        <v>0</v>
      </c>
      <c r="L58" s="407">
        <v>191757.13000000003</v>
      </c>
      <c r="M58" s="407">
        <v>376751.25</v>
      </c>
      <c r="N58" s="407">
        <v>131007.74</v>
      </c>
      <c r="O58" s="407">
        <v>0</v>
      </c>
      <c r="P58" s="407">
        <v>98498.21</v>
      </c>
      <c r="Q58" s="407">
        <v>0</v>
      </c>
      <c r="R58" s="407">
        <v>230224.43000000002</v>
      </c>
      <c r="S58" s="407">
        <v>1404758.6500000001</v>
      </c>
    </row>
    <row r="59" spans="1:19" s="403" customFormat="1" ht="12" customHeight="1">
      <c r="A59" s="404" t="s">
        <v>386</v>
      </c>
      <c r="B59" s="405">
        <v>0</v>
      </c>
      <c r="C59" s="405">
        <v>0</v>
      </c>
      <c r="D59" s="405">
        <v>0</v>
      </c>
      <c r="E59" s="405">
        <v>1636.3700000000001</v>
      </c>
      <c r="F59" s="405">
        <v>0</v>
      </c>
      <c r="G59" s="405">
        <v>2276.96</v>
      </c>
      <c r="H59" s="405">
        <v>0</v>
      </c>
      <c r="I59" s="405">
        <v>7077.29</v>
      </c>
      <c r="J59" s="405">
        <v>0</v>
      </c>
      <c r="K59" s="405">
        <v>0</v>
      </c>
      <c r="L59" s="405">
        <v>0</v>
      </c>
      <c r="M59" s="405">
        <v>2795.2400000000002</v>
      </c>
      <c r="N59" s="405">
        <v>11436.16</v>
      </c>
      <c r="O59" s="405">
        <v>0</v>
      </c>
      <c r="P59" s="405">
        <v>809.38</v>
      </c>
      <c r="Q59" s="405">
        <v>0</v>
      </c>
      <c r="R59" s="405">
        <v>871.4</v>
      </c>
      <c r="S59" s="405">
        <v>26902.799999999999</v>
      </c>
    </row>
    <row r="60" spans="1:19" s="403" customFormat="1" ht="12" customHeight="1">
      <c r="A60" s="401" t="s">
        <v>387</v>
      </c>
      <c r="B60" s="402">
        <v>0</v>
      </c>
      <c r="C60" s="402">
        <v>0</v>
      </c>
      <c r="D60" s="402">
        <v>0</v>
      </c>
      <c r="E60" s="402">
        <v>0</v>
      </c>
      <c r="F60" s="402">
        <v>0</v>
      </c>
      <c r="G60" s="402">
        <v>4850.8599999999997</v>
      </c>
      <c r="H60" s="402">
        <v>0</v>
      </c>
      <c r="I60" s="402">
        <v>75990.69</v>
      </c>
      <c r="J60" s="402">
        <v>0</v>
      </c>
      <c r="K60" s="402">
        <v>0</v>
      </c>
      <c r="L60" s="402">
        <v>191757.13000000003</v>
      </c>
      <c r="M60" s="402">
        <v>304727</v>
      </c>
      <c r="N60" s="402">
        <v>0</v>
      </c>
      <c r="O60" s="402">
        <v>0</v>
      </c>
      <c r="P60" s="402">
        <v>1871.4799999999996</v>
      </c>
      <c r="Q60" s="402">
        <v>0</v>
      </c>
      <c r="R60" s="402">
        <v>164480.23000000001</v>
      </c>
      <c r="S60" s="402">
        <v>743677.3899999999</v>
      </c>
    </row>
    <row r="61" spans="1:19" s="403" customFormat="1" ht="12" customHeight="1">
      <c r="A61" s="401" t="s">
        <v>388</v>
      </c>
      <c r="B61" s="402">
        <v>0</v>
      </c>
      <c r="C61" s="402">
        <v>0</v>
      </c>
      <c r="D61" s="402">
        <v>0</v>
      </c>
      <c r="E61" s="402">
        <v>0</v>
      </c>
      <c r="F61" s="402">
        <v>0</v>
      </c>
      <c r="G61" s="402">
        <v>4850.8599999999997</v>
      </c>
      <c r="H61" s="402">
        <v>0</v>
      </c>
      <c r="I61" s="402">
        <v>75990.69</v>
      </c>
      <c r="J61" s="402">
        <v>0</v>
      </c>
      <c r="K61" s="402">
        <v>0</v>
      </c>
      <c r="L61" s="402">
        <v>191757.13000000003</v>
      </c>
      <c r="M61" s="402">
        <v>304727</v>
      </c>
      <c r="N61" s="402">
        <v>0</v>
      </c>
      <c r="O61" s="402">
        <v>0</v>
      </c>
      <c r="P61" s="402">
        <v>1871.4799999999996</v>
      </c>
      <c r="Q61" s="402">
        <v>0</v>
      </c>
      <c r="R61" s="402">
        <v>164480.23000000001</v>
      </c>
      <c r="S61" s="402">
        <v>743677.3899999999</v>
      </c>
    </row>
    <row r="62" spans="1:19" s="403" customFormat="1" ht="12" customHeight="1">
      <c r="A62" s="404" t="s">
        <v>389</v>
      </c>
      <c r="B62" s="405">
        <v>0</v>
      </c>
      <c r="C62" s="405">
        <v>0</v>
      </c>
      <c r="D62" s="405">
        <v>0</v>
      </c>
      <c r="E62" s="405">
        <v>10386.98</v>
      </c>
      <c r="F62" s="405">
        <v>0</v>
      </c>
      <c r="G62" s="405">
        <v>74256.150000000009</v>
      </c>
      <c r="H62" s="405">
        <v>0</v>
      </c>
      <c r="I62" s="405">
        <v>18716.240000000002</v>
      </c>
      <c r="J62" s="405">
        <v>0</v>
      </c>
      <c r="K62" s="405">
        <v>0</v>
      </c>
      <c r="L62" s="405">
        <v>0</v>
      </c>
      <c r="M62" s="405">
        <v>23000.07</v>
      </c>
      <c r="N62" s="405">
        <v>42812.770000000004</v>
      </c>
      <c r="O62" s="405">
        <v>0</v>
      </c>
      <c r="P62" s="405">
        <v>27346.3</v>
      </c>
      <c r="Q62" s="405">
        <v>0</v>
      </c>
      <c r="R62" s="405">
        <v>26744.48</v>
      </c>
      <c r="S62" s="405">
        <v>223262.99000000002</v>
      </c>
    </row>
    <row r="63" spans="1:19" s="403" customFormat="1" ht="12" customHeight="1">
      <c r="A63" s="401" t="s">
        <v>390</v>
      </c>
      <c r="B63" s="402">
        <v>0</v>
      </c>
      <c r="C63" s="402">
        <v>0</v>
      </c>
      <c r="D63" s="402">
        <v>0</v>
      </c>
      <c r="E63" s="402">
        <v>24181.360000000001</v>
      </c>
      <c r="F63" s="402">
        <v>0</v>
      </c>
      <c r="G63" s="402">
        <v>123962.1</v>
      </c>
      <c r="H63" s="402">
        <v>0</v>
      </c>
      <c r="I63" s="402">
        <v>33184.9</v>
      </c>
      <c r="J63" s="402">
        <v>0</v>
      </c>
      <c r="K63" s="402">
        <v>0</v>
      </c>
      <c r="L63" s="402">
        <v>0</v>
      </c>
      <c r="M63" s="402">
        <v>46228.93</v>
      </c>
      <c r="N63" s="402">
        <v>76758.81</v>
      </c>
      <c r="O63" s="402">
        <v>0</v>
      </c>
      <c r="P63" s="402">
        <v>68471.05</v>
      </c>
      <c r="Q63" s="402">
        <v>0</v>
      </c>
      <c r="R63" s="402">
        <v>38128.32</v>
      </c>
      <c r="S63" s="402">
        <v>410915.47</v>
      </c>
    </row>
    <row r="64" spans="1:19" s="403" customFormat="1" ht="12" customHeight="1">
      <c r="A64" s="406" t="s">
        <v>391</v>
      </c>
      <c r="B64" s="407">
        <v>41065.460000000006</v>
      </c>
      <c r="C64" s="407">
        <v>349962.43000000005</v>
      </c>
      <c r="D64" s="407">
        <v>96484.84</v>
      </c>
      <c r="E64" s="407">
        <v>152331.53000000003</v>
      </c>
      <c r="F64" s="407">
        <v>36902.479999999996</v>
      </c>
      <c r="G64" s="407">
        <v>739473.13</v>
      </c>
      <c r="H64" s="407">
        <v>473812.51999999996</v>
      </c>
      <c r="I64" s="407">
        <v>584431.24</v>
      </c>
      <c r="J64" s="407">
        <v>12850.079999999998</v>
      </c>
      <c r="K64" s="407">
        <v>1236267.2800000003</v>
      </c>
      <c r="L64" s="407">
        <v>196821.1</v>
      </c>
      <c r="M64" s="407">
        <v>2497269.59</v>
      </c>
      <c r="N64" s="407">
        <v>352450.04000000004</v>
      </c>
      <c r="O64" s="407">
        <v>59431.37</v>
      </c>
      <c r="P64" s="407">
        <v>2335124.5700000003</v>
      </c>
      <c r="Q64" s="407">
        <v>46356.25</v>
      </c>
      <c r="R64" s="407">
        <v>262430.59000000003</v>
      </c>
      <c r="S64" s="407">
        <v>9473464.5</v>
      </c>
    </row>
    <row r="65" spans="1:20" s="403" customFormat="1" ht="6.75" customHeight="1" thickBot="1">
      <c r="A65" s="411"/>
      <c r="B65" s="412"/>
      <c r="C65" s="412"/>
      <c r="D65" s="412"/>
      <c r="E65" s="412"/>
      <c r="F65" s="412"/>
      <c r="G65" s="412"/>
      <c r="H65" s="412"/>
      <c r="I65" s="412"/>
      <c r="J65" s="412"/>
      <c r="K65" s="412"/>
      <c r="L65" s="412"/>
      <c r="M65" s="412"/>
      <c r="N65" s="412"/>
      <c r="O65" s="412"/>
      <c r="P65" s="412"/>
      <c r="Q65" s="412"/>
      <c r="R65" s="412"/>
      <c r="S65" s="412"/>
    </row>
    <row r="66" spans="1:20" s="403" customFormat="1" ht="6.75" customHeight="1" thickTop="1">
      <c r="A66" s="419"/>
      <c r="B66" s="419"/>
      <c r="C66" s="402"/>
      <c r="D66" s="402"/>
      <c r="E66" s="402"/>
      <c r="F66" s="402"/>
      <c r="G66" s="402"/>
      <c r="H66" s="402"/>
      <c r="I66" s="402"/>
      <c r="J66" s="402"/>
      <c r="K66" s="402"/>
      <c r="L66" s="402"/>
      <c r="M66" s="402"/>
      <c r="N66" s="402"/>
      <c r="O66" s="402"/>
      <c r="P66" s="402"/>
      <c r="Q66" s="402"/>
      <c r="R66" s="402"/>
      <c r="S66" s="402"/>
    </row>
    <row r="67" spans="1:20" s="403" customFormat="1" ht="13.5" customHeight="1">
      <c r="A67" s="413" t="s">
        <v>124</v>
      </c>
      <c r="B67" s="397"/>
    </row>
    <row r="68" spans="1:20" s="403" customFormat="1" ht="13.5" customHeight="1">
      <c r="A68" s="413" t="s">
        <v>125</v>
      </c>
      <c r="B68" s="342"/>
    </row>
    <row r="69" spans="1:20" s="403" customFormat="1" ht="13.5" customHeight="1">
      <c r="A69" s="413" t="s">
        <v>126</v>
      </c>
      <c r="B69" s="342"/>
    </row>
    <row r="70" spans="1:20" s="400" customFormat="1" ht="13.5" customHeight="1">
      <c r="A70" s="413" t="s">
        <v>127</v>
      </c>
    </row>
    <row r="71" spans="1:20" s="397" customFormat="1" ht="13.5" customHeight="1">
      <c r="A71" s="413" t="s">
        <v>128</v>
      </c>
    </row>
    <row r="72" spans="1:20" ht="13.5" customHeight="1">
      <c r="A72" s="35" t="s">
        <v>129</v>
      </c>
    </row>
    <row r="73" spans="1:20" ht="13.8">
      <c r="A73" s="35" t="s">
        <v>130</v>
      </c>
    </row>
    <row r="74" spans="1:20" ht="13.8">
      <c r="A74" s="35" t="s">
        <v>131</v>
      </c>
    </row>
    <row r="75" spans="1:20" ht="13.8">
      <c r="A75" s="35" t="s">
        <v>132</v>
      </c>
      <c r="B75" s="384"/>
    </row>
    <row r="76" spans="1:20" ht="13.8">
      <c r="A76" s="35" t="s">
        <v>133</v>
      </c>
      <c r="T76" s="420"/>
    </row>
    <row r="77" spans="1:20" ht="13.8">
      <c r="A77" s="35" t="s">
        <v>134</v>
      </c>
      <c r="T77" s="421"/>
    </row>
    <row r="78" spans="1:20" ht="13.8">
      <c r="A78" s="251"/>
      <c r="T78" s="60"/>
    </row>
    <row r="79" spans="1:20" ht="13.8">
      <c r="A79" s="35"/>
      <c r="T79" s="60"/>
    </row>
    <row r="80" spans="1:20" ht="13.8">
      <c r="A80" s="697" t="s">
        <v>486</v>
      </c>
      <c r="T80" s="60"/>
    </row>
    <row r="81" spans="20:20" ht="13.8">
      <c r="T81" s="60"/>
    </row>
    <row r="82" spans="20:20" ht="13.8">
      <c r="T82" s="60"/>
    </row>
    <row r="83" spans="20:20" ht="13.8">
      <c r="T83" s="60"/>
    </row>
    <row r="84" spans="20:20" ht="13.8">
      <c r="T84" s="60"/>
    </row>
    <row r="85" spans="20:20" ht="13.8">
      <c r="T85" s="60"/>
    </row>
    <row r="86" spans="20:20" ht="13.8">
      <c r="T86" s="60"/>
    </row>
    <row r="87" spans="20:20" ht="13.8">
      <c r="T87" s="60"/>
    </row>
    <row r="88" spans="20:20" ht="13.8">
      <c r="T88" s="60"/>
    </row>
    <row r="89" spans="20:20" ht="13.8">
      <c r="T89" s="60"/>
    </row>
    <row r="90" spans="20:20" ht="13.8">
      <c r="T90" s="60"/>
    </row>
    <row r="91" spans="20:20" ht="13.8">
      <c r="T91" s="60"/>
    </row>
    <row r="92" spans="20:20" ht="13.8">
      <c r="T92" s="6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C4CEC-AFC5-46A6-8C08-0645BC1BA333}">
  <sheetPr codeName="Hoja5"/>
  <dimension ref="A1:T95"/>
  <sheetViews>
    <sheetView showGridLines="0" zoomScale="50" zoomScaleNormal="50" workbookViewId="0"/>
  </sheetViews>
  <sheetFormatPr baseColWidth="10" defaultColWidth="7.33203125" defaultRowHeight="13.2"/>
  <cols>
    <col min="1" max="1" width="45.33203125" style="444" customWidth="1"/>
    <col min="2" max="6" width="14.44140625" style="422" customWidth="1"/>
    <col min="7" max="12" width="15.33203125" style="422" customWidth="1"/>
    <col min="13" max="13" width="17.33203125" style="422" customWidth="1"/>
    <col min="14" max="15" width="15.33203125" style="422" customWidth="1"/>
    <col min="16" max="16" width="17" style="422" customWidth="1"/>
    <col min="17" max="18" width="15.6640625" style="422" customWidth="1"/>
    <col min="19" max="19" width="16.44140625" style="422" customWidth="1"/>
    <col min="20" max="20" width="14.6640625" style="422" bestFit="1" customWidth="1"/>
    <col min="21" max="16384" width="7.33203125" style="422"/>
  </cols>
  <sheetData>
    <row r="1" spans="1:19" s="424" customFormat="1" ht="32.1" customHeight="1">
      <c r="A1" s="36" t="s">
        <v>18</v>
      </c>
      <c r="B1" s="423"/>
      <c r="C1" s="423"/>
      <c r="D1" s="423"/>
      <c r="E1" s="423"/>
      <c r="F1" s="423"/>
      <c r="G1" s="423"/>
      <c r="H1" s="423"/>
      <c r="I1" s="423"/>
      <c r="J1" s="423"/>
      <c r="K1" s="423"/>
      <c r="L1" s="423"/>
      <c r="M1" s="423"/>
      <c r="N1" s="423"/>
      <c r="O1" s="423"/>
      <c r="P1" s="423"/>
      <c r="Q1" s="423"/>
      <c r="R1" s="423"/>
      <c r="S1" s="423"/>
    </row>
    <row r="2" spans="1:19" s="425" customFormat="1" ht="18" customHeight="1">
      <c r="A2" s="38" t="s">
        <v>136</v>
      </c>
      <c r="B2" s="387"/>
      <c r="C2" s="387"/>
      <c r="D2" s="387"/>
      <c r="E2" s="387"/>
      <c r="F2" s="387"/>
      <c r="G2" s="387"/>
      <c r="H2" s="387"/>
      <c r="I2" s="387"/>
      <c r="J2" s="387"/>
      <c r="K2" s="387"/>
      <c r="L2" s="387"/>
      <c r="M2" s="387"/>
      <c r="N2" s="387"/>
      <c r="O2" s="387"/>
      <c r="P2" s="387"/>
      <c r="Q2" s="387"/>
      <c r="R2" s="387"/>
      <c r="S2" s="387"/>
    </row>
    <row r="3" spans="1:19" s="427" customFormat="1" ht="18.75" customHeight="1">
      <c r="A3" s="40" t="s">
        <v>393</v>
      </c>
      <c r="B3" s="426"/>
      <c r="C3" s="426"/>
      <c r="D3" s="426"/>
      <c r="E3" s="426"/>
      <c r="F3" s="426"/>
      <c r="G3" s="426"/>
      <c r="H3" s="426"/>
      <c r="I3" s="426"/>
      <c r="J3" s="426"/>
      <c r="K3" s="426"/>
      <c r="L3" s="426"/>
      <c r="M3" s="426"/>
      <c r="N3" s="426"/>
      <c r="O3" s="426"/>
      <c r="P3" s="426"/>
      <c r="Q3" s="426"/>
      <c r="R3" s="426"/>
      <c r="S3" s="426"/>
    </row>
    <row r="4" spans="1:19" ht="7.5" customHeight="1" thickBot="1">
      <c r="A4" s="428"/>
      <c r="B4" s="428"/>
      <c r="C4" s="428"/>
      <c r="D4" s="428"/>
      <c r="E4" s="428"/>
      <c r="F4" s="428"/>
      <c r="G4" s="428"/>
      <c r="H4" s="428"/>
      <c r="I4" s="428"/>
      <c r="J4" s="428"/>
      <c r="K4" s="428"/>
      <c r="L4" s="428"/>
      <c r="M4" s="428"/>
      <c r="N4" s="428"/>
      <c r="O4" s="428"/>
      <c r="P4" s="428"/>
      <c r="Q4" s="428"/>
      <c r="R4" s="428"/>
      <c r="S4" s="428"/>
    </row>
    <row r="5" spans="1:19" s="431" customFormat="1" ht="80.099999999999994" customHeight="1" thickTop="1">
      <c r="A5" s="429" t="s">
        <v>338</v>
      </c>
      <c r="B5" s="366" t="s">
        <v>178</v>
      </c>
      <c r="C5" s="430" t="s">
        <v>299</v>
      </c>
      <c r="D5" s="430" t="s">
        <v>180</v>
      </c>
      <c r="E5" s="430" t="s">
        <v>181</v>
      </c>
      <c r="F5" s="430" t="s">
        <v>182</v>
      </c>
      <c r="G5" s="366" t="s">
        <v>183</v>
      </c>
      <c r="H5" s="430" t="s">
        <v>184</v>
      </c>
      <c r="I5" s="430" t="s">
        <v>185</v>
      </c>
      <c r="J5" s="366" t="s">
        <v>186</v>
      </c>
      <c r="K5" s="366" t="s">
        <v>187</v>
      </c>
      <c r="L5" s="430" t="s">
        <v>188</v>
      </c>
      <c r="M5" s="430" t="s">
        <v>392</v>
      </c>
      <c r="N5" s="430" t="s">
        <v>190</v>
      </c>
      <c r="O5" s="430" t="s">
        <v>191</v>
      </c>
      <c r="P5" s="430" t="s">
        <v>192</v>
      </c>
      <c r="Q5" s="430" t="s">
        <v>193</v>
      </c>
      <c r="R5" s="430" t="s">
        <v>194</v>
      </c>
      <c r="S5" s="393" t="s">
        <v>300</v>
      </c>
    </row>
    <row r="6" spans="1:19" s="433" customFormat="1" ht="2.25" customHeight="1">
      <c r="A6" s="432"/>
      <c r="B6" s="432"/>
      <c r="C6" s="432"/>
      <c r="D6" s="432"/>
      <c r="E6" s="432"/>
      <c r="F6" s="432"/>
      <c r="G6" s="432"/>
      <c r="H6" s="432"/>
      <c r="I6" s="432"/>
      <c r="J6" s="432"/>
      <c r="K6" s="432"/>
      <c r="L6" s="432"/>
      <c r="M6" s="432"/>
      <c r="N6" s="432"/>
      <c r="O6" s="432"/>
      <c r="P6" s="432"/>
      <c r="Q6" s="432"/>
      <c r="R6" s="432"/>
      <c r="S6" s="432"/>
    </row>
    <row r="7" spans="1:19" s="433" customFormat="1" ht="5.25" customHeight="1">
      <c r="A7" s="434"/>
    </row>
    <row r="8" spans="1:19" s="435" customFormat="1" ht="11.7" customHeight="1">
      <c r="A8" s="398" t="s">
        <v>339</v>
      </c>
      <c r="B8" s="399">
        <v>69223.78</v>
      </c>
      <c r="C8" s="399">
        <v>12907.04</v>
      </c>
      <c r="D8" s="399">
        <v>35284.270000000004</v>
      </c>
      <c r="E8" s="399">
        <v>10406.630000000001</v>
      </c>
      <c r="F8" s="399">
        <v>29027.55</v>
      </c>
      <c r="G8" s="399">
        <v>10636.76</v>
      </c>
      <c r="H8" s="399">
        <v>271388.09000000003</v>
      </c>
      <c r="I8" s="399">
        <v>0</v>
      </c>
      <c r="J8" s="399">
        <v>13979.44</v>
      </c>
      <c r="K8" s="399">
        <v>280605.98</v>
      </c>
      <c r="L8" s="399">
        <v>0</v>
      </c>
      <c r="M8" s="399">
        <v>270148.77</v>
      </c>
      <c r="N8" s="399">
        <v>0</v>
      </c>
      <c r="O8" s="399">
        <v>31036.73</v>
      </c>
      <c r="P8" s="399">
        <v>935716.61</v>
      </c>
      <c r="Q8" s="399">
        <v>17838.54</v>
      </c>
      <c r="R8" s="399">
        <v>0</v>
      </c>
      <c r="S8" s="399">
        <v>1988200.19</v>
      </c>
    </row>
    <row r="9" spans="1:19" s="435" customFormat="1" ht="11.7" customHeight="1">
      <c r="A9" s="401" t="s">
        <v>340</v>
      </c>
      <c r="B9" s="402">
        <v>55.17</v>
      </c>
      <c r="C9" s="402">
        <v>0</v>
      </c>
      <c r="D9" s="402">
        <v>6987.95</v>
      </c>
      <c r="E9" s="402">
        <v>0</v>
      </c>
      <c r="F9" s="402">
        <v>0</v>
      </c>
      <c r="G9" s="402">
        <v>0</v>
      </c>
      <c r="H9" s="402">
        <v>3631.92</v>
      </c>
      <c r="I9" s="402">
        <v>0</v>
      </c>
      <c r="J9" s="402">
        <v>0</v>
      </c>
      <c r="K9" s="402">
        <v>27364.720000000001</v>
      </c>
      <c r="L9" s="402">
        <v>0</v>
      </c>
      <c r="M9" s="402">
        <v>-5677.8</v>
      </c>
      <c r="N9" s="402">
        <v>0</v>
      </c>
      <c r="O9" s="402">
        <v>0</v>
      </c>
      <c r="P9" s="402">
        <v>275477.59000000003</v>
      </c>
      <c r="Q9" s="402">
        <v>0</v>
      </c>
      <c r="R9" s="402">
        <v>0</v>
      </c>
      <c r="S9" s="402">
        <v>307839.55000000005</v>
      </c>
    </row>
    <row r="10" spans="1:19" s="436" customFormat="1" ht="11.7" customHeight="1">
      <c r="A10" s="401" t="s">
        <v>341</v>
      </c>
      <c r="B10" s="402">
        <v>16.53</v>
      </c>
      <c r="C10" s="402">
        <v>0</v>
      </c>
      <c r="D10" s="402">
        <v>-352.3</v>
      </c>
      <c r="E10" s="402">
        <v>0</v>
      </c>
      <c r="F10" s="402">
        <v>0</v>
      </c>
      <c r="G10" s="402">
        <v>0</v>
      </c>
      <c r="H10" s="402">
        <v>-2307.89</v>
      </c>
      <c r="I10" s="402">
        <v>0</v>
      </c>
      <c r="J10" s="402">
        <v>0</v>
      </c>
      <c r="K10" s="402">
        <v>0</v>
      </c>
      <c r="L10" s="402">
        <v>0</v>
      </c>
      <c r="M10" s="402">
        <v>2793.7000000000003</v>
      </c>
      <c r="N10" s="402">
        <v>0</v>
      </c>
      <c r="O10" s="402">
        <v>0</v>
      </c>
      <c r="P10" s="402">
        <v>46816.04</v>
      </c>
      <c r="Q10" s="402">
        <v>0</v>
      </c>
      <c r="R10" s="402">
        <v>0</v>
      </c>
      <c r="S10" s="402">
        <v>46966.080000000002</v>
      </c>
    </row>
    <row r="11" spans="1:19" s="436" customFormat="1" ht="11.7" customHeight="1">
      <c r="A11" s="404" t="s">
        <v>313</v>
      </c>
      <c r="B11" s="405">
        <v>37.160000000000004</v>
      </c>
      <c r="C11" s="405">
        <v>0</v>
      </c>
      <c r="D11" s="405">
        <v>207.04</v>
      </c>
      <c r="E11" s="405">
        <v>0</v>
      </c>
      <c r="F11" s="405">
        <v>0</v>
      </c>
      <c r="G11" s="405">
        <v>0</v>
      </c>
      <c r="H11" s="405">
        <v>1114.6600000000001</v>
      </c>
      <c r="I11" s="405">
        <v>0</v>
      </c>
      <c r="J11" s="405">
        <v>704.9</v>
      </c>
      <c r="K11" s="405">
        <v>3793.83</v>
      </c>
      <c r="L11" s="405">
        <v>0</v>
      </c>
      <c r="M11" s="405">
        <v>20371.87</v>
      </c>
      <c r="N11" s="405">
        <v>0</v>
      </c>
      <c r="O11" s="405">
        <v>0</v>
      </c>
      <c r="P11" s="405">
        <v>5483.6</v>
      </c>
      <c r="Q11" s="405">
        <v>0</v>
      </c>
      <c r="R11" s="405">
        <v>0</v>
      </c>
      <c r="S11" s="405">
        <v>31713.059999999998</v>
      </c>
    </row>
    <row r="12" spans="1:19" s="436" customFormat="1" ht="11.7" customHeight="1">
      <c r="A12" s="401" t="s">
        <v>342</v>
      </c>
      <c r="B12" s="402">
        <v>7.84</v>
      </c>
      <c r="C12" s="402">
        <v>0</v>
      </c>
      <c r="D12" s="402">
        <v>0.01</v>
      </c>
      <c r="E12" s="402">
        <v>0</v>
      </c>
      <c r="F12" s="402">
        <v>0</v>
      </c>
      <c r="G12" s="402">
        <v>0</v>
      </c>
      <c r="H12" s="402">
        <v>-59.49</v>
      </c>
      <c r="I12" s="402">
        <v>0</v>
      </c>
      <c r="J12" s="402">
        <v>0</v>
      </c>
      <c r="K12" s="402">
        <v>0</v>
      </c>
      <c r="L12" s="402">
        <v>0</v>
      </c>
      <c r="M12" s="402">
        <v>0</v>
      </c>
      <c r="N12" s="402">
        <v>0</v>
      </c>
      <c r="O12" s="402">
        <v>0</v>
      </c>
      <c r="P12" s="402">
        <v>0</v>
      </c>
      <c r="Q12" s="402">
        <v>0</v>
      </c>
      <c r="R12" s="402">
        <v>0</v>
      </c>
      <c r="S12" s="402">
        <v>-51.64</v>
      </c>
    </row>
    <row r="13" spans="1:19" s="436" customFormat="1" ht="11.7" customHeight="1">
      <c r="A13" s="401" t="s">
        <v>343</v>
      </c>
      <c r="B13" s="402">
        <v>0</v>
      </c>
      <c r="C13" s="402">
        <v>0</v>
      </c>
      <c r="D13" s="402">
        <v>0</v>
      </c>
      <c r="E13" s="402">
        <v>0</v>
      </c>
      <c r="F13" s="402">
        <v>0</v>
      </c>
      <c r="G13" s="402">
        <v>0</v>
      </c>
      <c r="H13" s="402">
        <v>0</v>
      </c>
      <c r="I13" s="402">
        <v>0</v>
      </c>
      <c r="J13" s="402">
        <v>0</v>
      </c>
      <c r="K13" s="402">
        <v>0</v>
      </c>
      <c r="L13" s="402">
        <v>0</v>
      </c>
      <c r="M13" s="402">
        <v>0</v>
      </c>
      <c r="N13" s="402">
        <v>0</v>
      </c>
      <c r="O13" s="402">
        <v>0</v>
      </c>
      <c r="P13" s="402">
        <v>0</v>
      </c>
      <c r="Q13" s="402">
        <v>0</v>
      </c>
      <c r="R13" s="402">
        <v>0</v>
      </c>
      <c r="S13" s="402">
        <v>0</v>
      </c>
    </row>
    <row r="14" spans="1:19" s="436" customFormat="1" ht="11.7" customHeight="1">
      <c r="A14" s="404" t="s">
        <v>312</v>
      </c>
      <c r="B14" s="405">
        <v>0</v>
      </c>
      <c r="C14" s="405">
        <v>0</v>
      </c>
      <c r="D14" s="405">
        <v>14512.23</v>
      </c>
      <c r="E14" s="405">
        <v>0</v>
      </c>
      <c r="F14" s="405">
        <v>0</v>
      </c>
      <c r="G14" s="405">
        <v>0</v>
      </c>
      <c r="H14" s="405">
        <v>6408.97</v>
      </c>
      <c r="I14" s="405">
        <v>0</v>
      </c>
      <c r="J14" s="405">
        <v>1045.07</v>
      </c>
      <c r="K14" s="405">
        <v>1122.95</v>
      </c>
      <c r="L14" s="405">
        <v>0</v>
      </c>
      <c r="M14" s="405">
        <v>19870.670000000002</v>
      </c>
      <c r="N14" s="405">
        <v>0</v>
      </c>
      <c r="O14" s="405">
        <v>0</v>
      </c>
      <c r="P14" s="405">
        <v>22537.360000000001</v>
      </c>
      <c r="Q14" s="405">
        <v>0</v>
      </c>
      <c r="R14" s="405">
        <v>0</v>
      </c>
      <c r="S14" s="405">
        <v>65497.25</v>
      </c>
    </row>
    <row r="15" spans="1:19" s="436" customFormat="1" ht="11.7" customHeight="1">
      <c r="A15" s="401" t="s">
        <v>344</v>
      </c>
      <c r="B15" s="402">
        <v>0</v>
      </c>
      <c r="C15" s="402">
        <v>0</v>
      </c>
      <c r="D15" s="402">
        <v>0</v>
      </c>
      <c r="E15" s="402">
        <v>0</v>
      </c>
      <c r="F15" s="402">
        <v>0</v>
      </c>
      <c r="G15" s="402">
        <v>0</v>
      </c>
      <c r="H15" s="402">
        <v>6104.84</v>
      </c>
      <c r="I15" s="402">
        <v>0</v>
      </c>
      <c r="J15" s="402">
        <v>-73.070000000000007</v>
      </c>
      <c r="K15" s="402">
        <v>219.69</v>
      </c>
      <c r="L15" s="402">
        <v>0</v>
      </c>
      <c r="M15" s="402">
        <v>9275.6200000000008</v>
      </c>
      <c r="N15" s="402">
        <v>0</v>
      </c>
      <c r="O15" s="402">
        <v>0</v>
      </c>
      <c r="P15" s="402">
        <v>41879.5</v>
      </c>
      <c r="Q15" s="402">
        <v>0</v>
      </c>
      <c r="R15" s="402">
        <v>0</v>
      </c>
      <c r="S15" s="402">
        <v>57406.58</v>
      </c>
    </row>
    <row r="16" spans="1:19" s="436" customFormat="1" ht="11.7" customHeight="1">
      <c r="A16" s="401" t="s">
        <v>345</v>
      </c>
      <c r="B16" s="402">
        <v>0</v>
      </c>
      <c r="C16" s="402">
        <v>0</v>
      </c>
      <c r="D16" s="402">
        <v>0</v>
      </c>
      <c r="E16" s="402">
        <v>0</v>
      </c>
      <c r="F16" s="402">
        <v>0</v>
      </c>
      <c r="G16" s="402">
        <v>0</v>
      </c>
      <c r="H16" s="402">
        <v>159.17000000000002</v>
      </c>
      <c r="I16" s="402">
        <v>0</v>
      </c>
      <c r="J16" s="402">
        <v>0</v>
      </c>
      <c r="K16" s="402">
        <v>-627.94000000000005</v>
      </c>
      <c r="L16" s="402">
        <v>0</v>
      </c>
      <c r="M16" s="402">
        <v>44827.020000000004</v>
      </c>
      <c r="N16" s="402">
        <v>0</v>
      </c>
      <c r="O16" s="402">
        <v>0</v>
      </c>
      <c r="P16" s="402">
        <v>27340.47</v>
      </c>
      <c r="Q16" s="402">
        <v>0</v>
      </c>
      <c r="R16" s="402">
        <v>0</v>
      </c>
      <c r="S16" s="402">
        <v>71698.720000000001</v>
      </c>
    </row>
    <row r="17" spans="1:19" s="436" customFormat="1" ht="11.7" customHeight="1">
      <c r="A17" s="404" t="s">
        <v>346</v>
      </c>
      <c r="B17" s="405">
        <v>0</v>
      </c>
      <c r="C17" s="405">
        <v>1.6</v>
      </c>
      <c r="D17" s="405">
        <v>0</v>
      </c>
      <c r="E17" s="405">
        <v>0</v>
      </c>
      <c r="F17" s="405">
        <v>0</v>
      </c>
      <c r="G17" s="405">
        <v>3355.4300000000003</v>
      </c>
      <c r="H17" s="405">
        <v>63411.86</v>
      </c>
      <c r="I17" s="405">
        <v>0</v>
      </c>
      <c r="J17" s="405">
        <v>0</v>
      </c>
      <c r="K17" s="405">
        <v>112382.34</v>
      </c>
      <c r="L17" s="405">
        <v>0</v>
      </c>
      <c r="M17" s="405">
        <v>142150.57</v>
      </c>
      <c r="N17" s="405">
        <v>0</v>
      </c>
      <c r="O17" s="405">
        <v>31036.73</v>
      </c>
      <c r="P17" s="405">
        <v>217738.15</v>
      </c>
      <c r="Q17" s="405">
        <v>0</v>
      </c>
      <c r="R17" s="405">
        <v>0</v>
      </c>
      <c r="S17" s="405">
        <v>570076.67999999993</v>
      </c>
    </row>
    <row r="18" spans="1:19" s="436" customFormat="1" ht="11.7" customHeight="1">
      <c r="A18" s="401" t="s">
        <v>347</v>
      </c>
      <c r="B18" s="402">
        <v>0</v>
      </c>
      <c r="C18" s="402">
        <v>0</v>
      </c>
      <c r="D18" s="402">
        <v>0</v>
      </c>
      <c r="E18" s="402">
        <v>0</v>
      </c>
      <c r="F18" s="402">
        <v>0</v>
      </c>
      <c r="G18" s="402">
        <v>0</v>
      </c>
      <c r="H18" s="402">
        <v>0</v>
      </c>
      <c r="I18" s="402">
        <v>0</v>
      </c>
      <c r="J18" s="402">
        <v>0</v>
      </c>
      <c r="K18" s="402">
        <v>0</v>
      </c>
      <c r="L18" s="402">
        <v>0</v>
      </c>
      <c r="M18" s="402">
        <v>0</v>
      </c>
      <c r="N18" s="402">
        <v>0</v>
      </c>
      <c r="O18" s="402">
        <v>0</v>
      </c>
      <c r="P18" s="402">
        <v>0</v>
      </c>
      <c r="Q18" s="402">
        <v>0</v>
      </c>
      <c r="R18" s="402">
        <v>0</v>
      </c>
      <c r="S18" s="402">
        <v>0</v>
      </c>
    </row>
    <row r="19" spans="1:19" s="436" customFormat="1" ht="11.7" customHeight="1">
      <c r="A19" s="401" t="s">
        <v>348</v>
      </c>
      <c r="B19" s="402">
        <v>-117.10000000000001</v>
      </c>
      <c r="C19" s="402">
        <v>0</v>
      </c>
      <c r="D19" s="402">
        <v>2820.84</v>
      </c>
      <c r="E19" s="402">
        <v>0</v>
      </c>
      <c r="F19" s="402">
        <v>0</v>
      </c>
      <c r="G19" s="402">
        <v>0</v>
      </c>
      <c r="H19" s="402">
        <v>47956.3</v>
      </c>
      <c r="I19" s="402">
        <v>0</v>
      </c>
      <c r="J19" s="402">
        <v>-36.6</v>
      </c>
      <c r="K19" s="402">
        <v>7500.45</v>
      </c>
      <c r="L19" s="402">
        <v>0</v>
      </c>
      <c r="M19" s="402">
        <v>-12767.960000000001</v>
      </c>
      <c r="N19" s="402">
        <v>0</v>
      </c>
      <c r="O19" s="402">
        <v>0</v>
      </c>
      <c r="P19" s="402">
        <v>24317.37</v>
      </c>
      <c r="Q19" s="402">
        <v>0</v>
      </c>
      <c r="R19" s="402">
        <v>0</v>
      </c>
      <c r="S19" s="402">
        <v>69673.3</v>
      </c>
    </row>
    <row r="20" spans="1:19" s="436" customFormat="1" ht="11.7" customHeight="1">
      <c r="A20" s="404" t="s">
        <v>349</v>
      </c>
      <c r="B20" s="405">
        <v>0.52</v>
      </c>
      <c r="C20" s="405">
        <v>0</v>
      </c>
      <c r="D20" s="405">
        <v>2.46</v>
      </c>
      <c r="E20" s="405">
        <v>0</v>
      </c>
      <c r="F20" s="405">
        <v>0</v>
      </c>
      <c r="G20" s="405">
        <v>0</v>
      </c>
      <c r="H20" s="405">
        <v>645.48</v>
      </c>
      <c r="I20" s="405">
        <v>0</v>
      </c>
      <c r="J20" s="405">
        <v>0</v>
      </c>
      <c r="K20" s="405">
        <v>73481.34</v>
      </c>
      <c r="L20" s="405">
        <v>0</v>
      </c>
      <c r="M20" s="405">
        <v>-2265.36</v>
      </c>
      <c r="N20" s="405">
        <v>0</v>
      </c>
      <c r="O20" s="405">
        <v>0</v>
      </c>
      <c r="P20" s="405">
        <v>12508.970000000001</v>
      </c>
      <c r="Q20" s="405">
        <v>0</v>
      </c>
      <c r="R20" s="405">
        <v>0</v>
      </c>
      <c r="S20" s="405">
        <v>84373.41</v>
      </c>
    </row>
    <row r="21" spans="1:19" s="436" customFormat="1" ht="11.7" customHeight="1">
      <c r="A21" s="401" t="s">
        <v>350</v>
      </c>
      <c r="B21" s="402">
        <v>0.49</v>
      </c>
      <c r="C21" s="402">
        <v>0</v>
      </c>
      <c r="D21" s="402">
        <v>0</v>
      </c>
      <c r="E21" s="402">
        <v>0</v>
      </c>
      <c r="F21" s="402">
        <v>0</v>
      </c>
      <c r="G21" s="402">
        <v>0</v>
      </c>
      <c r="H21" s="402">
        <v>0</v>
      </c>
      <c r="I21" s="402">
        <v>0</v>
      </c>
      <c r="J21" s="402">
        <v>0</v>
      </c>
      <c r="K21" s="402">
        <v>0</v>
      </c>
      <c r="L21" s="402">
        <v>0</v>
      </c>
      <c r="M21" s="402">
        <v>0</v>
      </c>
      <c r="N21" s="402">
        <v>0</v>
      </c>
      <c r="O21" s="402">
        <v>0</v>
      </c>
      <c r="P21" s="402">
        <v>0</v>
      </c>
      <c r="Q21" s="402">
        <v>0</v>
      </c>
      <c r="R21" s="402">
        <v>0</v>
      </c>
      <c r="S21" s="402">
        <v>0.49</v>
      </c>
    </row>
    <row r="22" spans="1:19" s="436" customFormat="1" ht="11.7" customHeight="1">
      <c r="A22" s="401" t="s">
        <v>351</v>
      </c>
      <c r="B22" s="402">
        <v>-199.4</v>
      </c>
      <c r="C22" s="402">
        <v>0</v>
      </c>
      <c r="D22" s="402">
        <v>-17.240000000000002</v>
      </c>
      <c r="E22" s="402">
        <v>0</v>
      </c>
      <c r="F22" s="402">
        <v>0</v>
      </c>
      <c r="G22" s="402">
        <v>0</v>
      </c>
      <c r="H22" s="402">
        <v>-4.3600000000000003</v>
      </c>
      <c r="I22" s="402">
        <v>0</v>
      </c>
      <c r="J22" s="402">
        <v>-168.8</v>
      </c>
      <c r="K22" s="402">
        <v>2052.44</v>
      </c>
      <c r="L22" s="402">
        <v>0</v>
      </c>
      <c r="M22" s="402">
        <v>0</v>
      </c>
      <c r="N22" s="402">
        <v>0</v>
      </c>
      <c r="O22" s="402">
        <v>0</v>
      </c>
      <c r="P22" s="402">
        <v>-771.43000000000006</v>
      </c>
      <c r="Q22" s="402">
        <v>0</v>
      </c>
      <c r="R22" s="402">
        <v>0</v>
      </c>
      <c r="S22" s="402">
        <v>891.20999999999981</v>
      </c>
    </row>
    <row r="23" spans="1:19" s="436" customFormat="1" ht="11.7" customHeight="1">
      <c r="A23" s="404" t="s">
        <v>352</v>
      </c>
      <c r="B23" s="405">
        <v>33.18</v>
      </c>
      <c r="C23" s="405">
        <v>0</v>
      </c>
      <c r="D23" s="405">
        <v>-24.64</v>
      </c>
      <c r="E23" s="405">
        <v>0</v>
      </c>
      <c r="F23" s="405">
        <v>0</v>
      </c>
      <c r="G23" s="405">
        <v>0</v>
      </c>
      <c r="H23" s="405">
        <v>-90.8</v>
      </c>
      <c r="I23" s="405">
        <v>0</v>
      </c>
      <c r="J23" s="405">
        <v>0</v>
      </c>
      <c r="K23" s="405">
        <v>2068.83</v>
      </c>
      <c r="L23" s="405">
        <v>0</v>
      </c>
      <c r="M23" s="405">
        <v>385.07</v>
      </c>
      <c r="N23" s="405">
        <v>0</v>
      </c>
      <c r="O23" s="405">
        <v>0</v>
      </c>
      <c r="P23" s="405">
        <v>1899.8400000000001</v>
      </c>
      <c r="Q23" s="405">
        <v>0</v>
      </c>
      <c r="R23" s="405">
        <v>0</v>
      </c>
      <c r="S23" s="405">
        <v>4271.4799999999996</v>
      </c>
    </row>
    <row r="24" spans="1:19" s="436" customFormat="1" ht="11.7" customHeight="1">
      <c r="A24" s="401" t="s">
        <v>353</v>
      </c>
      <c r="B24" s="402">
        <v>1559.15</v>
      </c>
      <c r="C24" s="402">
        <v>0</v>
      </c>
      <c r="D24" s="402">
        <v>-37.230000000000004</v>
      </c>
      <c r="E24" s="402">
        <v>0</v>
      </c>
      <c r="F24" s="402">
        <v>0</v>
      </c>
      <c r="G24" s="402">
        <v>0</v>
      </c>
      <c r="H24" s="402">
        <v>5582.71</v>
      </c>
      <c r="I24" s="402">
        <v>0</v>
      </c>
      <c r="J24" s="402">
        <v>0</v>
      </c>
      <c r="K24" s="402">
        <v>9788.18</v>
      </c>
      <c r="L24" s="402">
        <v>0</v>
      </c>
      <c r="M24" s="402">
        <v>1058.44</v>
      </c>
      <c r="N24" s="402">
        <v>0</v>
      </c>
      <c r="O24" s="402">
        <v>0</v>
      </c>
      <c r="P24" s="402">
        <v>13210.27</v>
      </c>
      <c r="Q24" s="402">
        <v>0</v>
      </c>
      <c r="R24" s="402">
        <v>0</v>
      </c>
      <c r="S24" s="402">
        <v>31161.52</v>
      </c>
    </row>
    <row r="25" spans="1:19" s="436" customFormat="1" ht="11.7" customHeight="1">
      <c r="A25" s="401" t="s">
        <v>354</v>
      </c>
      <c r="B25" s="402">
        <v>0</v>
      </c>
      <c r="C25" s="402">
        <v>0</v>
      </c>
      <c r="D25" s="402">
        <v>0</v>
      </c>
      <c r="E25" s="402">
        <v>0</v>
      </c>
      <c r="F25" s="402">
        <v>0</v>
      </c>
      <c r="G25" s="402">
        <v>0</v>
      </c>
      <c r="H25" s="402">
        <v>0</v>
      </c>
      <c r="I25" s="402">
        <v>0</v>
      </c>
      <c r="J25" s="402">
        <v>0</v>
      </c>
      <c r="K25" s="402">
        <v>0</v>
      </c>
      <c r="L25" s="402">
        <v>0</v>
      </c>
      <c r="M25" s="402">
        <v>0</v>
      </c>
      <c r="N25" s="402">
        <v>0</v>
      </c>
      <c r="O25" s="402">
        <v>0</v>
      </c>
      <c r="P25" s="402">
        <v>0</v>
      </c>
      <c r="Q25" s="402">
        <v>0</v>
      </c>
      <c r="R25" s="402">
        <v>0</v>
      </c>
      <c r="S25" s="402">
        <v>0</v>
      </c>
    </row>
    <row r="26" spans="1:19" s="436" customFormat="1" ht="11.7" customHeight="1">
      <c r="A26" s="404" t="s">
        <v>355</v>
      </c>
      <c r="B26" s="405">
        <v>-0.36</v>
      </c>
      <c r="C26" s="405">
        <v>10412.880000000001</v>
      </c>
      <c r="D26" s="405">
        <v>2786.12</v>
      </c>
      <c r="E26" s="405">
        <v>64.180000000000007</v>
      </c>
      <c r="F26" s="405">
        <v>0</v>
      </c>
      <c r="G26" s="405">
        <v>6953.4800000000005</v>
      </c>
      <c r="H26" s="405">
        <v>8136.4400000000005</v>
      </c>
      <c r="I26" s="405">
        <v>0</v>
      </c>
      <c r="J26" s="405">
        <v>0</v>
      </c>
      <c r="K26" s="405">
        <v>398.75</v>
      </c>
      <c r="L26" s="405">
        <v>0</v>
      </c>
      <c r="M26" s="405">
        <v>37951.879999999997</v>
      </c>
      <c r="N26" s="405">
        <v>0</v>
      </c>
      <c r="O26" s="405">
        <v>0</v>
      </c>
      <c r="P26" s="405">
        <v>4271.92</v>
      </c>
      <c r="Q26" s="405">
        <v>0</v>
      </c>
      <c r="R26" s="405">
        <v>0</v>
      </c>
      <c r="S26" s="405">
        <v>70975.289999999994</v>
      </c>
    </row>
    <row r="27" spans="1:19" s="436" customFormat="1" ht="11.7" customHeight="1">
      <c r="A27" s="401" t="s">
        <v>356</v>
      </c>
      <c r="B27" s="402">
        <v>0</v>
      </c>
      <c r="C27" s="402">
        <v>0</v>
      </c>
      <c r="D27" s="402">
        <v>0.16</v>
      </c>
      <c r="E27" s="402">
        <v>0</v>
      </c>
      <c r="F27" s="402">
        <v>0</v>
      </c>
      <c r="G27" s="402">
        <v>0</v>
      </c>
      <c r="H27" s="402">
        <v>159.68</v>
      </c>
      <c r="I27" s="402">
        <v>0</v>
      </c>
      <c r="J27" s="402">
        <v>0</v>
      </c>
      <c r="K27" s="402">
        <v>161.77000000000001</v>
      </c>
      <c r="L27" s="402">
        <v>0</v>
      </c>
      <c r="M27" s="402">
        <v>526.29999999999995</v>
      </c>
      <c r="N27" s="402">
        <v>0</v>
      </c>
      <c r="O27" s="402">
        <v>0</v>
      </c>
      <c r="P27" s="402">
        <v>534.82000000000005</v>
      </c>
      <c r="Q27" s="402">
        <v>0</v>
      </c>
      <c r="R27" s="402">
        <v>0</v>
      </c>
      <c r="S27" s="402">
        <v>1382.73</v>
      </c>
    </row>
    <row r="28" spans="1:19" s="436" customFormat="1" ht="11.7" customHeight="1">
      <c r="A28" s="401" t="s">
        <v>357</v>
      </c>
      <c r="B28" s="402">
        <v>0</v>
      </c>
      <c r="C28" s="402">
        <v>0</v>
      </c>
      <c r="D28" s="402">
        <v>91.64</v>
      </c>
      <c r="E28" s="402">
        <v>0</v>
      </c>
      <c r="F28" s="402">
        <v>0</v>
      </c>
      <c r="G28" s="402">
        <v>0</v>
      </c>
      <c r="H28" s="402">
        <v>5654.93</v>
      </c>
      <c r="I28" s="402">
        <v>0</v>
      </c>
      <c r="J28" s="402">
        <v>0</v>
      </c>
      <c r="K28" s="402">
        <v>20414.25</v>
      </c>
      <c r="L28" s="402">
        <v>0</v>
      </c>
      <c r="M28" s="402">
        <v>3203.4500000000003</v>
      </c>
      <c r="N28" s="402">
        <v>0</v>
      </c>
      <c r="O28" s="402">
        <v>0</v>
      </c>
      <c r="P28" s="402">
        <v>14409.1</v>
      </c>
      <c r="Q28" s="402">
        <v>0</v>
      </c>
      <c r="R28" s="402">
        <v>0</v>
      </c>
      <c r="S28" s="402">
        <v>43773.37</v>
      </c>
    </row>
    <row r="29" spans="1:19" s="436" customFormat="1" ht="11.7" customHeight="1">
      <c r="A29" s="404" t="s">
        <v>358</v>
      </c>
      <c r="B29" s="405">
        <v>0</v>
      </c>
      <c r="C29" s="405">
        <v>0</v>
      </c>
      <c r="D29" s="405">
        <v>0</v>
      </c>
      <c r="E29" s="405">
        <v>0</v>
      </c>
      <c r="F29" s="405">
        <v>0</v>
      </c>
      <c r="G29" s="405">
        <v>0</v>
      </c>
      <c r="H29" s="405">
        <v>24551.760000000002</v>
      </c>
      <c r="I29" s="405">
        <v>0</v>
      </c>
      <c r="J29" s="405">
        <v>0</v>
      </c>
      <c r="K29" s="405">
        <v>725.69</v>
      </c>
      <c r="L29" s="405">
        <v>0</v>
      </c>
      <c r="M29" s="405">
        <v>3929.17</v>
      </c>
      <c r="N29" s="405">
        <v>0</v>
      </c>
      <c r="O29" s="405">
        <v>0</v>
      </c>
      <c r="P29" s="405">
        <v>158632.39000000001</v>
      </c>
      <c r="Q29" s="405">
        <v>0</v>
      </c>
      <c r="R29" s="405">
        <v>0</v>
      </c>
      <c r="S29" s="405">
        <v>187839.01</v>
      </c>
    </row>
    <row r="30" spans="1:19" s="436" customFormat="1" ht="11.7" customHeight="1">
      <c r="A30" s="401" t="s">
        <v>359</v>
      </c>
      <c r="B30" s="402">
        <v>7017.8600000000006</v>
      </c>
      <c r="C30" s="402">
        <v>0</v>
      </c>
      <c r="D30" s="402">
        <v>40.43</v>
      </c>
      <c r="E30" s="402">
        <v>0</v>
      </c>
      <c r="F30" s="402">
        <v>0</v>
      </c>
      <c r="G30" s="402">
        <v>0</v>
      </c>
      <c r="H30" s="402">
        <v>0</v>
      </c>
      <c r="I30" s="402">
        <v>0</v>
      </c>
      <c r="J30" s="402">
        <v>0</v>
      </c>
      <c r="K30" s="402">
        <v>0</v>
      </c>
      <c r="L30" s="402">
        <v>0</v>
      </c>
      <c r="M30" s="402">
        <v>0</v>
      </c>
      <c r="N30" s="402">
        <v>0</v>
      </c>
      <c r="O30" s="402">
        <v>0</v>
      </c>
      <c r="P30" s="402">
        <v>0</v>
      </c>
      <c r="Q30" s="402">
        <v>0</v>
      </c>
      <c r="R30" s="402">
        <v>0</v>
      </c>
      <c r="S30" s="402">
        <v>7058.2900000000009</v>
      </c>
    </row>
    <row r="31" spans="1:19" s="436" customFormat="1" ht="11.7" customHeight="1">
      <c r="A31" s="401" t="s">
        <v>360</v>
      </c>
      <c r="B31" s="402">
        <v>36401.67</v>
      </c>
      <c r="C31" s="402">
        <v>0</v>
      </c>
      <c r="D31" s="402">
        <v>4920.8</v>
      </c>
      <c r="E31" s="402">
        <v>5946.91</v>
      </c>
      <c r="F31" s="402">
        <v>4853.9800000000005</v>
      </c>
      <c r="G31" s="402">
        <v>0</v>
      </c>
      <c r="H31" s="402">
        <v>53107.1</v>
      </c>
      <c r="I31" s="402">
        <v>0</v>
      </c>
      <c r="J31" s="402">
        <v>5983.22</v>
      </c>
      <c r="K31" s="402">
        <v>0</v>
      </c>
      <c r="L31" s="402">
        <v>0</v>
      </c>
      <c r="M31" s="402">
        <v>0</v>
      </c>
      <c r="N31" s="402">
        <v>0</v>
      </c>
      <c r="O31" s="402">
        <v>0</v>
      </c>
      <c r="P31" s="402">
        <v>0</v>
      </c>
      <c r="Q31" s="402">
        <v>15589.69</v>
      </c>
      <c r="R31" s="402">
        <v>0</v>
      </c>
      <c r="S31" s="402">
        <v>126803.37000000001</v>
      </c>
    </row>
    <row r="32" spans="1:19" s="436" customFormat="1" ht="11.7" customHeight="1">
      <c r="A32" s="404" t="s">
        <v>361</v>
      </c>
      <c r="B32" s="405">
        <v>0</v>
      </c>
      <c r="C32" s="405">
        <v>0</v>
      </c>
      <c r="D32" s="405">
        <v>0</v>
      </c>
      <c r="E32" s="405">
        <v>0</v>
      </c>
      <c r="F32" s="405">
        <v>0</v>
      </c>
      <c r="G32" s="405">
        <v>0</v>
      </c>
      <c r="H32" s="405">
        <v>0</v>
      </c>
      <c r="I32" s="405">
        <v>0</v>
      </c>
      <c r="J32" s="405">
        <v>0</v>
      </c>
      <c r="K32" s="405">
        <v>0</v>
      </c>
      <c r="L32" s="405">
        <v>0</v>
      </c>
      <c r="M32" s="405">
        <v>0</v>
      </c>
      <c r="N32" s="405">
        <v>0</v>
      </c>
      <c r="O32" s="405">
        <v>0</v>
      </c>
      <c r="P32" s="405">
        <v>0</v>
      </c>
      <c r="Q32" s="405">
        <v>0</v>
      </c>
      <c r="R32" s="405">
        <v>0</v>
      </c>
      <c r="S32" s="405">
        <v>0</v>
      </c>
    </row>
    <row r="33" spans="1:19" s="436" customFormat="1" ht="11.7" customHeight="1">
      <c r="A33" s="401" t="s">
        <v>362</v>
      </c>
      <c r="B33" s="402">
        <v>0</v>
      </c>
      <c r="C33" s="402">
        <v>65.150000000000006</v>
      </c>
      <c r="D33" s="402">
        <v>7.0000000000000007E-2</v>
      </c>
      <c r="E33" s="402">
        <v>0</v>
      </c>
      <c r="F33" s="402">
        <v>0</v>
      </c>
      <c r="G33" s="402">
        <v>0</v>
      </c>
      <c r="H33" s="402">
        <v>404.64</v>
      </c>
      <c r="I33" s="402">
        <v>0</v>
      </c>
      <c r="J33" s="402">
        <v>0</v>
      </c>
      <c r="K33" s="402">
        <v>0</v>
      </c>
      <c r="L33" s="402">
        <v>0</v>
      </c>
      <c r="M33" s="402">
        <v>2313.13</v>
      </c>
      <c r="N33" s="402">
        <v>0</v>
      </c>
      <c r="O33" s="402">
        <v>0</v>
      </c>
      <c r="P33" s="402">
        <v>2224.62</v>
      </c>
      <c r="Q33" s="402">
        <v>0</v>
      </c>
      <c r="R33" s="402">
        <v>0</v>
      </c>
      <c r="S33" s="402">
        <v>5007.6100000000006</v>
      </c>
    </row>
    <row r="34" spans="1:19" s="436" customFormat="1" ht="11.7" customHeight="1">
      <c r="A34" s="401" t="s">
        <v>363</v>
      </c>
      <c r="B34" s="402">
        <v>99.17</v>
      </c>
      <c r="C34" s="402">
        <v>0</v>
      </c>
      <c r="D34" s="402">
        <v>2897.16</v>
      </c>
      <c r="E34" s="402">
        <v>0</v>
      </c>
      <c r="F34" s="402">
        <v>0</v>
      </c>
      <c r="G34" s="402">
        <v>0</v>
      </c>
      <c r="H34" s="402">
        <v>26356.639999999999</v>
      </c>
      <c r="I34" s="402">
        <v>0</v>
      </c>
      <c r="J34" s="402">
        <v>2340.58</v>
      </c>
      <c r="K34" s="402">
        <v>4359.12</v>
      </c>
      <c r="L34" s="402">
        <v>0</v>
      </c>
      <c r="M34" s="402">
        <v>2173.54</v>
      </c>
      <c r="N34" s="402">
        <v>0</v>
      </c>
      <c r="O34" s="402">
        <v>0</v>
      </c>
      <c r="P34" s="402">
        <v>39997.19</v>
      </c>
      <c r="Q34" s="402">
        <v>0</v>
      </c>
      <c r="R34" s="402">
        <v>0</v>
      </c>
      <c r="S34" s="402">
        <v>78223.400000000009</v>
      </c>
    </row>
    <row r="35" spans="1:19" s="436" customFormat="1" ht="11.7" customHeight="1">
      <c r="A35" s="404" t="s">
        <v>364</v>
      </c>
      <c r="B35" s="405">
        <v>12491.26</v>
      </c>
      <c r="C35" s="405">
        <v>0</v>
      </c>
      <c r="D35" s="405">
        <v>0</v>
      </c>
      <c r="E35" s="405">
        <v>4003.62</v>
      </c>
      <c r="F35" s="405">
        <v>1325.3700000000001</v>
      </c>
      <c r="G35" s="405">
        <v>0</v>
      </c>
      <c r="H35" s="405">
        <v>0</v>
      </c>
      <c r="I35" s="405">
        <v>0</v>
      </c>
      <c r="J35" s="405">
        <v>0</v>
      </c>
      <c r="K35" s="405">
        <v>3805.2400000000002</v>
      </c>
      <c r="L35" s="405">
        <v>0</v>
      </c>
      <c r="M35" s="405">
        <v>0</v>
      </c>
      <c r="N35" s="405">
        <v>0</v>
      </c>
      <c r="O35" s="405">
        <v>0</v>
      </c>
      <c r="P35" s="405">
        <v>0</v>
      </c>
      <c r="Q35" s="405">
        <v>289</v>
      </c>
      <c r="R35" s="405">
        <v>0</v>
      </c>
      <c r="S35" s="405">
        <v>21914.49</v>
      </c>
    </row>
    <row r="36" spans="1:19" s="436" customFormat="1" ht="11.7" customHeight="1">
      <c r="A36" s="401" t="s">
        <v>365</v>
      </c>
      <c r="B36" s="402">
        <v>11730.57</v>
      </c>
      <c r="C36" s="402">
        <v>0</v>
      </c>
      <c r="D36" s="402">
        <v>0</v>
      </c>
      <c r="E36" s="402">
        <v>0</v>
      </c>
      <c r="F36" s="402">
        <v>20829.830000000002</v>
      </c>
      <c r="G36" s="402">
        <v>0</v>
      </c>
      <c r="H36" s="402">
        <v>0</v>
      </c>
      <c r="I36" s="402">
        <v>0</v>
      </c>
      <c r="J36" s="402">
        <v>0</v>
      </c>
      <c r="K36" s="402">
        <v>5057.6000000000004</v>
      </c>
      <c r="L36" s="402">
        <v>0</v>
      </c>
      <c r="M36" s="402">
        <v>0</v>
      </c>
      <c r="N36" s="402">
        <v>0</v>
      </c>
      <c r="O36" s="402">
        <v>0</v>
      </c>
      <c r="P36" s="402">
        <v>0</v>
      </c>
      <c r="Q36" s="402">
        <v>1465.41</v>
      </c>
      <c r="R36" s="402">
        <v>0</v>
      </c>
      <c r="S36" s="402">
        <v>39083.410000000003</v>
      </c>
    </row>
    <row r="37" spans="1:19" s="436" customFormat="1" ht="11.7" customHeight="1">
      <c r="A37" s="401" t="s">
        <v>366</v>
      </c>
      <c r="B37" s="402">
        <v>90.48</v>
      </c>
      <c r="C37" s="402">
        <v>0</v>
      </c>
      <c r="D37" s="402">
        <v>0</v>
      </c>
      <c r="E37" s="402">
        <v>0</v>
      </c>
      <c r="F37" s="402">
        <v>2018.3700000000001</v>
      </c>
      <c r="G37" s="402">
        <v>0</v>
      </c>
      <c r="H37" s="402">
        <v>0</v>
      </c>
      <c r="I37" s="402">
        <v>0</v>
      </c>
      <c r="J37" s="402">
        <v>0</v>
      </c>
      <c r="K37" s="402">
        <v>-0.01</v>
      </c>
      <c r="L37" s="402">
        <v>0</v>
      </c>
      <c r="M37" s="402">
        <v>0</v>
      </c>
      <c r="N37" s="402">
        <v>0</v>
      </c>
      <c r="O37" s="402">
        <v>0</v>
      </c>
      <c r="P37" s="402">
        <v>0</v>
      </c>
      <c r="Q37" s="402">
        <v>494.44</v>
      </c>
      <c r="R37" s="402">
        <v>0</v>
      </c>
      <c r="S37" s="402">
        <v>2603.2799999999997</v>
      </c>
    </row>
    <row r="38" spans="1:19" s="436" customFormat="1" ht="11.7" customHeight="1">
      <c r="A38" s="404" t="s">
        <v>367</v>
      </c>
      <c r="B38" s="405">
        <v>0</v>
      </c>
      <c r="C38" s="405">
        <v>148.22999999999999</v>
      </c>
      <c r="D38" s="405">
        <v>0</v>
      </c>
      <c r="E38" s="405">
        <v>0</v>
      </c>
      <c r="F38" s="405">
        <v>0</v>
      </c>
      <c r="G38" s="405">
        <v>-6.58</v>
      </c>
      <c r="H38" s="405">
        <v>1104.81</v>
      </c>
      <c r="I38" s="405">
        <v>0</v>
      </c>
      <c r="J38" s="405">
        <v>4184.1400000000003</v>
      </c>
      <c r="K38" s="405">
        <v>5307.6</v>
      </c>
      <c r="L38" s="405">
        <v>0</v>
      </c>
      <c r="M38" s="405">
        <v>31.21</v>
      </c>
      <c r="N38" s="405">
        <v>0</v>
      </c>
      <c r="O38" s="405">
        <v>0</v>
      </c>
      <c r="P38" s="405">
        <v>0</v>
      </c>
      <c r="Q38" s="405">
        <v>0</v>
      </c>
      <c r="R38" s="405">
        <v>0</v>
      </c>
      <c r="S38" s="405">
        <v>10769.41</v>
      </c>
    </row>
    <row r="39" spans="1:19" s="436" customFormat="1" ht="11.7" customHeight="1">
      <c r="A39" s="401" t="s">
        <v>368</v>
      </c>
      <c r="B39" s="402">
        <v>0</v>
      </c>
      <c r="C39" s="402">
        <v>0</v>
      </c>
      <c r="D39" s="402">
        <v>0</v>
      </c>
      <c r="E39" s="402">
        <v>0</v>
      </c>
      <c r="F39" s="402">
        <v>0</v>
      </c>
      <c r="G39" s="402">
        <v>0</v>
      </c>
      <c r="H39" s="402">
        <v>18868.46</v>
      </c>
      <c r="I39" s="402">
        <v>0</v>
      </c>
      <c r="J39" s="402">
        <v>0</v>
      </c>
      <c r="K39" s="402">
        <v>0.45</v>
      </c>
      <c r="L39" s="402">
        <v>0</v>
      </c>
      <c r="M39" s="402">
        <v>-1.76</v>
      </c>
      <c r="N39" s="402">
        <v>0</v>
      </c>
      <c r="O39" s="402">
        <v>0</v>
      </c>
      <c r="P39" s="402">
        <v>21370.97</v>
      </c>
      <c r="Q39" s="402">
        <v>0</v>
      </c>
      <c r="R39" s="402">
        <v>0</v>
      </c>
      <c r="S39" s="402">
        <v>40238.120000000003</v>
      </c>
    </row>
    <row r="40" spans="1:19" s="436" customFormat="1" ht="11.7" customHeight="1">
      <c r="A40" s="401" t="s">
        <v>369</v>
      </c>
      <c r="B40" s="402">
        <v>-0.42</v>
      </c>
      <c r="C40" s="402">
        <v>2279.1799999999998</v>
      </c>
      <c r="D40" s="402">
        <v>448.78000000000003</v>
      </c>
      <c r="E40" s="402">
        <v>391.92</v>
      </c>
      <c r="F40" s="402">
        <v>0</v>
      </c>
      <c r="G40" s="402">
        <v>334.42</v>
      </c>
      <c r="H40" s="402">
        <v>490.23</v>
      </c>
      <c r="I40" s="402">
        <v>0</v>
      </c>
      <c r="J40" s="402">
        <v>0</v>
      </c>
      <c r="K40" s="402">
        <v>1228.69</v>
      </c>
      <c r="L40" s="402">
        <v>0</v>
      </c>
      <c r="M40" s="402">
        <v>0</v>
      </c>
      <c r="N40" s="402">
        <v>0</v>
      </c>
      <c r="O40" s="402">
        <v>0</v>
      </c>
      <c r="P40" s="402">
        <v>5837.88</v>
      </c>
      <c r="Q40" s="402">
        <v>0</v>
      </c>
      <c r="R40" s="402">
        <v>0</v>
      </c>
      <c r="S40" s="402">
        <v>11010.68</v>
      </c>
    </row>
    <row r="41" spans="1:19" s="436" customFormat="1" ht="11.7" customHeight="1">
      <c r="A41" s="398" t="s">
        <v>370</v>
      </c>
      <c r="B41" s="399">
        <v>0</v>
      </c>
      <c r="C41" s="399">
        <v>2261.0700000000002</v>
      </c>
      <c r="D41" s="399">
        <v>13947.630000000001</v>
      </c>
      <c r="E41" s="399">
        <v>530.9</v>
      </c>
      <c r="F41" s="399">
        <v>0</v>
      </c>
      <c r="G41" s="399">
        <v>18310.34</v>
      </c>
      <c r="H41" s="399">
        <v>156109.24</v>
      </c>
      <c r="I41" s="399">
        <v>991.59</v>
      </c>
      <c r="J41" s="399">
        <v>0</v>
      </c>
      <c r="K41" s="399">
        <v>119022.36</v>
      </c>
      <c r="L41" s="399">
        <v>0</v>
      </c>
      <c r="M41" s="399">
        <v>239024.66</v>
      </c>
      <c r="N41" s="399">
        <v>8094.27</v>
      </c>
      <c r="O41" s="399">
        <v>318.67</v>
      </c>
      <c r="P41" s="399">
        <v>303741.53999999998</v>
      </c>
      <c r="Q41" s="399">
        <v>0</v>
      </c>
      <c r="R41" s="399">
        <v>420.47</v>
      </c>
      <c r="S41" s="399">
        <v>862772.74</v>
      </c>
    </row>
    <row r="42" spans="1:19" s="435" customFormat="1" ht="11.7" customHeight="1">
      <c r="A42" s="401" t="s">
        <v>371</v>
      </c>
      <c r="B42" s="402">
        <v>0</v>
      </c>
      <c r="C42" s="402">
        <v>988.80000000000007</v>
      </c>
      <c r="D42" s="402">
        <v>12889.48</v>
      </c>
      <c r="E42" s="402">
        <v>330.64</v>
      </c>
      <c r="F42" s="402">
        <v>0</v>
      </c>
      <c r="G42" s="402">
        <v>319.53000000000003</v>
      </c>
      <c r="H42" s="402">
        <v>1221.6300000000001</v>
      </c>
      <c r="I42" s="402">
        <v>991.59</v>
      </c>
      <c r="J42" s="402">
        <v>0</v>
      </c>
      <c r="K42" s="402">
        <v>8687.24</v>
      </c>
      <c r="L42" s="402">
        <v>0</v>
      </c>
      <c r="M42" s="402">
        <v>11743.84</v>
      </c>
      <c r="N42" s="402">
        <v>1658.95</v>
      </c>
      <c r="O42" s="402">
        <v>0</v>
      </c>
      <c r="P42" s="402">
        <v>309.20999999999998</v>
      </c>
      <c r="Q42" s="402">
        <v>0</v>
      </c>
      <c r="R42" s="402">
        <v>89.06</v>
      </c>
      <c r="S42" s="402">
        <v>39229.969999999994</v>
      </c>
    </row>
    <row r="43" spans="1:19" s="436" customFormat="1" ht="11.7" customHeight="1">
      <c r="A43" s="401" t="s">
        <v>372</v>
      </c>
      <c r="B43" s="402">
        <v>0</v>
      </c>
      <c r="C43" s="402">
        <v>0</v>
      </c>
      <c r="D43" s="402">
        <v>0</v>
      </c>
      <c r="E43" s="402">
        <v>0</v>
      </c>
      <c r="F43" s="402">
        <v>0</v>
      </c>
      <c r="G43" s="402">
        <v>0</v>
      </c>
      <c r="H43" s="402">
        <v>0</v>
      </c>
      <c r="I43" s="402">
        <v>0</v>
      </c>
      <c r="J43" s="402">
        <v>0</v>
      </c>
      <c r="K43" s="402">
        <v>0</v>
      </c>
      <c r="L43" s="402">
        <v>0</v>
      </c>
      <c r="M43" s="402">
        <v>626.01</v>
      </c>
      <c r="N43" s="402">
        <v>0</v>
      </c>
      <c r="O43" s="402">
        <v>0</v>
      </c>
      <c r="P43" s="402">
        <v>6564.05</v>
      </c>
      <c r="Q43" s="402">
        <v>0</v>
      </c>
      <c r="R43" s="402">
        <v>0</v>
      </c>
      <c r="S43" s="402">
        <v>7190.06</v>
      </c>
    </row>
    <row r="44" spans="1:19" s="436" customFormat="1" ht="11.7" customHeight="1">
      <c r="A44" s="404" t="s">
        <v>314</v>
      </c>
      <c r="B44" s="405">
        <v>0</v>
      </c>
      <c r="C44" s="405">
        <v>1265.48</v>
      </c>
      <c r="D44" s="405">
        <v>1058.1500000000001</v>
      </c>
      <c r="E44" s="405">
        <v>0</v>
      </c>
      <c r="F44" s="405">
        <v>0</v>
      </c>
      <c r="G44" s="405">
        <v>139.59</v>
      </c>
      <c r="H44" s="405">
        <v>53279.16</v>
      </c>
      <c r="I44" s="405">
        <v>0</v>
      </c>
      <c r="J44" s="405">
        <v>0</v>
      </c>
      <c r="K44" s="405">
        <v>91112.22</v>
      </c>
      <c r="L44" s="405">
        <v>0</v>
      </c>
      <c r="M44" s="405">
        <v>209654.43</v>
      </c>
      <c r="N44" s="405">
        <v>0</v>
      </c>
      <c r="O44" s="405">
        <v>0</v>
      </c>
      <c r="P44" s="405">
        <v>264437.22000000003</v>
      </c>
      <c r="Q44" s="405">
        <v>0</v>
      </c>
      <c r="R44" s="405">
        <v>0.28000000000000003</v>
      </c>
      <c r="S44" s="405">
        <v>620946.53</v>
      </c>
    </row>
    <row r="45" spans="1:19" s="436" customFormat="1" ht="11.7" customHeight="1">
      <c r="A45" s="401" t="s">
        <v>373</v>
      </c>
      <c r="B45" s="402">
        <v>0</v>
      </c>
      <c r="C45" s="402">
        <v>6.8</v>
      </c>
      <c r="D45" s="402">
        <v>0</v>
      </c>
      <c r="E45" s="402">
        <v>200.25</v>
      </c>
      <c r="F45" s="402">
        <v>0</v>
      </c>
      <c r="G45" s="402">
        <v>17851.23</v>
      </c>
      <c r="H45" s="402">
        <v>101608.45</v>
      </c>
      <c r="I45" s="402">
        <v>0</v>
      </c>
      <c r="J45" s="402">
        <v>0</v>
      </c>
      <c r="K45" s="402">
        <v>19222.900000000001</v>
      </c>
      <c r="L45" s="402">
        <v>0</v>
      </c>
      <c r="M45" s="402">
        <v>17000.38</v>
      </c>
      <c r="N45" s="402">
        <v>6435.32</v>
      </c>
      <c r="O45" s="402">
        <v>318.67</v>
      </c>
      <c r="P45" s="402">
        <v>32431.06</v>
      </c>
      <c r="Q45" s="402">
        <v>0</v>
      </c>
      <c r="R45" s="402">
        <v>331.13</v>
      </c>
      <c r="S45" s="402">
        <v>195406.19000000003</v>
      </c>
    </row>
    <row r="46" spans="1:19" s="436" customFormat="1" ht="11.7" customHeight="1">
      <c r="A46" s="406" t="s">
        <v>374</v>
      </c>
      <c r="B46" s="407">
        <v>0</v>
      </c>
      <c r="C46" s="407">
        <v>32586.240000000002</v>
      </c>
      <c r="D46" s="407">
        <v>4586.24</v>
      </c>
      <c r="E46" s="407">
        <v>13358.67</v>
      </c>
      <c r="F46" s="407">
        <v>0</v>
      </c>
      <c r="G46" s="407">
        <v>563980.23</v>
      </c>
      <c r="H46" s="407">
        <v>0</v>
      </c>
      <c r="I46" s="407">
        <v>484989.11</v>
      </c>
      <c r="J46" s="407">
        <v>0</v>
      </c>
      <c r="K46" s="407">
        <v>193781.03</v>
      </c>
      <c r="L46" s="407">
        <v>196056.97</v>
      </c>
      <c r="M46" s="407">
        <v>667044.93000000005</v>
      </c>
      <c r="N46" s="407">
        <v>120554.43000000001</v>
      </c>
      <c r="O46" s="407">
        <v>0</v>
      </c>
      <c r="P46" s="407">
        <v>457744.65</v>
      </c>
      <c r="Q46" s="407">
        <v>0</v>
      </c>
      <c r="R46" s="407">
        <v>116938.68000000001</v>
      </c>
      <c r="S46" s="407">
        <v>2851621.18</v>
      </c>
    </row>
    <row r="47" spans="1:19" s="436" customFormat="1" ht="11.7" customHeight="1">
      <c r="A47" s="408" t="s">
        <v>375</v>
      </c>
      <c r="B47" s="399">
        <v>0</v>
      </c>
      <c r="C47" s="399">
        <v>32586.240000000002</v>
      </c>
      <c r="D47" s="399">
        <v>4586.24</v>
      </c>
      <c r="E47" s="399">
        <v>10800.99</v>
      </c>
      <c r="F47" s="399">
        <v>0</v>
      </c>
      <c r="G47" s="399">
        <v>122663.63</v>
      </c>
      <c r="H47" s="399">
        <v>0</v>
      </c>
      <c r="I47" s="399">
        <v>160890.56</v>
      </c>
      <c r="J47" s="399">
        <v>0</v>
      </c>
      <c r="K47" s="399">
        <v>193781.03</v>
      </c>
      <c r="L47" s="399">
        <v>175.08</v>
      </c>
      <c r="M47" s="399">
        <v>293016.28000000003</v>
      </c>
      <c r="N47" s="399">
        <v>52289.43</v>
      </c>
      <c r="O47" s="399">
        <v>0</v>
      </c>
      <c r="P47" s="399">
        <v>364886.23</v>
      </c>
      <c r="Q47" s="399">
        <v>0</v>
      </c>
      <c r="R47" s="399">
        <v>3338.4300000000003</v>
      </c>
      <c r="S47" s="399">
        <v>1239014.1399999999</v>
      </c>
    </row>
    <row r="48" spans="1:19" s="436" customFormat="1" ht="11.7" customHeight="1">
      <c r="A48" s="401" t="s">
        <v>376</v>
      </c>
      <c r="B48" s="402">
        <v>0</v>
      </c>
      <c r="C48" s="402">
        <v>0</v>
      </c>
      <c r="D48" s="402">
        <v>-37.86</v>
      </c>
      <c r="E48" s="402">
        <v>0</v>
      </c>
      <c r="F48" s="402">
        <v>0</v>
      </c>
      <c r="G48" s="402">
        <v>12409.34</v>
      </c>
      <c r="H48" s="402">
        <v>0</v>
      </c>
      <c r="I48" s="402">
        <v>3076.23</v>
      </c>
      <c r="J48" s="402">
        <v>0</v>
      </c>
      <c r="K48" s="402">
        <v>3819.04</v>
      </c>
      <c r="L48" s="402">
        <v>175.08</v>
      </c>
      <c r="M48" s="402">
        <v>24459.99</v>
      </c>
      <c r="N48" s="402">
        <v>6973.16</v>
      </c>
      <c r="O48" s="402">
        <v>0</v>
      </c>
      <c r="P48" s="402">
        <v>19279.03</v>
      </c>
      <c r="Q48" s="402">
        <v>0</v>
      </c>
      <c r="R48" s="402">
        <v>0</v>
      </c>
      <c r="S48" s="402">
        <v>70154.010000000009</v>
      </c>
    </row>
    <row r="49" spans="1:19" s="435" customFormat="1" ht="11.7" customHeight="1">
      <c r="A49" s="401" t="s">
        <v>377</v>
      </c>
      <c r="B49" s="402">
        <v>0</v>
      </c>
      <c r="C49" s="402">
        <v>15999.1</v>
      </c>
      <c r="D49" s="402">
        <v>674.29</v>
      </c>
      <c r="E49" s="402">
        <v>652.96</v>
      </c>
      <c r="F49" s="402">
        <v>0</v>
      </c>
      <c r="G49" s="402">
        <v>-21.57</v>
      </c>
      <c r="H49" s="402">
        <v>0</v>
      </c>
      <c r="I49" s="402">
        <v>357.76</v>
      </c>
      <c r="J49" s="402">
        <v>0</v>
      </c>
      <c r="K49" s="402">
        <v>32193.43</v>
      </c>
      <c r="L49" s="402">
        <v>0</v>
      </c>
      <c r="M49" s="402">
        <v>13972.18</v>
      </c>
      <c r="N49" s="402">
        <v>-17.3</v>
      </c>
      <c r="O49" s="402">
        <v>0</v>
      </c>
      <c r="P49" s="402">
        <v>5077.92</v>
      </c>
      <c r="Q49" s="402">
        <v>0</v>
      </c>
      <c r="R49" s="402">
        <v>0</v>
      </c>
      <c r="S49" s="402">
        <v>68888.77</v>
      </c>
    </row>
    <row r="50" spans="1:19" s="436" customFormat="1" ht="11.7" customHeight="1">
      <c r="A50" s="404" t="s">
        <v>378</v>
      </c>
      <c r="B50" s="405">
        <v>0</v>
      </c>
      <c r="C50" s="405">
        <v>0</v>
      </c>
      <c r="D50" s="405">
        <v>3598.56</v>
      </c>
      <c r="E50" s="405">
        <v>2745.64</v>
      </c>
      <c r="F50" s="405">
        <v>0</v>
      </c>
      <c r="G50" s="405">
        <v>363.09000000000003</v>
      </c>
      <c r="H50" s="405">
        <v>0</v>
      </c>
      <c r="I50" s="405">
        <v>23815.260000000002</v>
      </c>
      <c r="J50" s="405">
        <v>0</v>
      </c>
      <c r="K50" s="405">
        <v>23029.16</v>
      </c>
      <c r="L50" s="405">
        <v>0</v>
      </c>
      <c r="M50" s="405">
        <v>10419.73</v>
      </c>
      <c r="N50" s="405">
        <v>4356.55</v>
      </c>
      <c r="O50" s="405">
        <v>0</v>
      </c>
      <c r="P50" s="405">
        <v>32994.449999999997</v>
      </c>
      <c r="Q50" s="405">
        <v>0</v>
      </c>
      <c r="R50" s="405">
        <v>0</v>
      </c>
      <c r="S50" s="405">
        <v>101322.44</v>
      </c>
    </row>
    <row r="51" spans="1:19" s="436" customFormat="1" ht="11.7" customHeight="1">
      <c r="A51" s="409" t="s">
        <v>379</v>
      </c>
      <c r="B51" s="410">
        <v>0</v>
      </c>
      <c r="C51" s="410">
        <v>14919.960000000001</v>
      </c>
      <c r="D51" s="410">
        <v>346.47</v>
      </c>
      <c r="E51" s="410">
        <v>5701.62</v>
      </c>
      <c r="F51" s="410">
        <v>0</v>
      </c>
      <c r="G51" s="410">
        <v>31235.14</v>
      </c>
      <c r="H51" s="410">
        <v>0</v>
      </c>
      <c r="I51" s="410">
        <v>23000.29</v>
      </c>
      <c r="J51" s="410">
        <v>0</v>
      </c>
      <c r="K51" s="410">
        <v>33883.129999999997</v>
      </c>
      <c r="L51" s="410">
        <v>0</v>
      </c>
      <c r="M51" s="410">
        <v>73317.34</v>
      </c>
      <c r="N51" s="410">
        <v>2140.2600000000002</v>
      </c>
      <c r="O51" s="410">
        <v>0</v>
      </c>
      <c r="P51" s="410">
        <v>34723.520000000004</v>
      </c>
      <c r="Q51" s="410">
        <v>0</v>
      </c>
      <c r="R51" s="410">
        <v>0</v>
      </c>
      <c r="S51" s="410">
        <v>219267.73000000004</v>
      </c>
    </row>
    <row r="52" spans="1:19" s="436" customFormat="1" ht="11.7" customHeight="1">
      <c r="A52" s="409" t="s">
        <v>380</v>
      </c>
      <c r="B52" s="410">
        <v>0</v>
      </c>
      <c r="C52" s="410">
        <v>0</v>
      </c>
      <c r="D52" s="410">
        <v>0</v>
      </c>
      <c r="E52" s="410">
        <v>0</v>
      </c>
      <c r="F52" s="410">
        <v>0</v>
      </c>
      <c r="G52" s="410">
        <v>0</v>
      </c>
      <c r="H52" s="410">
        <v>0</v>
      </c>
      <c r="I52" s="410">
        <v>0</v>
      </c>
      <c r="J52" s="410">
        <v>0</v>
      </c>
      <c r="K52" s="410">
        <v>6619.38</v>
      </c>
      <c r="L52" s="410">
        <v>0</v>
      </c>
      <c r="M52" s="410">
        <v>68.25</v>
      </c>
      <c r="N52" s="410">
        <v>0</v>
      </c>
      <c r="O52" s="410">
        <v>0</v>
      </c>
      <c r="P52" s="410">
        <v>0</v>
      </c>
      <c r="Q52" s="410">
        <v>0</v>
      </c>
      <c r="R52" s="410">
        <v>0</v>
      </c>
      <c r="S52" s="410">
        <v>6687.63</v>
      </c>
    </row>
    <row r="53" spans="1:19" s="436" customFormat="1" ht="11.7" customHeight="1">
      <c r="A53" s="404" t="s">
        <v>381</v>
      </c>
      <c r="B53" s="405">
        <v>0</v>
      </c>
      <c r="C53" s="405">
        <v>0</v>
      </c>
      <c r="D53" s="405">
        <v>0</v>
      </c>
      <c r="E53" s="405">
        <v>16.240000000000002</v>
      </c>
      <c r="F53" s="405">
        <v>0</v>
      </c>
      <c r="G53" s="405">
        <v>-295.45</v>
      </c>
      <c r="H53" s="405">
        <v>0</v>
      </c>
      <c r="I53" s="405">
        <v>3416.75</v>
      </c>
      <c r="J53" s="405">
        <v>0</v>
      </c>
      <c r="K53" s="405">
        <v>0</v>
      </c>
      <c r="L53" s="405">
        <v>0</v>
      </c>
      <c r="M53" s="405">
        <v>4.3600000000000003</v>
      </c>
      <c r="N53" s="405">
        <v>110.42</v>
      </c>
      <c r="O53" s="405">
        <v>0</v>
      </c>
      <c r="P53" s="405">
        <v>13907.720000000001</v>
      </c>
      <c r="Q53" s="405">
        <v>0</v>
      </c>
      <c r="R53" s="405">
        <v>0</v>
      </c>
      <c r="S53" s="405">
        <v>17160.04</v>
      </c>
    </row>
    <row r="54" spans="1:19" s="436" customFormat="1" ht="11.7" customHeight="1">
      <c r="A54" s="401" t="s">
        <v>382</v>
      </c>
      <c r="B54" s="402">
        <v>0</v>
      </c>
      <c r="C54" s="402">
        <v>1667.17</v>
      </c>
      <c r="D54" s="402">
        <v>0</v>
      </c>
      <c r="E54" s="402">
        <v>-656.69</v>
      </c>
      <c r="F54" s="402">
        <v>0</v>
      </c>
      <c r="G54" s="402">
        <v>0</v>
      </c>
      <c r="H54" s="402">
        <v>0</v>
      </c>
      <c r="I54" s="402">
        <v>8821.0400000000009</v>
      </c>
      <c r="J54" s="402">
        <v>0</v>
      </c>
      <c r="K54" s="402">
        <v>0</v>
      </c>
      <c r="L54" s="402">
        <v>0</v>
      </c>
      <c r="M54" s="402">
        <v>188.87</v>
      </c>
      <c r="N54" s="402">
        <v>-1103.24</v>
      </c>
      <c r="O54" s="402">
        <v>0</v>
      </c>
      <c r="P54" s="402">
        <v>2666.71</v>
      </c>
      <c r="Q54" s="402">
        <v>0</v>
      </c>
      <c r="R54" s="402">
        <v>0</v>
      </c>
      <c r="S54" s="402">
        <v>11583.86</v>
      </c>
    </row>
    <row r="55" spans="1:19" s="436" customFormat="1" ht="11.7" customHeight="1">
      <c r="A55" s="401" t="s">
        <v>383</v>
      </c>
      <c r="B55" s="402">
        <v>0</v>
      </c>
      <c r="C55" s="402">
        <v>0</v>
      </c>
      <c r="D55" s="402">
        <v>4.78</v>
      </c>
      <c r="E55" s="402">
        <v>98.94</v>
      </c>
      <c r="F55" s="402">
        <v>0</v>
      </c>
      <c r="G55" s="402">
        <v>-228.87</v>
      </c>
      <c r="H55" s="402">
        <v>0</v>
      </c>
      <c r="I55" s="402">
        <v>694.78</v>
      </c>
      <c r="J55" s="402">
        <v>0</v>
      </c>
      <c r="K55" s="402">
        <v>1426.92</v>
      </c>
      <c r="L55" s="402">
        <v>0</v>
      </c>
      <c r="M55" s="402">
        <v>10511.94</v>
      </c>
      <c r="N55" s="402">
        <v>0</v>
      </c>
      <c r="O55" s="402">
        <v>0</v>
      </c>
      <c r="P55" s="402">
        <v>2574.58</v>
      </c>
      <c r="Q55" s="402">
        <v>0</v>
      </c>
      <c r="R55" s="402">
        <v>0</v>
      </c>
      <c r="S55" s="402">
        <v>15083.070000000002</v>
      </c>
    </row>
    <row r="56" spans="1:19" s="436" customFormat="1" ht="11.7" customHeight="1">
      <c r="A56" s="404" t="s">
        <v>384</v>
      </c>
      <c r="B56" s="405">
        <v>0</v>
      </c>
      <c r="C56" s="405">
        <v>0</v>
      </c>
      <c r="D56" s="405">
        <v>0</v>
      </c>
      <c r="E56" s="405">
        <v>342.28000000000003</v>
      </c>
      <c r="F56" s="405">
        <v>0</v>
      </c>
      <c r="G56" s="405">
        <v>69437.47</v>
      </c>
      <c r="H56" s="405">
        <v>0</v>
      </c>
      <c r="I56" s="405">
        <v>22573.89</v>
      </c>
      <c r="J56" s="405">
        <v>0</v>
      </c>
      <c r="K56" s="405">
        <v>0</v>
      </c>
      <c r="L56" s="405">
        <v>0</v>
      </c>
      <c r="M56" s="405">
        <v>67939.25</v>
      </c>
      <c r="N56" s="405">
        <v>39007.33</v>
      </c>
      <c r="O56" s="405">
        <v>0</v>
      </c>
      <c r="P56" s="405">
        <v>156218.28</v>
      </c>
      <c r="Q56" s="405">
        <v>0</v>
      </c>
      <c r="R56" s="405">
        <v>3338.4300000000003</v>
      </c>
      <c r="S56" s="405">
        <v>358856.93</v>
      </c>
    </row>
    <row r="57" spans="1:19" s="436" customFormat="1" ht="11.7" customHeight="1">
      <c r="A57" s="401" t="s">
        <v>385</v>
      </c>
      <c r="B57" s="402">
        <v>0</v>
      </c>
      <c r="C57" s="402">
        <v>0</v>
      </c>
      <c r="D57" s="402">
        <v>0</v>
      </c>
      <c r="E57" s="402">
        <v>1900</v>
      </c>
      <c r="F57" s="402">
        <v>0</v>
      </c>
      <c r="G57" s="402">
        <v>9764.49</v>
      </c>
      <c r="H57" s="402">
        <v>0</v>
      </c>
      <c r="I57" s="402">
        <v>75134.559999999998</v>
      </c>
      <c r="J57" s="402">
        <v>0</v>
      </c>
      <c r="K57" s="402">
        <v>92809.96</v>
      </c>
      <c r="L57" s="402">
        <v>0</v>
      </c>
      <c r="M57" s="402">
        <v>92134.36</v>
      </c>
      <c r="N57" s="402">
        <v>822.25</v>
      </c>
      <c r="O57" s="402">
        <v>0</v>
      </c>
      <c r="P57" s="402">
        <v>97444.03</v>
      </c>
      <c r="Q57" s="402">
        <v>0</v>
      </c>
      <c r="R57" s="402">
        <v>0</v>
      </c>
      <c r="S57" s="402">
        <v>370009.65</v>
      </c>
    </row>
    <row r="58" spans="1:19" s="436" customFormat="1" ht="11.7" customHeight="1">
      <c r="A58" s="406" t="s">
        <v>334</v>
      </c>
      <c r="B58" s="407">
        <v>0</v>
      </c>
      <c r="C58" s="407">
        <v>0</v>
      </c>
      <c r="D58" s="407">
        <v>0</v>
      </c>
      <c r="E58" s="407">
        <v>2557.6799999999998</v>
      </c>
      <c r="F58" s="407">
        <v>0</v>
      </c>
      <c r="G58" s="407">
        <v>441316.60000000003</v>
      </c>
      <c r="H58" s="407">
        <v>0</v>
      </c>
      <c r="I58" s="407">
        <v>324098.55</v>
      </c>
      <c r="J58" s="407">
        <v>0</v>
      </c>
      <c r="K58" s="407">
        <v>0</v>
      </c>
      <c r="L58" s="407">
        <v>195881.89</v>
      </c>
      <c r="M58" s="407">
        <v>374028.65</v>
      </c>
      <c r="N58" s="407">
        <v>68265.009999999995</v>
      </c>
      <c r="O58" s="407">
        <v>0</v>
      </c>
      <c r="P58" s="407">
        <v>92858.41</v>
      </c>
      <c r="Q58" s="407">
        <v>0</v>
      </c>
      <c r="R58" s="407">
        <v>113600.26000000001</v>
      </c>
      <c r="S58" s="407">
        <v>1612607.05</v>
      </c>
    </row>
    <row r="59" spans="1:19" s="436" customFormat="1" ht="11.7" customHeight="1">
      <c r="A59" s="404" t="s">
        <v>386</v>
      </c>
      <c r="B59" s="405">
        <v>0</v>
      </c>
      <c r="C59" s="405">
        <v>0</v>
      </c>
      <c r="D59" s="405">
        <v>0</v>
      </c>
      <c r="E59" s="405">
        <v>168.84</v>
      </c>
      <c r="F59" s="405">
        <v>0</v>
      </c>
      <c r="G59" s="405">
        <v>261027.29</v>
      </c>
      <c r="H59" s="405">
        <v>0</v>
      </c>
      <c r="I59" s="405">
        <v>57845.62</v>
      </c>
      <c r="J59" s="405">
        <v>0</v>
      </c>
      <c r="K59" s="405">
        <v>0</v>
      </c>
      <c r="L59" s="405">
        <v>0</v>
      </c>
      <c r="M59" s="405">
        <v>113444.67</v>
      </c>
      <c r="N59" s="405">
        <v>21072.75</v>
      </c>
      <c r="O59" s="405">
        <v>0</v>
      </c>
      <c r="P59" s="405">
        <v>126664.31</v>
      </c>
      <c r="Q59" s="405">
        <v>0</v>
      </c>
      <c r="R59" s="405">
        <v>1084.28</v>
      </c>
      <c r="S59" s="405">
        <v>581307.76</v>
      </c>
    </row>
    <row r="60" spans="1:19" s="436" customFormat="1" ht="11.7" customHeight="1">
      <c r="A60" s="437" t="s">
        <v>394</v>
      </c>
      <c r="B60" s="402">
        <v>0</v>
      </c>
      <c r="C60" s="402">
        <v>0</v>
      </c>
      <c r="D60" s="402">
        <v>0</v>
      </c>
      <c r="E60" s="402">
        <v>0</v>
      </c>
      <c r="F60" s="402">
        <v>0</v>
      </c>
      <c r="G60" s="402">
        <v>-8432.9600000000009</v>
      </c>
      <c r="H60" s="402">
        <v>0</v>
      </c>
      <c r="I60" s="402">
        <v>199886.31</v>
      </c>
      <c r="J60" s="402">
        <v>0</v>
      </c>
      <c r="K60" s="402">
        <v>0</v>
      </c>
      <c r="L60" s="402">
        <v>195881.89</v>
      </c>
      <c r="M60" s="402">
        <v>197267.92</v>
      </c>
      <c r="N60" s="402">
        <v>0</v>
      </c>
      <c r="O60" s="402">
        <v>0</v>
      </c>
      <c r="P60" s="402">
        <v>-119564.36</v>
      </c>
      <c r="Q60" s="402">
        <v>0</v>
      </c>
      <c r="R60" s="402">
        <v>100613.14</v>
      </c>
      <c r="S60" s="402">
        <v>565651.94000000006</v>
      </c>
    </row>
    <row r="61" spans="1:19" s="435" customFormat="1" ht="11.7" customHeight="1">
      <c r="A61" s="438" t="s">
        <v>395</v>
      </c>
      <c r="B61" s="402">
        <v>0</v>
      </c>
      <c r="C61" s="402">
        <v>0</v>
      </c>
      <c r="D61" s="402">
        <v>0</v>
      </c>
      <c r="E61" s="402">
        <v>0</v>
      </c>
      <c r="F61" s="402">
        <v>0</v>
      </c>
      <c r="G61" s="402">
        <v>-1526.04</v>
      </c>
      <c r="H61" s="402">
        <v>0</v>
      </c>
      <c r="I61" s="402">
        <v>73644.240000000005</v>
      </c>
      <c r="J61" s="402">
        <v>0</v>
      </c>
      <c r="K61" s="402">
        <v>0</v>
      </c>
      <c r="L61" s="402">
        <v>73981.180000000008</v>
      </c>
      <c r="M61" s="402">
        <v>78066.39</v>
      </c>
      <c r="N61" s="402">
        <v>0</v>
      </c>
      <c r="O61" s="402">
        <v>0</v>
      </c>
      <c r="P61" s="402">
        <v>961.41</v>
      </c>
      <c r="Q61" s="402">
        <v>0</v>
      </c>
      <c r="R61" s="402">
        <v>36389.93</v>
      </c>
      <c r="S61" s="402">
        <v>261517.11000000002</v>
      </c>
    </row>
    <row r="62" spans="1:19" s="435" customFormat="1" ht="11.7" customHeight="1">
      <c r="A62" s="439" t="s">
        <v>396</v>
      </c>
      <c r="B62" s="405">
        <v>0</v>
      </c>
      <c r="C62" s="405">
        <v>0</v>
      </c>
      <c r="D62" s="405">
        <v>0</v>
      </c>
      <c r="E62" s="405">
        <v>0</v>
      </c>
      <c r="F62" s="405">
        <v>0</v>
      </c>
      <c r="G62" s="405">
        <v>-7625.46</v>
      </c>
      <c r="H62" s="405">
        <v>0</v>
      </c>
      <c r="I62" s="405">
        <v>123306.71</v>
      </c>
      <c r="J62" s="405">
        <v>0</v>
      </c>
      <c r="K62" s="405">
        <v>0</v>
      </c>
      <c r="L62" s="405">
        <v>118963.82</v>
      </c>
      <c r="M62" s="405">
        <v>115663.28</v>
      </c>
      <c r="N62" s="405">
        <v>0</v>
      </c>
      <c r="O62" s="405">
        <v>0</v>
      </c>
      <c r="P62" s="405">
        <v>-121211.47</v>
      </c>
      <c r="Q62" s="405">
        <v>0</v>
      </c>
      <c r="R62" s="405">
        <v>63075.98</v>
      </c>
      <c r="S62" s="405">
        <v>292172.86</v>
      </c>
    </row>
    <row r="63" spans="1:19" s="435" customFormat="1" ht="11.7" customHeight="1">
      <c r="A63" s="440" t="s">
        <v>397</v>
      </c>
      <c r="B63" s="402">
        <v>0</v>
      </c>
      <c r="C63" s="402">
        <v>0</v>
      </c>
      <c r="D63" s="402">
        <v>0</v>
      </c>
      <c r="E63" s="402">
        <v>0</v>
      </c>
      <c r="F63" s="402">
        <v>0</v>
      </c>
      <c r="G63" s="402">
        <v>718.54</v>
      </c>
      <c r="H63" s="402">
        <v>0</v>
      </c>
      <c r="I63" s="402">
        <v>2935.36</v>
      </c>
      <c r="J63" s="402">
        <v>0</v>
      </c>
      <c r="K63" s="402">
        <v>0</v>
      </c>
      <c r="L63" s="402">
        <v>2936.9</v>
      </c>
      <c r="M63" s="402">
        <v>3538.25</v>
      </c>
      <c r="N63" s="402">
        <v>0</v>
      </c>
      <c r="O63" s="402">
        <v>0</v>
      </c>
      <c r="P63" s="402">
        <v>685.69</v>
      </c>
      <c r="Q63" s="402">
        <v>0</v>
      </c>
      <c r="R63" s="402">
        <v>1147.23</v>
      </c>
      <c r="S63" s="402">
        <v>11961.97</v>
      </c>
    </row>
    <row r="64" spans="1:19" s="436" customFormat="1" ht="11.7" customHeight="1">
      <c r="A64" s="401" t="s">
        <v>389</v>
      </c>
      <c r="B64" s="402">
        <v>0</v>
      </c>
      <c r="C64" s="402">
        <v>0</v>
      </c>
      <c r="D64" s="402">
        <v>0</v>
      </c>
      <c r="E64" s="402">
        <v>451.1</v>
      </c>
      <c r="F64" s="402">
        <v>0</v>
      </c>
      <c r="G64" s="402">
        <v>75332.650000000009</v>
      </c>
      <c r="H64" s="402">
        <v>0</v>
      </c>
      <c r="I64" s="402">
        <v>25395.32</v>
      </c>
      <c r="J64" s="402">
        <v>0</v>
      </c>
      <c r="K64" s="402">
        <v>0</v>
      </c>
      <c r="L64" s="402">
        <v>0</v>
      </c>
      <c r="M64" s="402">
        <v>23414.94</v>
      </c>
      <c r="N64" s="402">
        <v>19659.22</v>
      </c>
      <c r="O64" s="402">
        <v>0</v>
      </c>
      <c r="P64" s="402">
        <v>37157.82</v>
      </c>
      <c r="Q64" s="402">
        <v>0</v>
      </c>
      <c r="R64" s="402">
        <v>4219.3999999999996</v>
      </c>
      <c r="S64" s="402">
        <v>185630.45</v>
      </c>
    </row>
    <row r="65" spans="1:20" s="436" customFormat="1" ht="11.7" customHeight="1">
      <c r="A65" s="404" t="s">
        <v>390</v>
      </c>
      <c r="B65" s="405">
        <v>0</v>
      </c>
      <c r="C65" s="405">
        <v>0</v>
      </c>
      <c r="D65" s="405">
        <v>0</v>
      </c>
      <c r="E65" s="405">
        <v>1937.74</v>
      </c>
      <c r="F65" s="405">
        <v>0</v>
      </c>
      <c r="G65" s="405">
        <v>113389.62</v>
      </c>
      <c r="H65" s="405">
        <v>0</v>
      </c>
      <c r="I65" s="405">
        <v>40971.29</v>
      </c>
      <c r="J65" s="405">
        <v>0</v>
      </c>
      <c r="K65" s="405">
        <v>0</v>
      </c>
      <c r="L65" s="405">
        <v>0</v>
      </c>
      <c r="M65" s="405">
        <v>39901.129999999997</v>
      </c>
      <c r="N65" s="405">
        <v>27533.03</v>
      </c>
      <c r="O65" s="405">
        <v>0</v>
      </c>
      <c r="P65" s="405">
        <v>48600.639999999999</v>
      </c>
      <c r="Q65" s="405">
        <v>0</v>
      </c>
      <c r="R65" s="405">
        <v>7683.45</v>
      </c>
      <c r="S65" s="405">
        <v>280016.90000000002</v>
      </c>
    </row>
    <row r="66" spans="1:20" s="436" customFormat="1" ht="11.7" customHeight="1">
      <c r="A66" s="406" t="s">
        <v>391</v>
      </c>
      <c r="B66" s="407">
        <v>69223.78</v>
      </c>
      <c r="C66" s="407">
        <v>47754.35</v>
      </c>
      <c r="D66" s="407">
        <v>53818.14</v>
      </c>
      <c r="E66" s="407">
        <v>24296.2</v>
      </c>
      <c r="F66" s="407">
        <v>29027.55</v>
      </c>
      <c r="G66" s="407">
        <v>592927.34</v>
      </c>
      <c r="H66" s="407">
        <v>427497.33</v>
      </c>
      <c r="I66" s="407">
        <v>485980.69</v>
      </c>
      <c r="J66" s="407">
        <v>13979.44</v>
      </c>
      <c r="K66" s="407">
        <v>593409.37</v>
      </c>
      <c r="L66" s="407">
        <v>196056.97</v>
      </c>
      <c r="M66" s="407">
        <v>1176218.3600000001</v>
      </c>
      <c r="N66" s="407">
        <v>128648.7</v>
      </c>
      <c r="O66" s="407">
        <v>31355.4</v>
      </c>
      <c r="P66" s="407">
        <v>1697202.79</v>
      </c>
      <c r="Q66" s="407">
        <v>17838.54</v>
      </c>
      <c r="R66" s="407">
        <v>117359.15000000001</v>
      </c>
      <c r="S66" s="407">
        <v>5702594.1000000006</v>
      </c>
    </row>
    <row r="67" spans="1:20" s="436" customFormat="1" ht="6.75" customHeight="1" thickBot="1">
      <c r="A67" s="411"/>
      <c r="B67" s="412"/>
      <c r="C67" s="412"/>
      <c r="D67" s="412"/>
      <c r="E67" s="412"/>
      <c r="F67" s="412"/>
      <c r="G67" s="412"/>
      <c r="H67" s="412"/>
      <c r="I67" s="412"/>
      <c r="J67" s="412"/>
      <c r="K67" s="412"/>
      <c r="L67" s="412"/>
      <c r="M67" s="412"/>
      <c r="N67" s="412"/>
      <c r="O67" s="412"/>
      <c r="P67" s="412"/>
      <c r="Q67" s="412"/>
      <c r="R67" s="412"/>
      <c r="S67" s="412"/>
    </row>
    <row r="68" spans="1:20" s="436" customFormat="1" ht="15" customHeight="1" thickTop="1">
      <c r="A68" s="419"/>
      <c r="B68" s="402"/>
      <c r="C68" s="402"/>
      <c r="D68" s="402"/>
      <c r="E68" s="402"/>
      <c r="F68" s="402"/>
      <c r="G68" s="402"/>
      <c r="H68" s="402"/>
      <c r="I68" s="402"/>
      <c r="J68" s="402"/>
      <c r="K68" s="402"/>
      <c r="L68" s="402"/>
      <c r="M68" s="402"/>
      <c r="N68" s="402"/>
      <c r="O68" s="402"/>
      <c r="P68" s="402"/>
      <c r="Q68" s="402"/>
      <c r="R68" s="402"/>
      <c r="S68" s="402"/>
    </row>
    <row r="69" spans="1:20">
      <c r="A69" s="413" t="s">
        <v>398</v>
      </c>
    </row>
    <row r="70" spans="1:20" s="434" customFormat="1" ht="13.8">
      <c r="A70" s="413" t="s">
        <v>124</v>
      </c>
      <c r="B70" s="441"/>
      <c r="C70" s="441"/>
      <c r="D70" s="441"/>
      <c r="E70" s="441"/>
      <c r="F70" s="441"/>
      <c r="G70" s="441"/>
      <c r="H70" s="441"/>
      <c r="I70" s="441"/>
      <c r="J70" s="441"/>
      <c r="K70" s="441"/>
      <c r="L70" s="441"/>
      <c r="M70" s="441"/>
      <c r="N70" s="441"/>
      <c r="O70" s="441"/>
      <c r="P70" s="441"/>
      <c r="Q70" s="441"/>
      <c r="R70" s="441"/>
      <c r="S70" s="441"/>
    </row>
    <row r="71" spans="1:20">
      <c r="A71" s="413" t="s">
        <v>125</v>
      </c>
    </row>
    <row r="72" spans="1:20">
      <c r="A72" s="413" t="s">
        <v>126</v>
      </c>
    </row>
    <row r="73" spans="1:20">
      <c r="A73" s="413" t="s">
        <v>127</v>
      </c>
    </row>
    <row r="74" spans="1:20">
      <c r="A74" s="413" t="s">
        <v>128</v>
      </c>
    </row>
    <row r="75" spans="1:20" ht="13.8">
      <c r="A75" s="35" t="s">
        <v>129</v>
      </c>
    </row>
    <row r="76" spans="1:20" s="434" customFormat="1">
      <c r="A76" s="35" t="s">
        <v>130</v>
      </c>
    </row>
    <row r="77" spans="1:20" ht="13.8">
      <c r="A77" s="35" t="s">
        <v>131</v>
      </c>
    </row>
    <row r="78" spans="1:20" s="384" customFormat="1" ht="13.8">
      <c r="A78" s="35" t="s">
        <v>132</v>
      </c>
    </row>
    <row r="79" spans="1:20" ht="13.8">
      <c r="A79" s="35" t="s">
        <v>133</v>
      </c>
      <c r="T79" s="442"/>
    </row>
    <row r="80" spans="1:20" ht="13.8">
      <c r="A80" s="35" t="s">
        <v>134</v>
      </c>
      <c r="T80" s="443"/>
    </row>
    <row r="81" spans="1:20" ht="13.8">
      <c r="A81" s="251"/>
      <c r="T81" s="60"/>
    </row>
    <row r="82" spans="1:20" ht="13.8">
      <c r="A82" s="35"/>
      <c r="T82" s="60"/>
    </row>
    <row r="83" spans="1:20" ht="13.8">
      <c r="A83" s="697" t="s">
        <v>486</v>
      </c>
      <c r="T83" s="60"/>
    </row>
    <row r="84" spans="1:20" ht="13.8">
      <c r="T84" s="60"/>
    </row>
    <row r="85" spans="1:20" ht="13.8">
      <c r="T85" s="60"/>
    </row>
    <row r="86" spans="1:20" ht="13.8">
      <c r="T86" s="60"/>
    </row>
    <row r="87" spans="1:20" ht="13.8">
      <c r="T87" s="60"/>
    </row>
    <row r="88" spans="1:20" ht="13.8">
      <c r="T88" s="60"/>
    </row>
    <row r="89" spans="1:20" ht="13.8">
      <c r="T89" s="60"/>
    </row>
    <row r="90" spans="1:20" ht="13.8">
      <c r="T90" s="60"/>
    </row>
    <row r="91" spans="1:20" ht="13.8">
      <c r="T91" s="60"/>
    </row>
    <row r="92" spans="1:20" ht="13.8">
      <c r="T92" s="60"/>
    </row>
    <row r="93" spans="1:20" ht="13.8">
      <c r="T93" s="60"/>
    </row>
    <row r="94" spans="1:20" ht="13.8">
      <c r="T94" s="60"/>
    </row>
    <row r="95" spans="1:20" ht="13.8">
      <c r="T95" s="60"/>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90B0-167C-4C3B-9413-E8FA1EB33358}">
  <sheetPr codeName="Hoja6"/>
  <dimension ref="A1:T92"/>
  <sheetViews>
    <sheetView showGridLines="0" zoomScale="70" zoomScaleNormal="70" workbookViewId="0"/>
  </sheetViews>
  <sheetFormatPr baseColWidth="10" defaultColWidth="7.33203125" defaultRowHeight="13.2"/>
  <cols>
    <col min="1" max="1" width="45.33203125" style="444" customWidth="1"/>
    <col min="2" max="2" width="12.33203125" style="422" customWidth="1"/>
    <col min="3" max="15" width="10.6640625" style="422" customWidth="1"/>
    <col min="16" max="16" width="13.5546875" style="422" customWidth="1"/>
    <col min="17" max="18" width="10.6640625" style="422" customWidth="1"/>
    <col min="19" max="19" width="12.6640625" style="422" customWidth="1"/>
    <col min="20" max="20" width="14.6640625" style="422" bestFit="1" customWidth="1"/>
    <col min="21" max="16384" width="7.33203125" style="422"/>
  </cols>
  <sheetData>
    <row r="1" spans="1:19" s="424" customFormat="1" ht="32.1" customHeight="1">
      <c r="A1" s="36" t="s">
        <v>19</v>
      </c>
      <c r="B1" s="445"/>
      <c r="C1" s="445"/>
      <c r="D1" s="445"/>
      <c r="E1" s="445"/>
      <c r="F1" s="445"/>
      <c r="G1" s="445"/>
      <c r="H1" s="445"/>
      <c r="I1" s="445"/>
      <c r="J1" s="445"/>
      <c r="K1" s="445"/>
      <c r="L1" s="445"/>
      <c r="M1" s="445"/>
      <c r="N1" s="445"/>
      <c r="O1" s="445"/>
      <c r="P1" s="445"/>
      <c r="Q1" s="445"/>
      <c r="R1" s="445"/>
      <c r="S1" s="445"/>
    </row>
    <row r="2" spans="1:19" s="425" customFormat="1" ht="18" customHeight="1">
      <c r="A2" s="38" t="s">
        <v>136</v>
      </c>
      <c r="B2" s="387"/>
      <c r="C2" s="387"/>
      <c r="D2" s="387"/>
      <c r="E2" s="387"/>
      <c r="F2" s="387"/>
      <c r="G2" s="387"/>
      <c r="H2" s="387"/>
      <c r="I2" s="387"/>
      <c r="J2" s="387"/>
      <c r="K2" s="387"/>
      <c r="L2" s="387"/>
      <c r="M2" s="387"/>
      <c r="N2" s="387"/>
      <c r="O2" s="387"/>
      <c r="P2" s="387"/>
      <c r="Q2" s="387"/>
      <c r="R2" s="387"/>
      <c r="S2" s="387"/>
    </row>
    <row r="3" spans="1:19" s="427" customFormat="1" ht="18.75" customHeight="1">
      <c r="A3" s="40" t="s">
        <v>393</v>
      </c>
      <c r="B3" s="426"/>
      <c r="C3" s="426"/>
      <c r="D3" s="426"/>
      <c r="E3" s="426"/>
      <c r="F3" s="426"/>
      <c r="G3" s="426"/>
      <c r="H3" s="426"/>
      <c r="I3" s="426"/>
      <c r="J3" s="426"/>
      <c r="K3" s="426"/>
      <c r="L3" s="426"/>
      <c r="M3" s="426"/>
      <c r="N3" s="426"/>
      <c r="O3" s="426"/>
      <c r="P3" s="426"/>
      <c r="Q3" s="426"/>
      <c r="R3" s="426"/>
      <c r="S3" s="426"/>
    </row>
    <row r="4" spans="1:19" ht="7.5" customHeight="1" thickBot="1">
      <c r="A4" s="428"/>
      <c r="B4" s="428"/>
      <c r="C4" s="428"/>
      <c r="D4" s="428"/>
      <c r="E4" s="428"/>
      <c r="F4" s="428"/>
      <c r="G4" s="428"/>
      <c r="H4" s="428"/>
      <c r="I4" s="428"/>
      <c r="J4" s="428"/>
      <c r="K4" s="428"/>
      <c r="L4" s="428"/>
      <c r="M4" s="428"/>
      <c r="N4" s="428"/>
      <c r="O4" s="428"/>
      <c r="P4" s="428"/>
      <c r="Q4" s="428"/>
      <c r="R4" s="428"/>
      <c r="S4" s="428"/>
    </row>
    <row r="5" spans="1:19" s="431" customFormat="1" ht="80.099999999999994" customHeight="1" thickTop="1">
      <c r="A5" s="429" t="s">
        <v>338</v>
      </c>
      <c r="B5" s="366" t="s">
        <v>178</v>
      </c>
      <c r="C5" s="430" t="s">
        <v>299</v>
      </c>
      <c r="D5" s="430" t="s">
        <v>180</v>
      </c>
      <c r="E5" s="430" t="s">
        <v>181</v>
      </c>
      <c r="F5" s="430" t="s">
        <v>182</v>
      </c>
      <c r="G5" s="366" t="s">
        <v>183</v>
      </c>
      <c r="H5" s="430" t="s">
        <v>184</v>
      </c>
      <c r="I5" s="430" t="s">
        <v>185</v>
      </c>
      <c r="J5" s="430" t="s">
        <v>186</v>
      </c>
      <c r="K5" s="366" t="s">
        <v>187</v>
      </c>
      <c r="L5" s="430" t="s">
        <v>188</v>
      </c>
      <c r="M5" s="430" t="s">
        <v>189</v>
      </c>
      <c r="N5" s="430" t="s">
        <v>190</v>
      </c>
      <c r="O5" s="430" t="s">
        <v>191</v>
      </c>
      <c r="P5" s="430" t="s">
        <v>192</v>
      </c>
      <c r="Q5" s="430" t="s">
        <v>193</v>
      </c>
      <c r="R5" s="430" t="s">
        <v>194</v>
      </c>
      <c r="S5" s="393" t="s">
        <v>300</v>
      </c>
    </row>
    <row r="6" spans="1:19" s="433" customFormat="1" ht="2.25" customHeight="1">
      <c r="A6" s="432"/>
      <c r="B6" s="432"/>
      <c r="C6" s="432"/>
      <c r="D6" s="432"/>
      <c r="E6" s="432"/>
      <c r="F6" s="432"/>
      <c r="G6" s="432"/>
      <c r="H6" s="432"/>
      <c r="I6" s="432"/>
      <c r="J6" s="432"/>
      <c r="K6" s="432"/>
      <c r="L6" s="432"/>
      <c r="M6" s="432"/>
      <c r="N6" s="432"/>
      <c r="O6" s="432"/>
      <c r="P6" s="432"/>
      <c r="Q6" s="432"/>
      <c r="R6" s="432"/>
      <c r="S6" s="432"/>
    </row>
    <row r="7" spans="1:19" s="433" customFormat="1" ht="5.25" customHeight="1">
      <c r="A7" s="434"/>
    </row>
    <row r="8" spans="1:19" s="435" customFormat="1" ht="12" customHeight="1">
      <c r="A8" s="398" t="s">
        <v>339</v>
      </c>
      <c r="B8" s="399">
        <v>47056.47</v>
      </c>
      <c r="C8" s="399">
        <v>17.62</v>
      </c>
      <c r="D8" s="399">
        <v>39844.28</v>
      </c>
      <c r="E8" s="399">
        <v>6915.66</v>
      </c>
      <c r="F8" s="399">
        <v>21832.21</v>
      </c>
      <c r="G8" s="399">
        <v>0</v>
      </c>
      <c r="H8" s="399">
        <v>178761.26</v>
      </c>
      <c r="I8" s="399">
        <v>0</v>
      </c>
      <c r="J8" s="399">
        <v>13991.14</v>
      </c>
      <c r="K8" s="399">
        <v>138581.67000000001</v>
      </c>
      <c r="L8" s="399">
        <v>0</v>
      </c>
      <c r="M8" s="399">
        <v>70646.720000000001</v>
      </c>
      <c r="N8" s="399">
        <v>0</v>
      </c>
      <c r="O8" s="399">
        <v>163.84</v>
      </c>
      <c r="P8" s="399">
        <v>642893.21</v>
      </c>
      <c r="Q8" s="399">
        <v>12855.82</v>
      </c>
      <c r="R8" s="399">
        <v>0</v>
      </c>
      <c r="S8" s="399">
        <v>1173559.9000000001</v>
      </c>
    </row>
    <row r="9" spans="1:19" s="435" customFormat="1" ht="12" customHeight="1">
      <c r="A9" s="401" t="s">
        <v>340</v>
      </c>
      <c r="B9" s="402">
        <v>50.32</v>
      </c>
      <c r="C9" s="402">
        <v>0</v>
      </c>
      <c r="D9" s="402">
        <v>9035.99</v>
      </c>
      <c r="E9" s="402">
        <v>0</v>
      </c>
      <c r="F9" s="402">
        <v>0</v>
      </c>
      <c r="G9" s="402">
        <v>0</v>
      </c>
      <c r="H9" s="402">
        <v>3696.4</v>
      </c>
      <c r="I9" s="402">
        <v>0</v>
      </c>
      <c r="J9" s="402">
        <v>0</v>
      </c>
      <c r="K9" s="402">
        <v>20343.22</v>
      </c>
      <c r="L9" s="402">
        <v>0</v>
      </c>
      <c r="M9" s="402">
        <v>12470.31</v>
      </c>
      <c r="N9" s="402">
        <v>0</v>
      </c>
      <c r="O9" s="402">
        <v>0</v>
      </c>
      <c r="P9" s="402">
        <v>252140.88</v>
      </c>
      <c r="Q9" s="402">
        <v>0</v>
      </c>
      <c r="R9" s="402">
        <v>0</v>
      </c>
      <c r="S9" s="402">
        <v>297737.12</v>
      </c>
    </row>
    <row r="10" spans="1:19" s="436" customFormat="1" ht="11.7" customHeight="1">
      <c r="A10" s="401" t="s">
        <v>341</v>
      </c>
      <c r="B10" s="402">
        <v>15.120000000000001</v>
      </c>
      <c r="C10" s="402">
        <v>0</v>
      </c>
      <c r="D10" s="402">
        <v>192.11</v>
      </c>
      <c r="E10" s="402">
        <v>0</v>
      </c>
      <c r="F10" s="402">
        <v>0</v>
      </c>
      <c r="G10" s="402">
        <v>0</v>
      </c>
      <c r="H10" s="402">
        <v>-2248.21</v>
      </c>
      <c r="I10" s="402">
        <v>0</v>
      </c>
      <c r="J10" s="402">
        <v>0</v>
      </c>
      <c r="K10" s="402">
        <v>0</v>
      </c>
      <c r="L10" s="402">
        <v>0</v>
      </c>
      <c r="M10" s="402">
        <v>1254.5</v>
      </c>
      <c r="N10" s="402">
        <v>0</v>
      </c>
      <c r="O10" s="402">
        <v>0</v>
      </c>
      <c r="P10" s="402">
        <v>50636.79</v>
      </c>
      <c r="Q10" s="402">
        <v>0</v>
      </c>
      <c r="R10" s="402">
        <v>0</v>
      </c>
      <c r="S10" s="402">
        <v>49850.31</v>
      </c>
    </row>
    <row r="11" spans="1:19" s="436" customFormat="1" ht="11.7" customHeight="1">
      <c r="A11" s="404" t="s">
        <v>313</v>
      </c>
      <c r="B11" s="405">
        <v>11.97</v>
      </c>
      <c r="C11" s="405">
        <v>0</v>
      </c>
      <c r="D11" s="405">
        <v>1510.78</v>
      </c>
      <c r="E11" s="405">
        <v>0</v>
      </c>
      <c r="F11" s="405">
        <v>0</v>
      </c>
      <c r="G11" s="405">
        <v>0</v>
      </c>
      <c r="H11" s="405">
        <v>678.01</v>
      </c>
      <c r="I11" s="405">
        <v>0</v>
      </c>
      <c r="J11" s="405">
        <v>750.52</v>
      </c>
      <c r="K11" s="405">
        <v>6115.97</v>
      </c>
      <c r="L11" s="405">
        <v>0</v>
      </c>
      <c r="M11" s="405">
        <v>12508.69</v>
      </c>
      <c r="N11" s="405">
        <v>0</v>
      </c>
      <c r="O11" s="405">
        <v>0</v>
      </c>
      <c r="P11" s="405">
        <v>1036.69</v>
      </c>
      <c r="Q11" s="405">
        <v>0</v>
      </c>
      <c r="R11" s="405">
        <v>0</v>
      </c>
      <c r="S11" s="405">
        <v>22612.63</v>
      </c>
    </row>
    <row r="12" spans="1:19" s="436" customFormat="1" ht="11.7" customHeight="1">
      <c r="A12" s="401" t="s">
        <v>342</v>
      </c>
      <c r="B12" s="402">
        <v>7.66</v>
      </c>
      <c r="C12" s="402">
        <v>0</v>
      </c>
      <c r="D12" s="402">
        <v>0.01</v>
      </c>
      <c r="E12" s="402">
        <v>0</v>
      </c>
      <c r="F12" s="402">
        <v>0</v>
      </c>
      <c r="G12" s="402">
        <v>0</v>
      </c>
      <c r="H12" s="402">
        <v>-23.080000000000002</v>
      </c>
      <c r="I12" s="402">
        <v>0</v>
      </c>
      <c r="J12" s="402">
        <v>0</v>
      </c>
      <c r="K12" s="402">
        <v>0</v>
      </c>
      <c r="L12" s="402">
        <v>0</v>
      </c>
      <c r="M12" s="402">
        <v>0</v>
      </c>
      <c r="N12" s="402">
        <v>0</v>
      </c>
      <c r="O12" s="402">
        <v>0</v>
      </c>
      <c r="P12" s="402">
        <v>0</v>
      </c>
      <c r="Q12" s="402">
        <v>0</v>
      </c>
      <c r="R12" s="402">
        <v>0</v>
      </c>
      <c r="S12" s="402">
        <v>-15.410000000000002</v>
      </c>
    </row>
    <row r="13" spans="1:19" s="436" customFormat="1" ht="11.7" customHeight="1">
      <c r="A13" s="401" t="s">
        <v>343</v>
      </c>
      <c r="B13" s="402">
        <v>0</v>
      </c>
      <c r="C13" s="402">
        <v>0</v>
      </c>
      <c r="D13" s="402">
        <v>0</v>
      </c>
      <c r="E13" s="402">
        <v>0</v>
      </c>
      <c r="F13" s="402">
        <v>0</v>
      </c>
      <c r="G13" s="402">
        <v>0</v>
      </c>
      <c r="H13" s="402">
        <v>0</v>
      </c>
      <c r="I13" s="402">
        <v>0</v>
      </c>
      <c r="J13" s="402">
        <v>0</v>
      </c>
      <c r="K13" s="402">
        <v>0</v>
      </c>
      <c r="L13" s="402">
        <v>0</v>
      </c>
      <c r="M13" s="402">
        <v>0</v>
      </c>
      <c r="N13" s="402">
        <v>0</v>
      </c>
      <c r="O13" s="402">
        <v>0</v>
      </c>
      <c r="P13" s="402">
        <v>0</v>
      </c>
      <c r="Q13" s="402">
        <v>0</v>
      </c>
      <c r="R13" s="402">
        <v>0</v>
      </c>
      <c r="S13" s="402">
        <v>0</v>
      </c>
    </row>
    <row r="14" spans="1:19" s="436" customFormat="1" ht="11.7" customHeight="1">
      <c r="A14" s="404" t="s">
        <v>312</v>
      </c>
      <c r="B14" s="405">
        <v>0</v>
      </c>
      <c r="C14" s="405">
        <v>0</v>
      </c>
      <c r="D14" s="405">
        <v>18699.68</v>
      </c>
      <c r="E14" s="405">
        <v>0</v>
      </c>
      <c r="F14" s="405">
        <v>0</v>
      </c>
      <c r="G14" s="405">
        <v>0</v>
      </c>
      <c r="H14" s="405">
        <v>3234.89</v>
      </c>
      <c r="I14" s="405">
        <v>0</v>
      </c>
      <c r="J14" s="405">
        <v>1061.96</v>
      </c>
      <c r="K14" s="405">
        <v>94.36</v>
      </c>
      <c r="L14" s="405">
        <v>0</v>
      </c>
      <c r="M14" s="405">
        <v>139.61000000000001</v>
      </c>
      <c r="N14" s="405">
        <v>0</v>
      </c>
      <c r="O14" s="405">
        <v>0</v>
      </c>
      <c r="P14" s="405">
        <v>19633.88</v>
      </c>
      <c r="Q14" s="405">
        <v>0</v>
      </c>
      <c r="R14" s="405">
        <v>0</v>
      </c>
      <c r="S14" s="405">
        <v>42864.380000000005</v>
      </c>
    </row>
    <row r="15" spans="1:19" s="436" customFormat="1" ht="11.7" customHeight="1">
      <c r="A15" s="401" t="s">
        <v>344</v>
      </c>
      <c r="B15" s="402">
        <v>0</v>
      </c>
      <c r="C15" s="402">
        <v>0</v>
      </c>
      <c r="D15" s="402">
        <v>0</v>
      </c>
      <c r="E15" s="402">
        <v>0</v>
      </c>
      <c r="F15" s="402">
        <v>0</v>
      </c>
      <c r="G15" s="402">
        <v>0</v>
      </c>
      <c r="H15" s="402">
        <v>5361.87</v>
      </c>
      <c r="I15" s="402">
        <v>0</v>
      </c>
      <c r="J15" s="402">
        <v>-29.52</v>
      </c>
      <c r="K15" s="402">
        <v>220.19</v>
      </c>
      <c r="L15" s="402">
        <v>0</v>
      </c>
      <c r="M15" s="402">
        <v>4712.51</v>
      </c>
      <c r="N15" s="402">
        <v>0</v>
      </c>
      <c r="O15" s="402">
        <v>0</v>
      </c>
      <c r="P15" s="402">
        <v>33086.720000000001</v>
      </c>
      <c r="Q15" s="402">
        <v>0</v>
      </c>
      <c r="R15" s="402">
        <v>0</v>
      </c>
      <c r="S15" s="402">
        <v>43351.770000000004</v>
      </c>
    </row>
    <row r="16" spans="1:19" s="436" customFormat="1" ht="11.7" customHeight="1">
      <c r="A16" s="401" t="s">
        <v>345</v>
      </c>
      <c r="B16" s="402">
        <v>0</v>
      </c>
      <c r="C16" s="402">
        <v>0</v>
      </c>
      <c r="D16" s="402">
        <v>0</v>
      </c>
      <c r="E16" s="402">
        <v>0</v>
      </c>
      <c r="F16" s="402">
        <v>0</v>
      </c>
      <c r="G16" s="402">
        <v>0</v>
      </c>
      <c r="H16" s="402">
        <v>158.4</v>
      </c>
      <c r="I16" s="402">
        <v>0</v>
      </c>
      <c r="J16" s="402">
        <v>0</v>
      </c>
      <c r="K16" s="402">
        <v>-600.97</v>
      </c>
      <c r="L16" s="402">
        <v>0</v>
      </c>
      <c r="M16" s="402">
        <v>44823.67</v>
      </c>
      <c r="N16" s="402">
        <v>0</v>
      </c>
      <c r="O16" s="402">
        <v>0</v>
      </c>
      <c r="P16" s="402">
        <v>27302.670000000002</v>
      </c>
      <c r="Q16" s="402">
        <v>0</v>
      </c>
      <c r="R16" s="402">
        <v>0</v>
      </c>
      <c r="S16" s="402">
        <v>71683.77</v>
      </c>
    </row>
    <row r="17" spans="1:19" s="436" customFormat="1" ht="11.7" customHeight="1">
      <c r="A17" s="404" t="s">
        <v>346</v>
      </c>
      <c r="B17" s="405">
        <v>0</v>
      </c>
      <c r="C17" s="405">
        <v>0</v>
      </c>
      <c r="D17" s="405">
        <v>0</v>
      </c>
      <c r="E17" s="405">
        <v>0</v>
      </c>
      <c r="F17" s="405">
        <v>0</v>
      </c>
      <c r="G17" s="405">
        <v>0</v>
      </c>
      <c r="H17" s="405">
        <v>-327.63</v>
      </c>
      <c r="I17" s="405">
        <v>0</v>
      </c>
      <c r="J17" s="405">
        <v>0</v>
      </c>
      <c r="K17" s="405">
        <v>3207.59</v>
      </c>
      <c r="L17" s="405">
        <v>0</v>
      </c>
      <c r="M17" s="405">
        <v>471.08</v>
      </c>
      <c r="N17" s="405">
        <v>0</v>
      </c>
      <c r="O17" s="405">
        <v>163.84</v>
      </c>
      <c r="P17" s="405">
        <v>574.91999999999996</v>
      </c>
      <c r="Q17" s="405">
        <v>0</v>
      </c>
      <c r="R17" s="405">
        <v>0</v>
      </c>
      <c r="S17" s="405">
        <v>4089.8</v>
      </c>
    </row>
    <row r="18" spans="1:19" s="436" customFormat="1" ht="11.7" customHeight="1">
      <c r="A18" s="401" t="s">
        <v>347</v>
      </c>
      <c r="B18" s="402">
        <v>0</v>
      </c>
      <c r="C18" s="402">
        <v>0</v>
      </c>
      <c r="D18" s="402">
        <v>0</v>
      </c>
      <c r="E18" s="402">
        <v>0</v>
      </c>
      <c r="F18" s="402">
        <v>0</v>
      </c>
      <c r="G18" s="402">
        <v>0</v>
      </c>
      <c r="H18" s="402">
        <v>0</v>
      </c>
      <c r="I18" s="402">
        <v>0</v>
      </c>
      <c r="J18" s="402">
        <v>0</v>
      </c>
      <c r="K18" s="402">
        <v>0</v>
      </c>
      <c r="L18" s="402">
        <v>0</v>
      </c>
      <c r="M18" s="402">
        <v>0</v>
      </c>
      <c r="N18" s="402">
        <v>0</v>
      </c>
      <c r="O18" s="402">
        <v>0</v>
      </c>
      <c r="P18" s="402">
        <v>0</v>
      </c>
      <c r="Q18" s="402">
        <v>0</v>
      </c>
      <c r="R18" s="402">
        <v>0</v>
      </c>
      <c r="S18" s="402">
        <v>0</v>
      </c>
    </row>
    <row r="19" spans="1:19" s="436" customFormat="1" ht="11.7" customHeight="1">
      <c r="A19" s="401" t="s">
        <v>348</v>
      </c>
      <c r="B19" s="402">
        <v>-146.04</v>
      </c>
      <c r="C19" s="402">
        <v>0</v>
      </c>
      <c r="D19" s="402">
        <v>1521.2</v>
      </c>
      <c r="E19" s="402">
        <v>0</v>
      </c>
      <c r="F19" s="402">
        <v>0</v>
      </c>
      <c r="G19" s="402">
        <v>0</v>
      </c>
      <c r="H19" s="402">
        <v>46672.68</v>
      </c>
      <c r="I19" s="402">
        <v>0</v>
      </c>
      <c r="J19" s="402">
        <v>-5.03</v>
      </c>
      <c r="K19" s="402">
        <v>8411.0499999999993</v>
      </c>
      <c r="L19" s="402">
        <v>0</v>
      </c>
      <c r="M19" s="402">
        <v>-11839.75</v>
      </c>
      <c r="N19" s="402">
        <v>0</v>
      </c>
      <c r="O19" s="402">
        <v>0</v>
      </c>
      <c r="P19" s="402">
        <v>23211.5</v>
      </c>
      <c r="Q19" s="402">
        <v>0</v>
      </c>
      <c r="R19" s="402">
        <v>0</v>
      </c>
      <c r="S19" s="402">
        <v>67825.61</v>
      </c>
    </row>
    <row r="20" spans="1:19" s="436" customFormat="1" ht="11.7" customHeight="1">
      <c r="A20" s="404" t="s">
        <v>349</v>
      </c>
      <c r="B20" s="405">
        <v>0.36</v>
      </c>
      <c r="C20" s="405">
        <v>0</v>
      </c>
      <c r="D20" s="405">
        <v>2.77</v>
      </c>
      <c r="E20" s="405">
        <v>0</v>
      </c>
      <c r="F20" s="405">
        <v>0</v>
      </c>
      <c r="G20" s="405">
        <v>0</v>
      </c>
      <c r="H20" s="405">
        <v>708.6</v>
      </c>
      <c r="I20" s="405">
        <v>0</v>
      </c>
      <c r="J20" s="405">
        <v>0</v>
      </c>
      <c r="K20" s="405">
        <v>73123.759999999995</v>
      </c>
      <c r="L20" s="405">
        <v>0</v>
      </c>
      <c r="M20" s="405">
        <v>-2562.2800000000002</v>
      </c>
      <c r="N20" s="405">
        <v>0</v>
      </c>
      <c r="O20" s="405">
        <v>0</v>
      </c>
      <c r="P20" s="405">
        <v>10600.86</v>
      </c>
      <c r="Q20" s="405">
        <v>0</v>
      </c>
      <c r="R20" s="405">
        <v>0</v>
      </c>
      <c r="S20" s="405">
        <v>81874.069999999992</v>
      </c>
    </row>
    <row r="21" spans="1:19" s="436" customFormat="1" ht="11.7" customHeight="1">
      <c r="A21" s="401" t="s">
        <v>350</v>
      </c>
      <c r="B21" s="402">
        <v>0.35000000000000003</v>
      </c>
      <c r="C21" s="402">
        <v>0</v>
      </c>
      <c r="D21" s="402">
        <v>0</v>
      </c>
      <c r="E21" s="402">
        <v>0</v>
      </c>
      <c r="F21" s="402">
        <v>0</v>
      </c>
      <c r="G21" s="402">
        <v>0</v>
      </c>
      <c r="H21" s="402">
        <v>0</v>
      </c>
      <c r="I21" s="402">
        <v>0</v>
      </c>
      <c r="J21" s="402">
        <v>0</v>
      </c>
      <c r="K21" s="402">
        <v>0</v>
      </c>
      <c r="L21" s="402">
        <v>0</v>
      </c>
      <c r="M21" s="402">
        <v>0</v>
      </c>
      <c r="N21" s="402">
        <v>0</v>
      </c>
      <c r="O21" s="402">
        <v>0</v>
      </c>
      <c r="P21" s="402">
        <v>0</v>
      </c>
      <c r="Q21" s="402">
        <v>0</v>
      </c>
      <c r="R21" s="402">
        <v>0</v>
      </c>
      <c r="S21" s="402">
        <v>0.35000000000000003</v>
      </c>
    </row>
    <row r="22" spans="1:19" s="436" customFormat="1" ht="11.7" customHeight="1">
      <c r="A22" s="401" t="s">
        <v>351</v>
      </c>
      <c r="B22" s="402">
        <v>-190.45000000000002</v>
      </c>
      <c r="C22" s="402">
        <v>0</v>
      </c>
      <c r="D22" s="402">
        <v>-41.08</v>
      </c>
      <c r="E22" s="402">
        <v>0</v>
      </c>
      <c r="F22" s="402">
        <v>0</v>
      </c>
      <c r="G22" s="402">
        <v>0</v>
      </c>
      <c r="H22" s="402">
        <v>0.06</v>
      </c>
      <c r="I22" s="402">
        <v>0</v>
      </c>
      <c r="J22" s="402">
        <v>-128.83000000000001</v>
      </c>
      <c r="K22" s="402">
        <v>2106.8200000000002</v>
      </c>
      <c r="L22" s="402">
        <v>0</v>
      </c>
      <c r="M22" s="402">
        <v>0</v>
      </c>
      <c r="N22" s="402">
        <v>0</v>
      </c>
      <c r="O22" s="402">
        <v>0</v>
      </c>
      <c r="P22" s="402">
        <v>-774.22</v>
      </c>
      <c r="Q22" s="402">
        <v>0</v>
      </c>
      <c r="R22" s="402">
        <v>0</v>
      </c>
      <c r="S22" s="402">
        <v>972.3</v>
      </c>
    </row>
    <row r="23" spans="1:19" s="436" customFormat="1" ht="11.7" customHeight="1">
      <c r="A23" s="404" t="s">
        <v>352</v>
      </c>
      <c r="B23" s="405">
        <v>23.23</v>
      </c>
      <c r="C23" s="405">
        <v>0</v>
      </c>
      <c r="D23" s="405">
        <v>-18.86</v>
      </c>
      <c r="E23" s="405">
        <v>0</v>
      </c>
      <c r="F23" s="405">
        <v>0</v>
      </c>
      <c r="G23" s="405">
        <v>0</v>
      </c>
      <c r="H23" s="405">
        <v>-94.76</v>
      </c>
      <c r="I23" s="405">
        <v>0</v>
      </c>
      <c r="J23" s="405">
        <v>0</v>
      </c>
      <c r="K23" s="405">
        <v>1701.52</v>
      </c>
      <c r="L23" s="405">
        <v>0</v>
      </c>
      <c r="M23" s="405">
        <v>156.15</v>
      </c>
      <c r="N23" s="405">
        <v>0</v>
      </c>
      <c r="O23" s="405">
        <v>0</v>
      </c>
      <c r="P23" s="405">
        <v>664.03</v>
      </c>
      <c r="Q23" s="405">
        <v>0</v>
      </c>
      <c r="R23" s="405">
        <v>0</v>
      </c>
      <c r="S23" s="405">
        <v>2431.31</v>
      </c>
    </row>
    <row r="24" spans="1:19" s="436" customFormat="1" ht="11.7" customHeight="1">
      <c r="A24" s="401" t="s">
        <v>353</v>
      </c>
      <c r="B24" s="402">
        <v>1108.8900000000001</v>
      </c>
      <c r="C24" s="402">
        <v>0</v>
      </c>
      <c r="D24" s="402">
        <v>-33.9</v>
      </c>
      <c r="E24" s="402">
        <v>0</v>
      </c>
      <c r="F24" s="402">
        <v>0</v>
      </c>
      <c r="G24" s="402">
        <v>0</v>
      </c>
      <c r="H24" s="402">
        <v>4282.51</v>
      </c>
      <c r="I24" s="402">
        <v>0</v>
      </c>
      <c r="J24" s="402">
        <v>0</v>
      </c>
      <c r="K24" s="402">
        <v>9224.83</v>
      </c>
      <c r="L24" s="402">
        <v>0</v>
      </c>
      <c r="M24" s="402">
        <v>1031.03</v>
      </c>
      <c r="N24" s="402">
        <v>0</v>
      </c>
      <c r="O24" s="402">
        <v>0</v>
      </c>
      <c r="P24" s="402">
        <v>6508.95</v>
      </c>
      <c r="Q24" s="402">
        <v>0</v>
      </c>
      <c r="R24" s="402">
        <v>0</v>
      </c>
      <c r="S24" s="402">
        <v>22122.31</v>
      </c>
    </row>
    <row r="25" spans="1:19" s="436" customFormat="1" ht="11.7" customHeight="1">
      <c r="A25" s="401" t="s">
        <v>354</v>
      </c>
      <c r="B25" s="402">
        <v>0</v>
      </c>
      <c r="C25" s="402">
        <v>0</v>
      </c>
      <c r="D25" s="402">
        <v>0</v>
      </c>
      <c r="E25" s="402">
        <v>0</v>
      </c>
      <c r="F25" s="402">
        <v>0</v>
      </c>
      <c r="G25" s="402">
        <v>0</v>
      </c>
      <c r="H25" s="402">
        <v>0</v>
      </c>
      <c r="I25" s="402">
        <v>0</v>
      </c>
      <c r="J25" s="402">
        <v>0</v>
      </c>
      <c r="K25" s="402">
        <v>0</v>
      </c>
      <c r="L25" s="402">
        <v>0</v>
      </c>
      <c r="M25" s="402">
        <v>0</v>
      </c>
      <c r="N25" s="402">
        <v>0</v>
      </c>
      <c r="O25" s="402">
        <v>0</v>
      </c>
      <c r="P25" s="402">
        <v>0</v>
      </c>
      <c r="Q25" s="402">
        <v>0</v>
      </c>
      <c r="R25" s="402">
        <v>0</v>
      </c>
      <c r="S25" s="402">
        <v>0</v>
      </c>
    </row>
    <row r="26" spans="1:19" s="436" customFormat="1" ht="11.7" customHeight="1">
      <c r="A26" s="404" t="s">
        <v>355</v>
      </c>
      <c r="B26" s="405">
        <v>-0.31</v>
      </c>
      <c r="C26" s="405">
        <v>0</v>
      </c>
      <c r="D26" s="405">
        <v>235.04</v>
      </c>
      <c r="E26" s="405">
        <v>0</v>
      </c>
      <c r="F26" s="405">
        <v>0</v>
      </c>
      <c r="G26" s="405">
        <v>0</v>
      </c>
      <c r="H26" s="405">
        <v>465.97</v>
      </c>
      <c r="I26" s="405">
        <v>0</v>
      </c>
      <c r="J26" s="405">
        <v>0</v>
      </c>
      <c r="K26" s="405">
        <v>1.92</v>
      </c>
      <c r="L26" s="405">
        <v>0</v>
      </c>
      <c r="M26" s="405">
        <v>-0.77</v>
      </c>
      <c r="N26" s="405">
        <v>0</v>
      </c>
      <c r="O26" s="405">
        <v>0</v>
      </c>
      <c r="P26" s="405">
        <v>549.76</v>
      </c>
      <c r="Q26" s="405">
        <v>0</v>
      </c>
      <c r="R26" s="405">
        <v>0</v>
      </c>
      <c r="S26" s="405">
        <v>1251.6100000000001</v>
      </c>
    </row>
    <row r="27" spans="1:19" s="436" customFormat="1" ht="11.7" customHeight="1">
      <c r="A27" s="401" t="s">
        <v>356</v>
      </c>
      <c r="B27" s="402">
        <v>0</v>
      </c>
      <c r="C27" s="402">
        <v>0</v>
      </c>
      <c r="D27" s="402">
        <v>6.8</v>
      </c>
      <c r="E27" s="402">
        <v>0</v>
      </c>
      <c r="F27" s="402">
        <v>0</v>
      </c>
      <c r="G27" s="402">
        <v>0</v>
      </c>
      <c r="H27" s="402">
        <v>-2067.83</v>
      </c>
      <c r="I27" s="402">
        <v>0</v>
      </c>
      <c r="J27" s="402">
        <v>0</v>
      </c>
      <c r="K27" s="402">
        <v>458.36</v>
      </c>
      <c r="L27" s="402">
        <v>0</v>
      </c>
      <c r="M27" s="402">
        <v>22.63</v>
      </c>
      <c r="N27" s="402">
        <v>0</v>
      </c>
      <c r="O27" s="402">
        <v>0</v>
      </c>
      <c r="P27" s="402">
        <v>134.91</v>
      </c>
      <c r="Q27" s="402">
        <v>0</v>
      </c>
      <c r="R27" s="402">
        <v>0</v>
      </c>
      <c r="S27" s="402">
        <v>-1445.1299999999994</v>
      </c>
    </row>
    <row r="28" spans="1:19" s="436" customFormat="1" ht="11.7" customHeight="1">
      <c r="A28" s="401" t="s">
        <v>357</v>
      </c>
      <c r="B28" s="402">
        <v>0</v>
      </c>
      <c r="C28" s="402">
        <v>0</v>
      </c>
      <c r="D28" s="402">
        <v>58.17</v>
      </c>
      <c r="E28" s="402">
        <v>0</v>
      </c>
      <c r="F28" s="402">
        <v>0</v>
      </c>
      <c r="G28" s="402">
        <v>0</v>
      </c>
      <c r="H28" s="402">
        <v>3567.82</v>
      </c>
      <c r="I28" s="402">
        <v>0</v>
      </c>
      <c r="J28" s="402">
        <v>0</v>
      </c>
      <c r="K28" s="402">
        <v>14645.89</v>
      </c>
      <c r="L28" s="402">
        <v>0</v>
      </c>
      <c r="M28" s="402">
        <v>53.71</v>
      </c>
      <c r="N28" s="402">
        <v>0</v>
      </c>
      <c r="O28" s="402">
        <v>0</v>
      </c>
      <c r="P28" s="402">
        <v>5351.56</v>
      </c>
      <c r="Q28" s="402">
        <v>0</v>
      </c>
      <c r="R28" s="402">
        <v>0</v>
      </c>
      <c r="S28" s="402">
        <v>23677.15</v>
      </c>
    </row>
    <row r="29" spans="1:19" s="436" customFormat="1" ht="11.7" customHeight="1">
      <c r="A29" s="404" t="s">
        <v>358</v>
      </c>
      <c r="B29" s="405">
        <v>0</v>
      </c>
      <c r="C29" s="405">
        <v>0</v>
      </c>
      <c r="D29" s="405">
        <v>0</v>
      </c>
      <c r="E29" s="405">
        <v>0</v>
      </c>
      <c r="F29" s="405">
        <v>0</v>
      </c>
      <c r="G29" s="405">
        <v>0</v>
      </c>
      <c r="H29" s="405">
        <v>26255.5</v>
      </c>
      <c r="I29" s="405">
        <v>0</v>
      </c>
      <c r="J29" s="405">
        <v>0</v>
      </c>
      <c r="K29" s="405">
        <v>672.86</v>
      </c>
      <c r="L29" s="405">
        <v>0</v>
      </c>
      <c r="M29" s="405">
        <v>3929.17</v>
      </c>
      <c r="N29" s="405">
        <v>0</v>
      </c>
      <c r="O29" s="405">
        <v>0</v>
      </c>
      <c r="P29" s="405">
        <v>158566.58000000002</v>
      </c>
      <c r="Q29" s="405">
        <v>0</v>
      </c>
      <c r="R29" s="405">
        <v>0</v>
      </c>
      <c r="S29" s="405">
        <v>189424.11000000002</v>
      </c>
    </row>
    <row r="30" spans="1:19" s="436" customFormat="1" ht="11.7" customHeight="1">
      <c r="A30" s="401" t="s">
        <v>359</v>
      </c>
      <c r="B30" s="402">
        <v>3748.06</v>
      </c>
      <c r="C30" s="402">
        <v>0</v>
      </c>
      <c r="D30" s="402">
        <v>40.43</v>
      </c>
      <c r="E30" s="402">
        <v>0</v>
      </c>
      <c r="F30" s="402">
        <v>0</v>
      </c>
      <c r="G30" s="402">
        <v>0</v>
      </c>
      <c r="H30" s="402">
        <v>0</v>
      </c>
      <c r="I30" s="402">
        <v>0</v>
      </c>
      <c r="J30" s="402">
        <v>0</v>
      </c>
      <c r="K30" s="402">
        <v>0</v>
      </c>
      <c r="L30" s="402">
        <v>0</v>
      </c>
      <c r="M30" s="402">
        <v>0</v>
      </c>
      <c r="N30" s="402">
        <v>0</v>
      </c>
      <c r="O30" s="402">
        <v>0</v>
      </c>
      <c r="P30" s="402">
        <v>0</v>
      </c>
      <c r="Q30" s="402">
        <v>0</v>
      </c>
      <c r="R30" s="402">
        <v>0</v>
      </c>
      <c r="S30" s="402">
        <v>3788.49</v>
      </c>
    </row>
    <row r="31" spans="1:19" s="436" customFormat="1" ht="11.7" customHeight="1">
      <c r="A31" s="401" t="s">
        <v>360</v>
      </c>
      <c r="B31" s="402">
        <v>24431.73</v>
      </c>
      <c r="C31" s="402">
        <v>0</v>
      </c>
      <c r="D31" s="402">
        <v>5217.57</v>
      </c>
      <c r="E31" s="402">
        <v>3844.07</v>
      </c>
      <c r="F31" s="402">
        <v>3623.2000000000003</v>
      </c>
      <c r="G31" s="402">
        <v>0</v>
      </c>
      <c r="H31" s="402">
        <v>49526.130000000005</v>
      </c>
      <c r="I31" s="402">
        <v>0</v>
      </c>
      <c r="J31" s="402">
        <v>6028.87</v>
      </c>
      <c r="K31" s="402">
        <v>0</v>
      </c>
      <c r="L31" s="402">
        <v>0</v>
      </c>
      <c r="M31" s="402">
        <v>0</v>
      </c>
      <c r="N31" s="402">
        <v>0</v>
      </c>
      <c r="O31" s="402">
        <v>0</v>
      </c>
      <c r="P31" s="402">
        <v>0</v>
      </c>
      <c r="Q31" s="402">
        <v>11073.81</v>
      </c>
      <c r="R31" s="402">
        <v>0</v>
      </c>
      <c r="S31" s="402">
        <v>103745.38</v>
      </c>
    </row>
    <row r="32" spans="1:19" s="436" customFormat="1" ht="11.7" customHeight="1">
      <c r="A32" s="404" t="s">
        <v>361</v>
      </c>
      <c r="B32" s="405">
        <v>0</v>
      </c>
      <c r="C32" s="405">
        <v>0</v>
      </c>
      <c r="D32" s="405">
        <v>0</v>
      </c>
      <c r="E32" s="405">
        <v>0</v>
      </c>
      <c r="F32" s="405">
        <v>0</v>
      </c>
      <c r="G32" s="405">
        <v>0</v>
      </c>
      <c r="H32" s="405">
        <v>0</v>
      </c>
      <c r="I32" s="405">
        <v>0</v>
      </c>
      <c r="J32" s="405">
        <v>0</v>
      </c>
      <c r="K32" s="405">
        <v>0</v>
      </c>
      <c r="L32" s="405">
        <v>0</v>
      </c>
      <c r="M32" s="405">
        <v>0</v>
      </c>
      <c r="N32" s="405">
        <v>0</v>
      </c>
      <c r="O32" s="405">
        <v>0</v>
      </c>
      <c r="P32" s="405">
        <v>0</v>
      </c>
      <c r="Q32" s="405">
        <v>0</v>
      </c>
      <c r="R32" s="405">
        <v>0</v>
      </c>
      <c r="S32" s="405">
        <v>0</v>
      </c>
    </row>
    <row r="33" spans="1:19" s="436" customFormat="1" ht="11.7" customHeight="1">
      <c r="A33" s="401" t="s">
        <v>362</v>
      </c>
      <c r="B33" s="402">
        <v>0</v>
      </c>
      <c r="C33" s="402">
        <v>17.62</v>
      </c>
      <c r="D33" s="402">
        <v>0.03</v>
      </c>
      <c r="E33" s="402">
        <v>0</v>
      </c>
      <c r="F33" s="402">
        <v>0</v>
      </c>
      <c r="G33" s="402">
        <v>0</v>
      </c>
      <c r="H33" s="402">
        <v>228.11</v>
      </c>
      <c r="I33" s="402">
        <v>0</v>
      </c>
      <c r="J33" s="402">
        <v>0</v>
      </c>
      <c r="K33" s="402">
        <v>0</v>
      </c>
      <c r="L33" s="402">
        <v>0</v>
      </c>
      <c r="M33" s="402">
        <v>1425.94</v>
      </c>
      <c r="N33" s="402">
        <v>0</v>
      </c>
      <c r="O33" s="402">
        <v>0</v>
      </c>
      <c r="P33" s="402">
        <v>417.76</v>
      </c>
      <c r="Q33" s="402">
        <v>0</v>
      </c>
      <c r="R33" s="402">
        <v>0</v>
      </c>
      <c r="S33" s="402">
        <v>2089.46</v>
      </c>
    </row>
    <row r="34" spans="1:19" s="436" customFormat="1" ht="11.7" customHeight="1">
      <c r="A34" s="401" t="s">
        <v>363</v>
      </c>
      <c r="B34" s="402">
        <v>93.69</v>
      </c>
      <c r="C34" s="402">
        <v>0</v>
      </c>
      <c r="D34" s="402">
        <v>3417.56</v>
      </c>
      <c r="E34" s="402">
        <v>0</v>
      </c>
      <c r="F34" s="402">
        <v>0</v>
      </c>
      <c r="G34" s="402">
        <v>0</v>
      </c>
      <c r="H34" s="402">
        <v>23467.600000000002</v>
      </c>
      <c r="I34" s="402">
        <v>0</v>
      </c>
      <c r="J34" s="402">
        <v>2394.52</v>
      </c>
      <c r="K34" s="402">
        <v>1680.2</v>
      </c>
      <c r="L34" s="402">
        <v>0</v>
      </c>
      <c r="M34" s="402">
        <v>2052.2800000000002</v>
      </c>
      <c r="N34" s="402">
        <v>0</v>
      </c>
      <c r="O34" s="402">
        <v>0</v>
      </c>
      <c r="P34" s="402">
        <v>26660.799999999999</v>
      </c>
      <c r="Q34" s="402">
        <v>0</v>
      </c>
      <c r="R34" s="402">
        <v>0</v>
      </c>
      <c r="S34" s="402">
        <v>59766.650000000009</v>
      </c>
    </row>
    <row r="35" spans="1:19" s="436" customFormat="1" ht="11.7" customHeight="1">
      <c r="A35" s="404" t="s">
        <v>364</v>
      </c>
      <c r="B35" s="405">
        <v>9732.98</v>
      </c>
      <c r="C35" s="405">
        <v>0</v>
      </c>
      <c r="D35" s="405">
        <v>0</v>
      </c>
      <c r="E35" s="405">
        <v>3071.59</v>
      </c>
      <c r="F35" s="405">
        <v>1011.49</v>
      </c>
      <c r="G35" s="405">
        <v>0</v>
      </c>
      <c r="H35" s="405">
        <v>-14.200000000000001</v>
      </c>
      <c r="I35" s="405">
        <v>0</v>
      </c>
      <c r="J35" s="405">
        <v>0</v>
      </c>
      <c r="K35" s="405">
        <v>200.26</v>
      </c>
      <c r="L35" s="405">
        <v>0</v>
      </c>
      <c r="M35" s="405">
        <v>0</v>
      </c>
      <c r="N35" s="405">
        <v>0</v>
      </c>
      <c r="O35" s="405">
        <v>0</v>
      </c>
      <c r="P35" s="405">
        <v>0</v>
      </c>
      <c r="Q35" s="405">
        <v>231.24</v>
      </c>
      <c r="R35" s="405">
        <v>0</v>
      </c>
      <c r="S35" s="405">
        <v>14233.359999999999</v>
      </c>
    </row>
    <row r="36" spans="1:19" s="436" customFormat="1" ht="11.7" customHeight="1">
      <c r="A36" s="401" t="s">
        <v>365</v>
      </c>
      <c r="B36" s="402">
        <v>8120.93</v>
      </c>
      <c r="C36" s="402">
        <v>0</v>
      </c>
      <c r="D36" s="402">
        <v>0</v>
      </c>
      <c r="E36" s="402">
        <v>0</v>
      </c>
      <c r="F36" s="402">
        <v>15682.01</v>
      </c>
      <c r="G36" s="402">
        <v>0</v>
      </c>
      <c r="H36" s="402">
        <v>0</v>
      </c>
      <c r="I36" s="402">
        <v>0</v>
      </c>
      <c r="J36" s="402">
        <v>0</v>
      </c>
      <c r="K36" s="402">
        <v>4916.1000000000004</v>
      </c>
      <c r="L36" s="402">
        <v>0</v>
      </c>
      <c r="M36" s="402">
        <v>0</v>
      </c>
      <c r="N36" s="402">
        <v>0</v>
      </c>
      <c r="O36" s="402">
        <v>0</v>
      </c>
      <c r="P36" s="402">
        <v>0</v>
      </c>
      <c r="Q36" s="402">
        <v>1156.17</v>
      </c>
      <c r="R36" s="402">
        <v>0</v>
      </c>
      <c r="S36" s="402">
        <v>29875.21</v>
      </c>
    </row>
    <row r="37" spans="1:19" s="436" customFormat="1" ht="11.7" customHeight="1">
      <c r="A37" s="401" t="s">
        <v>366</v>
      </c>
      <c r="B37" s="402">
        <v>47.980000000000004</v>
      </c>
      <c r="C37" s="402">
        <v>0</v>
      </c>
      <c r="D37" s="402">
        <v>0</v>
      </c>
      <c r="E37" s="402">
        <v>0</v>
      </c>
      <c r="F37" s="402">
        <v>1515.51</v>
      </c>
      <c r="G37" s="402">
        <v>0</v>
      </c>
      <c r="H37" s="402">
        <v>0</v>
      </c>
      <c r="I37" s="402">
        <v>0</v>
      </c>
      <c r="J37" s="402">
        <v>0</v>
      </c>
      <c r="K37" s="402">
        <v>0</v>
      </c>
      <c r="L37" s="402">
        <v>0</v>
      </c>
      <c r="M37" s="402">
        <v>0</v>
      </c>
      <c r="N37" s="402">
        <v>0</v>
      </c>
      <c r="O37" s="402">
        <v>0</v>
      </c>
      <c r="P37" s="402">
        <v>0</v>
      </c>
      <c r="Q37" s="402">
        <v>394.61</v>
      </c>
      <c r="R37" s="402">
        <v>0</v>
      </c>
      <c r="S37" s="402">
        <v>1958.1</v>
      </c>
    </row>
    <row r="38" spans="1:19" s="436" customFormat="1" ht="11.7" customHeight="1">
      <c r="A38" s="404" t="s">
        <v>367</v>
      </c>
      <c r="B38" s="405">
        <v>0</v>
      </c>
      <c r="C38" s="405">
        <v>0</v>
      </c>
      <c r="D38" s="405">
        <v>0</v>
      </c>
      <c r="E38" s="405">
        <v>0</v>
      </c>
      <c r="F38" s="405">
        <v>0</v>
      </c>
      <c r="G38" s="405">
        <v>0</v>
      </c>
      <c r="H38" s="405">
        <v>0.68</v>
      </c>
      <c r="I38" s="405">
        <v>0</v>
      </c>
      <c r="J38" s="405">
        <v>3918.65</v>
      </c>
      <c r="K38" s="405">
        <v>-546.16</v>
      </c>
      <c r="L38" s="405">
        <v>0</v>
      </c>
      <c r="M38" s="405">
        <v>0</v>
      </c>
      <c r="N38" s="405">
        <v>0</v>
      </c>
      <c r="O38" s="405">
        <v>0</v>
      </c>
      <c r="P38" s="405">
        <v>0</v>
      </c>
      <c r="Q38" s="405">
        <v>0</v>
      </c>
      <c r="R38" s="405">
        <v>0</v>
      </c>
      <c r="S38" s="405">
        <v>3373.17</v>
      </c>
    </row>
    <row r="39" spans="1:19" s="436" customFormat="1" ht="11.7" customHeight="1">
      <c r="A39" s="401" t="s">
        <v>368</v>
      </c>
      <c r="B39" s="402">
        <v>0</v>
      </c>
      <c r="C39" s="402">
        <v>0</v>
      </c>
      <c r="D39" s="402">
        <v>0</v>
      </c>
      <c r="E39" s="402">
        <v>0</v>
      </c>
      <c r="F39" s="402">
        <v>0</v>
      </c>
      <c r="G39" s="402">
        <v>0</v>
      </c>
      <c r="H39" s="402">
        <v>14924.12</v>
      </c>
      <c r="I39" s="402">
        <v>0</v>
      </c>
      <c r="J39" s="402">
        <v>0</v>
      </c>
      <c r="K39" s="402">
        <v>0</v>
      </c>
      <c r="L39" s="402">
        <v>0</v>
      </c>
      <c r="M39" s="402">
        <v>-1.76</v>
      </c>
      <c r="N39" s="402">
        <v>0</v>
      </c>
      <c r="O39" s="402">
        <v>0</v>
      </c>
      <c r="P39" s="402">
        <v>20777.55</v>
      </c>
      <c r="Q39" s="402">
        <v>0</v>
      </c>
      <c r="R39" s="402">
        <v>0</v>
      </c>
      <c r="S39" s="402">
        <v>35699.910000000003</v>
      </c>
    </row>
    <row r="40" spans="1:19" s="436" customFormat="1" ht="11.7" customHeight="1">
      <c r="A40" s="401" t="s">
        <v>369</v>
      </c>
      <c r="B40" s="402">
        <v>0</v>
      </c>
      <c r="C40" s="402">
        <v>0</v>
      </c>
      <c r="D40" s="402">
        <v>0</v>
      </c>
      <c r="E40" s="402">
        <v>0</v>
      </c>
      <c r="F40" s="402">
        <v>0</v>
      </c>
      <c r="G40" s="402">
        <v>0</v>
      </c>
      <c r="H40" s="402">
        <v>307.58</v>
      </c>
      <c r="I40" s="402">
        <v>0</v>
      </c>
      <c r="J40" s="402">
        <v>0</v>
      </c>
      <c r="K40" s="402">
        <v>-7396.09</v>
      </c>
      <c r="L40" s="402">
        <v>0</v>
      </c>
      <c r="M40" s="402">
        <v>0</v>
      </c>
      <c r="N40" s="402">
        <v>0</v>
      </c>
      <c r="O40" s="402">
        <v>0</v>
      </c>
      <c r="P40" s="402">
        <v>5810.64</v>
      </c>
      <c r="Q40" s="402">
        <v>0</v>
      </c>
      <c r="R40" s="402">
        <v>0</v>
      </c>
      <c r="S40" s="402">
        <v>-1277.8699999999999</v>
      </c>
    </row>
    <row r="41" spans="1:19" s="436" customFormat="1" ht="11.7" customHeight="1">
      <c r="A41" s="398" t="s">
        <v>370</v>
      </c>
      <c r="B41" s="399">
        <v>0</v>
      </c>
      <c r="C41" s="399">
        <v>0</v>
      </c>
      <c r="D41" s="399">
        <v>12064.11</v>
      </c>
      <c r="E41" s="399">
        <v>-137.97</v>
      </c>
      <c r="F41" s="399">
        <v>0</v>
      </c>
      <c r="G41" s="399">
        <v>0</v>
      </c>
      <c r="H41" s="399">
        <v>28245.66</v>
      </c>
      <c r="I41" s="399">
        <v>0</v>
      </c>
      <c r="J41" s="399">
        <v>0</v>
      </c>
      <c r="K41" s="399">
        <v>2230.41</v>
      </c>
      <c r="L41" s="399">
        <v>0</v>
      </c>
      <c r="M41" s="399">
        <v>8842.57</v>
      </c>
      <c r="N41" s="399">
        <v>537.47</v>
      </c>
      <c r="O41" s="399">
        <v>0</v>
      </c>
      <c r="P41" s="399">
        <v>6537.75</v>
      </c>
      <c r="Q41" s="399">
        <v>0</v>
      </c>
      <c r="R41" s="399">
        <v>0.14000000000000001</v>
      </c>
      <c r="S41" s="399">
        <v>58320.140000000007</v>
      </c>
    </row>
    <row r="42" spans="1:19" s="435" customFormat="1" ht="11.7" customHeight="1">
      <c r="A42" s="401" t="s">
        <v>371</v>
      </c>
      <c r="B42" s="402">
        <v>0</v>
      </c>
      <c r="C42" s="402">
        <v>0</v>
      </c>
      <c r="D42" s="402">
        <v>12064.11</v>
      </c>
      <c r="E42" s="402">
        <v>0</v>
      </c>
      <c r="F42" s="402">
        <v>0</v>
      </c>
      <c r="G42" s="402">
        <v>0</v>
      </c>
      <c r="H42" s="402">
        <v>81.63</v>
      </c>
      <c r="I42" s="402">
        <v>0</v>
      </c>
      <c r="J42" s="402">
        <v>0</v>
      </c>
      <c r="K42" s="402">
        <v>5087.59</v>
      </c>
      <c r="L42" s="402">
        <v>0</v>
      </c>
      <c r="M42" s="402">
        <v>3462.36</v>
      </c>
      <c r="N42" s="402">
        <v>537.47</v>
      </c>
      <c r="O42" s="402">
        <v>0</v>
      </c>
      <c r="P42" s="402">
        <v>-1068.56</v>
      </c>
      <c r="Q42" s="402">
        <v>0</v>
      </c>
      <c r="R42" s="402">
        <v>0</v>
      </c>
      <c r="S42" s="402">
        <v>20164.600000000002</v>
      </c>
    </row>
    <row r="43" spans="1:19" s="436" customFormat="1" ht="11.7" customHeight="1">
      <c r="A43" s="401" t="s">
        <v>372</v>
      </c>
      <c r="B43" s="402">
        <v>0</v>
      </c>
      <c r="C43" s="402">
        <v>0</v>
      </c>
      <c r="D43" s="402">
        <v>0</v>
      </c>
      <c r="E43" s="402">
        <v>0</v>
      </c>
      <c r="F43" s="402">
        <v>0</v>
      </c>
      <c r="G43" s="402">
        <v>0</v>
      </c>
      <c r="H43" s="402">
        <v>0</v>
      </c>
      <c r="I43" s="402">
        <v>0</v>
      </c>
      <c r="J43" s="402">
        <v>0</v>
      </c>
      <c r="K43" s="402">
        <v>0</v>
      </c>
      <c r="L43" s="402">
        <v>0</v>
      </c>
      <c r="M43" s="402">
        <v>0</v>
      </c>
      <c r="N43" s="402">
        <v>0</v>
      </c>
      <c r="O43" s="402">
        <v>0</v>
      </c>
      <c r="P43" s="402">
        <v>0</v>
      </c>
      <c r="Q43" s="402">
        <v>0</v>
      </c>
      <c r="R43" s="402">
        <v>0</v>
      </c>
      <c r="S43" s="402">
        <v>0</v>
      </c>
    </row>
    <row r="44" spans="1:19" s="436" customFormat="1" ht="11.7" customHeight="1">
      <c r="A44" s="404" t="s">
        <v>314</v>
      </c>
      <c r="B44" s="405">
        <v>0</v>
      </c>
      <c r="C44" s="405">
        <v>0</v>
      </c>
      <c r="D44" s="405">
        <v>0</v>
      </c>
      <c r="E44" s="405">
        <v>0</v>
      </c>
      <c r="F44" s="405">
        <v>0</v>
      </c>
      <c r="G44" s="405">
        <v>0</v>
      </c>
      <c r="H44" s="405">
        <v>1011.38</v>
      </c>
      <c r="I44" s="405">
        <v>0</v>
      </c>
      <c r="J44" s="405">
        <v>0</v>
      </c>
      <c r="K44" s="405">
        <v>-2885.86</v>
      </c>
      <c r="L44" s="405">
        <v>0</v>
      </c>
      <c r="M44" s="405">
        <v>5380.2</v>
      </c>
      <c r="N44" s="405">
        <v>0</v>
      </c>
      <c r="O44" s="405">
        <v>0</v>
      </c>
      <c r="P44" s="405">
        <v>7606.31</v>
      </c>
      <c r="Q44" s="405">
        <v>0</v>
      </c>
      <c r="R44" s="405">
        <v>0.14000000000000001</v>
      </c>
      <c r="S44" s="405">
        <v>11112.17</v>
      </c>
    </row>
    <row r="45" spans="1:19" s="436" customFormat="1" ht="11.7" customHeight="1">
      <c r="A45" s="401" t="s">
        <v>373</v>
      </c>
      <c r="B45" s="402">
        <v>0</v>
      </c>
      <c r="C45" s="402">
        <v>0</v>
      </c>
      <c r="D45" s="402">
        <v>0</v>
      </c>
      <c r="E45" s="402">
        <v>-137.97</v>
      </c>
      <c r="F45" s="402">
        <v>0</v>
      </c>
      <c r="G45" s="402">
        <v>0</v>
      </c>
      <c r="H45" s="402">
        <v>27152.639999999999</v>
      </c>
      <c r="I45" s="402">
        <v>0</v>
      </c>
      <c r="J45" s="402">
        <v>0</v>
      </c>
      <c r="K45" s="402">
        <v>28.68</v>
      </c>
      <c r="L45" s="402">
        <v>0</v>
      </c>
      <c r="M45" s="402">
        <v>0</v>
      </c>
      <c r="N45" s="402">
        <v>0</v>
      </c>
      <c r="O45" s="402">
        <v>0</v>
      </c>
      <c r="P45" s="402">
        <v>0</v>
      </c>
      <c r="Q45" s="402">
        <v>0</v>
      </c>
      <c r="R45" s="402">
        <v>0</v>
      </c>
      <c r="S45" s="402">
        <v>27043.35</v>
      </c>
    </row>
    <row r="46" spans="1:19" s="436" customFormat="1" ht="11.7" customHeight="1">
      <c r="A46" s="406" t="s">
        <v>374</v>
      </c>
      <c r="B46" s="407">
        <v>0</v>
      </c>
      <c r="C46" s="407">
        <v>3171.61</v>
      </c>
      <c r="D46" s="407">
        <v>-62.300000000000004</v>
      </c>
      <c r="E46" s="407">
        <v>3692.41</v>
      </c>
      <c r="F46" s="407">
        <v>0</v>
      </c>
      <c r="G46" s="407">
        <v>4167.5</v>
      </c>
      <c r="H46" s="407">
        <v>0</v>
      </c>
      <c r="I46" s="407">
        <v>183574.29</v>
      </c>
      <c r="J46" s="407">
        <v>0</v>
      </c>
      <c r="K46" s="407">
        <v>90096.11</v>
      </c>
      <c r="L46" s="407">
        <v>88996.59</v>
      </c>
      <c r="M46" s="407">
        <v>25628.12</v>
      </c>
      <c r="N46" s="407">
        <v>3821.07</v>
      </c>
      <c r="O46" s="407">
        <v>0</v>
      </c>
      <c r="P46" s="407">
        <v>-33623.99</v>
      </c>
      <c r="Q46" s="407">
        <v>0</v>
      </c>
      <c r="R46" s="407">
        <v>-704.69</v>
      </c>
      <c r="S46" s="407">
        <v>368756.72</v>
      </c>
    </row>
    <row r="47" spans="1:19" s="436" customFormat="1" ht="11.7" customHeight="1">
      <c r="A47" s="408" t="s">
        <v>375</v>
      </c>
      <c r="B47" s="399">
        <v>0</v>
      </c>
      <c r="C47" s="399">
        <v>3171.61</v>
      </c>
      <c r="D47" s="399">
        <v>-62.300000000000004</v>
      </c>
      <c r="E47" s="399">
        <v>3692.41</v>
      </c>
      <c r="F47" s="399">
        <v>0</v>
      </c>
      <c r="G47" s="399">
        <v>5631.22</v>
      </c>
      <c r="H47" s="399">
        <v>0</v>
      </c>
      <c r="I47" s="399">
        <v>14459.69</v>
      </c>
      <c r="J47" s="399">
        <v>0</v>
      </c>
      <c r="K47" s="399">
        <v>90096.11</v>
      </c>
      <c r="L47" s="399">
        <v>120.57000000000001</v>
      </c>
      <c r="M47" s="399">
        <v>15010.98</v>
      </c>
      <c r="N47" s="399">
        <v>3821.07</v>
      </c>
      <c r="O47" s="399">
        <v>0</v>
      </c>
      <c r="P47" s="399">
        <v>79281.03</v>
      </c>
      <c r="Q47" s="399">
        <v>0</v>
      </c>
      <c r="R47" s="399">
        <v>0</v>
      </c>
      <c r="S47" s="399">
        <v>215222.39</v>
      </c>
    </row>
    <row r="48" spans="1:19" s="436" customFormat="1" ht="11.7" customHeight="1">
      <c r="A48" s="401" t="s">
        <v>376</v>
      </c>
      <c r="B48" s="402">
        <v>0</v>
      </c>
      <c r="C48" s="402">
        <v>0</v>
      </c>
      <c r="D48" s="402">
        <v>0</v>
      </c>
      <c r="E48" s="402">
        <v>0</v>
      </c>
      <c r="F48" s="402">
        <v>0</v>
      </c>
      <c r="G48" s="402">
        <v>4037.25</v>
      </c>
      <c r="H48" s="402">
        <v>0</v>
      </c>
      <c r="I48" s="402">
        <v>26.6</v>
      </c>
      <c r="J48" s="402">
        <v>0</v>
      </c>
      <c r="K48" s="402">
        <v>1990.39</v>
      </c>
      <c r="L48" s="402">
        <v>120.57000000000001</v>
      </c>
      <c r="M48" s="402">
        <v>5210.92</v>
      </c>
      <c r="N48" s="402">
        <v>-263.24</v>
      </c>
      <c r="O48" s="402">
        <v>0</v>
      </c>
      <c r="P48" s="402">
        <v>2704.01</v>
      </c>
      <c r="Q48" s="402">
        <v>0</v>
      </c>
      <c r="R48" s="402">
        <v>0</v>
      </c>
      <c r="S48" s="402">
        <v>13826.5</v>
      </c>
    </row>
    <row r="49" spans="1:19" s="435" customFormat="1" ht="11.7" customHeight="1">
      <c r="A49" s="401" t="s">
        <v>377</v>
      </c>
      <c r="B49" s="402">
        <v>0</v>
      </c>
      <c r="C49" s="402">
        <v>-83.100000000000009</v>
      </c>
      <c r="D49" s="402">
        <v>-0.05</v>
      </c>
      <c r="E49" s="402">
        <v>166.06</v>
      </c>
      <c r="F49" s="402">
        <v>0</v>
      </c>
      <c r="G49" s="402">
        <v>8.8000000000000007</v>
      </c>
      <c r="H49" s="402">
        <v>0</v>
      </c>
      <c r="I49" s="402">
        <v>-136.27000000000001</v>
      </c>
      <c r="J49" s="402">
        <v>0</v>
      </c>
      <c r="K49" s="402">
        <v>12129.380000000001</v>
      </c>
      <c r="L49" s="402">
        <v>0</v>
      </c>
      <c r="M49" s="402">
        <v>-252.14000000000001</v>
      </c>
      <c r="N49" s="402">
        <v>181.03</v>
      </c>
      <c r="O49" s="402">
        <v>0</v>
      </c>
      <c r="P49" s="402">
        <v>3450.96</v>
      </c>
      <c r="Q49" s="402">
        <v>0</v>
      </c>
      <c r="R49" s="402">
        <v>0</v>
      </c>
      <c r="S49" s="402">
        <v>15464.670000000002</v>
      </c>
    </row>
    <row r="50" spans="1:19" s="436" customFormat="1" ht="11.7" customHeight="1">
      <c r="A50" s="404" t="s">
        <v>378</v>
      </c>
      <c r="B50" s="405">
        <v>0</v>
      </c>
      <c r="C50" s="405">
        <v>0</v>
      </c>
      <c r="D50" s="405">
        <v>-0.04</v>
      </c>
      <c r="E50" s="405">
        <v>1487.21</v>
      </c>
      <c r="F50" s="405">
        <v>0</v>
      </c>
      <c r="G50" s="405">
        <v>111.88</v>
      </c>
      <c r="H50" s="405">
        <v>0</v>
      </c>
      <c r="I50" s="405">
        <v>4979.1400000000003</v>
      </c>
      <c r="J50" s="405">
        <v>0</v>
      </c>
      <c r="K50" s="405">
        <v>7516.6500000000005</v>
      </c>
      <c r="L50" s="405">
        <v>0</v>
      </c>
      <c r="M50" s="405">
        <v>-2971.11</v>
      </c>
      <c r="N50" s="405">
        <v>2904.61</v>
      </c>
      <c r="O50" s="405">
        <v>0</v>
      </c>
      <c r="P50" s="405">
        <v>5139.9800000000005</v>
      </c>
      <c r="Q50" s="405">
        <v>0</v>
      </c>
      <c r="R50" s="405">
        <v>0</v>
      </c>
      <c r="S50" s="405">
        <v>19168.32</v>
      </c>
    </row>
    <row r="51" spans="1:19" s="436" customFormat="1" ht="11.7" customHeight="1">
      <c r="A51" s="409" t="s">
        <v>379</v>
      </c>
      <c r="B51" s="410">
        <v>0</v>
      </c>
      <c r="C51" s="410">
        <v>3254.71</v>
      </c>
      <c r="D51" s="410">
        <v>-62.21</v>
      </c>
      <c r="E51" s="410">
        <v>1427.78</v>
      </c>
      <c r="F51" s="410">
        <v>0</v>
      </c>
      <c r="G51" s="410">
        <v>1637.49</v>
      </c>
      <c r="H51" s="410">
        <v>0</v>
      </c>
      <c r="I51" s="410">
        <v>11410.81</v>
      </c>
      <c r="J51" s="410">
        <v>0</v>
      </c>
      <c r="K51" s="410">
        <v>18178.600000000002</v>
      </c>
      <c r="L51" s="410">
        <v>0</v>
      </c>
      <c r="M51" s="410">
        <v>6084.24</v>
      </c>
      <c r="N51" s="410">
        <v>872.26</v>
      </c>
      <c r="O51" s="410">
        <v>0</v>
      </c>
      <c r="P51" s="410">
        <v>15995.44</v>
      </c>
      <c r="Q51" s="410">
        <v>0</v>
      </c>
      <c r="R51" s="410">
        <v>0</v>
      </c>
      <c r="S51" s="410">
        <v>58799.12</v>
      </c>
    </row>
    <row r="52" spans="1:19" s="436" customFormat="1" ht="11.7" customHeight="1">
      <c r="A52" s="409" t="s">
        <v>380</v>
      </c>
      <c r="B52" s="410">
        <v>0</v>
      </c>
      <c r="C52" s="410">
        <v>0</v>
      </c>
      <c r="D52" s="410">
        <v>0</v>
      </c>
      <c r="E52" s="410">
        <v>0</v>
      </c>
      <c r="F52" s="410">
        <v>0</v>
      </c>
      <c r="G52" s="410">
        <v>0</v>
      </c>
      <c r="H52" s="410">
        <v>0</v>
      </c>
      <c r="I52" s="410">
        <v>0</v>
      </c>
      <c r="J52" s="410">
        <v>0</v>
      </c>
      <c r="K52" s="410">
        <v>12.700000000000001</v>
      </c>
      <c r="L52" s="410">
        <v>0</v>
      </c>
      <c r="M52" s="410">
        <v>0</v>
      </c>
      <c r="N52" s="410">
        <v>0</v>
      </c>
      <c r="O52" s="410">
        <v>0</v>
      </c>
      <c r="P52" s="410">
        <v>0</v>
      </c>
      <c r="Q52" s="410">
        <v>0</v>
      </c>
      <c r="R52" s="410">
        <v>0</v>
      </c>
      <c r="S52" s="410">
        <v>12.700000000000001</v>
      </c>
    </row>
    <row r="53" spans="1:19" s="436" customFormat="1" ht="11.7" customHeight="1">
      <c r="A53" s="404" t="s">
        <v>381</v>
      </c>
      <c r="B53" s="405">
        <v>0</v>
      </c>
      <c r="C53" s="405">
        <v>0</v>
      </c>
      <c r="D53" s="405">
        <v>0</v>
      </c>
      <c r="E53" s="405">
        <v>0</v>
      </c>
      <c r="F53" s="405">
        <v>0</v>
      </c>
      <c r="G53" s="405">
        <v>0</v>
      </c>
      <c r="H53" s="405">
        <v>0</v>
      </c>
      <c r="I53" s="405">
        <v>0</v>
      </c>
      <c r="J53" s="405">
        <v>0</v>
      </c>
      <c r="K53" s="405">
        <v>0</v>
      </c>
      <c r="L53" s="405">
        <v>0</v>
      </c>
      <c r="M53" s="405">
        <v>0</v>
      </c>
      <c r="N53" s="405">
        <v>30.88</v>
      </c>
      <c r="O53" s="405">
        <v>0</v>
      </c>
      <c r="P53" s="405">
        <v>0.08</v>
      </c>
      <c r="Q53" s="405">
        <v>0</v>
      </c>
      <c r="R53" s="405">
        <v>0</v>
      </c>
      <c r="S53" s="405">
        <v>30.959999999999997</v>
      </c>
    </row>
    <row r="54" spans="1:19" s="436" customFormat="1" ht="11.7" customHeight="1">
      <c r="A54" s="401" t="s">
        <v>382</v>
      </c>
      <c r="B54" s="402">
        <v>0</v>
      </c>
      <c r="C54" s="402">
        <v>0</v>
      </c>
      <c r="D54" s="402">
        <v>0</v>
      </c>
      <c r="E54" s="402">
        <v>0</v>
      </c>
      <c r="F54" s="402">
        <v>0</v>
      </c>
      <c r="G54" s="402">
        <v>0</v>
      </c>
      <c r="H54" s="402">
        <v>0</v>
      </c>
      <c r="I54" s="402">
        <v>0</v>
      </c>
      <c r="J54" s="402">
        <v>0</v>
      </c>
      <c r="K54" s="402">
        <v>0.27</v>
      </c>
      <c r="L54" s="402">
        <v>0</v>
      </c>
      <c r="M54" s="402">
        <v>0</v>
      </c>
      <c r="N54" s="402">
        <v>-430.84000000000003</v>
      </c>
      <c r="O54" s="402">
        <v>0</v>
      </c>
      <c r="P54" s="402">
        <v>-4.55</v>
      </c>
      <c r="Q54" s="402">
        <v>0</v>
      </c>
      <c r="R54" s="402">
        <v>0</v>
      </c>
      <c r="S54" s="402">
        <v>-435.12000000000006</v>
      </c>
    </row>
    <row r="55" spans="1:19" s="436" customFormat="1" ht="11.7" customHeight="1">
      <c r="A55" s="401" t="s">
        <v>383</v>
      </c>
      <c r="B55" s="402">
        <v>0</v>
      </c>
      <c r="C55" s="402">
        <v>0</v>
      </c>
      <c r="D55" s="402">
        <v>0</v>
      </c>
      <c r="E55" s="402">
        <v>77.23</v>
      </c>
      <c r="F55" s="402">
        <v>0</v>
      </c>
      <c r="G55" s="402">
        <v>-116.72</v>
      </c>
      <c r="H55" s="402">
        <v>0</v>
      </c>
      <c r="I55" s="402">
        <v>135.82</v>
      </c>
      <c r="J55" s="402">
        <v>0</v>
      </c>
      <c r="K55" s="402">
        <v>404.18</v>
      </c>
      <c r="L55" s="402">
        <v>0</v>
      </c>
      <c r="M55" s="402">
        <v>1659.67</v>
      </c>
      <c r="N55" s="402">
        <v>0</v>
      </c>
      <c r="O55" s="402">
        <v>0</v>
      </c>
      <c r="P55" s="402">
        <v>42.37</v>
      </c>
      <c r="Q55" s="402">
        <v>0</v>
      </c>
      <c r="R55" s="402">
        <v>0</v>
      </c>
      <c r="S55" s="402">
        <v>2202.5500000000002</v>
      </c>
    </row>
    <row r="56" spans="1:19" s="436" customFormat="1" ht="11.7" customHeight="1">
      <c r="A56" s="404" t="s">
        <v>384</v>
      </c>
      <c r="B56" s="405">
        <v>0</v>
      </c>
      <c r="C56" s="405">
        <v>0</v>
      </c>
      <c r="D56" s="405">
        <v>0</v>
      </c>
      <c r="E56" s="405">
        <v>0</v>
      </c>
      <c r="F56" s="405">
        <v>0</v>
      </c>
      <c r="G56" s="405">
        <v>0</v>
      </c>
      <c r="H56" s="405">
        <v>0</v>
      </c>
      <c r="I56" s="405">
        <v>0</v>
      </c>
      <c r="J56" s="405">
        <v>0</v>
      </c>
      <c r="K56" s="405">
        <v>0</v>
      </c>
      <c r="L56" s="405">
        <v>0</v>
      </c>
      <c r="M56" s="405">
        <v>0</v>
      </c>
      <c r="N56" s="405">
        <v>0</v>
      </c>
      <c r="O56" s="405">
        <v>0</v>
      </c>
      <c r="P56" s="405">
        <v>0</v>
      </c>
      <c r="Q56" s="405">
        <v>0</v>
      </c>
      <c r="R56" s="405">
        <v>0</v>
      </c>
      <c r="S56" s="405">
        <v>0</v>
      </c>
    </row>
    <row r="57" spans="1:19" s="436" customFormat="1" ht="11.7" customHeight="1">
      <c r="A57" s="401" t="s">
        <v>385</v>
      </c>
      <c r="B57" s="402">
        <v>0</v>
      </c>
      <c r="C57" s="402">
        <v>0</v>
      </c>
      <c r="D57" s="402">
        <v>0</v>
      </c>
      <c r="E57" s="402">
        <v>534.12</v>
      </c>
      <c r="F57" s="402">
        <v>0</v>
      </c>
      <c r="G57" s="402">
        <v>-47.480000000000004</v>
      </c>
      <c r="H57" s="402">
        <v>0</v>
      </c>
      <c r="I57" s="402">
        <v>-1956.39</v>
      </c>
      <c r="J57" s="402">
        <v>0</v>
      </c>
      <c r="K57" s="402">
        <v>49863.96</v>
      </c>
      <c r="L57" s="402">
        <v>0</v>
      </c>
      <c r="M57" s="402">
        <v>5279.4000000000005</v>
      </c>
      <c r="N57" s="402">
        <v>526.36</v>
      </c>
      <c r="O57" s="402">
        <v>0</v>
      </c>
      <c r="P57" s="402">
        <v>51952.74</v>
      </c>
      <c r="Q57" s="402">
        <v>0</v>
      </c>
      <c r="R57" s="402">
        <v>0</v>
      </c>
      <c r="S57" s="402">
        <v>106152.70999999999</v>
      </c>
    </row>
    <row r="58" spans="1:19" s="436" customFormat="1" ht="11.7" customHeight="1">
      <c r="A58" s="406" t="s">
        <v>334</v>
      </c>
      <c r="B58" s="407">
        <v>0</v>
      </c>
      <c r="C58" s="407">
        <v>0</v>
      </c>
      <c r="D58" s="407">
        <v>0</v>
      </c>
      <c r="E58" s="407">
        <v>0</v>
      </c>
      <c r="F58" s="407">
        <v>0</v>
      </c>
      <c r="G58" s="407">
        <v>-1463.72</v>
      </c>
      <c r="H58" s="407">
        <v>0</v>
      </c>
      <c r="I58" s="407">
        <v>169114.59</v>
      </c>
      <c r="J58" s="407">
        <v>0</v>
      </c>
      <c r="K58" s="407">
        <v>0</v>
      </c>
      <c r="L58" s="407">
        <v>88876.01</v>
      </c>
      <c r="M58" s="407">
        <v>10617.14</v>
      </c>
      <c r="N58" s="407">
        <v>0</v>
      </c>
      <c r="O58" s="407">
        <v>0</v>
      </c>
      <c r="P58" s="407">
        <v>-112905.02</v>
      </c>
      <c r="Q58" s="407">
        <v>0</v>
      </c>
      <c r="R58" s="407">
        <v>-704.69</v>
      </c>
      <c r="S58" s="407">
        <v>153534.31</v>
      </c>
    </row>
    <row r="59" spans="1:19" s="436" customFormat="1" ht="11.7" customHeight="1">
      <c r="A59" s="404" t="s">
        <v>386</v>
      </c>
      <c r="B59" s="405">
        <v>0</v>
      </c>
      <c r="C59" s="405">
        <v>0</v>
      </c>
      <c r="D59" s="405">
        <v>0</v>
      </c>
      <c r="E59" s="405">
        <v>0</v>
      </c>
      <c r="F59" s="405">
        <v>0</v>
      </c>
      <c r="G59" s="405">
        <v>0</v>
      </c>
      <c r="H59" s="405">
        <v>0</v>
      </c>
      <c r="I59" s="405">
        <v>0</v>
      </c>
      <c r="J59" s="405">
        <v>0</v>
      </c>
      <c r="K59" s="405">
        <v>0</v>
      </c>
      <c r="L59" s="405">
        <v>0</v>
      </c>
      <c r="M59" s="405">
        <v>0</v>
      </c>
      <c r="N59" s="405">
        <v>0</v>
      </c>
      <c r="O59" s="405">
        <v>0</v>
      </c>
      <c r="P59" s="405">
        <v>0</v>
      </c>
      <c r="Q59" s="405">
        <v>0</v>
      </c>
      <c r="R59" s="405">
        <v>0</v>
      </c>
      <c r="S59" s="405">
        <v>0</v>
      </c>
    </row>
    <row r="60" spans="1:19" s="436" customFormat="1" ht="11.7" customHeight="1">
      <c r="A60" s="437" t="s">
        <v>394</v>
      </c>
      <c r="B60" s="402">
        <v>0</v>
      </c>
      <c r="C60" s="402">
        <v>0</v>
      </c>
      <c r="D60" s="402">
        <v>0</v>
      </c>
      <c r="E60" s="402">
        <v>0</v>
      </c>
      <c r="F60" s="402">
        <v>0</v>
      </c>
      <c r="G60" s="402">
        <v>-1463.72</v>
      </c>
      <c r="H60" s="402">
        <v>0</v>
      </c>
      <c r="I60" s="402">
        <v>169114.59</v>
      </c>
      <c r="J60" s="402">
        <v>0</v>
      </c>
      <c r="K60" s="402">
        <v>0</v>
      </c>
      <c r="L60" s="402">
        <v>88876.01</v>
      </c>
      <c r="M60" s="402">
        <v>10617.14</v>
      </c>
      <c r="N60" s="402">
        <v>0</v>
      </c>
      <c r="O60" s="402">
        <v>0</v>
      </c>
      <c r="P60" s="402">
        <v>-112905.02</v>
      </c>
      <c r="Q60" s="402">
        <v>0</v>
      </c>
      <c r="R60" s="402">
        <v>-704.69</v>
      </c>
      <c r="S60" s="402">
        <v>153534.31</v>
      </c>
    </row>
    <row r="61" spans="1:19" s="435" customFormat="1" ht="11.7" customHeight="1">
      <c r="A61" s="438" t="s">
        <v>395</v>
      </c>
      <c r="B61" s="402">
        <v>0</v>
      </c>
      <c r="C61" s="402">
        <v>0</v>
      </c>
      <c r="D61" s="402">
        <v>0</v>
      </c>
      <c r="E61" s="402">
        <v>0</v>
      </c>
      <c r="F61" s="402">
        <v>0</v>
      </c>
      <c r="G61" s="402">
        <v>440.53000000000003</v>
      </c>
      <c r="H61" s="402">
        <v>0</v>
      </c>
      <c r="I61" s="402">
        <v>62840.57</v>
      </c>
      <c r="J61" s="402">
        <v>0</v>
      </c>
      <c r="K61" s="402">
        <v>0</v>
      </c>
      <c r="L61" s="402">
        <v>33121.800000000003</v>
      </c>
      <c r="M61" s="402">
        <v>7801.17</v>
      </c>
      <c r="N61" s="402">
        <v>0</v>
      </c>
      <c r="O61" s="402">
        <v>0</v>
      </c>
      <c r="P61" s="402">
        <v>-2023.81</v>
      </c>
      <c r="Q61" s="402">
        <v>0</v>
      </c>
      <c r="R61" s="402">
        <v>-75.3</v>
      </c>
      <c r="S61" s="402">
        <v>102104.95999999999</v>
      </c>
    </row>
    <row r="62" spans="1:19" s="436" customFormat="1" ht="11.7" customHeight="1">
      <c r="A62" s="439" t="s">
        <v>396</v>
      </c>
      <c r="B62" s="405">
        <v>0</v>
      </c>
      <c r="C62" s="405">
        <v>0</v>
      </c>
      <c r="D62" s="405">
        <v>0</v>
      </c>
      <c r="E62" s="405">
        <v>0</v>
      </c>
      <c r="F62" s="405">
        <v>0</v>
      </c>
      <c r="G62" s="405">
        <v>-1904.45</v>
      </c>
      <c r="H62" s="405">
        <v>0</v>
      </c>
      <c r="I62" s="405">
        <v>103959.68000000001</v>
      </c>
      <c r="J62" s="405">
        <v>0</v>
      </c>
      <c r="K62" s="405">
        <v>0</v>
      </c>
      <c r="L62" s="405">
        <v>54386.720000000001</v>
      </c>
      <c r="M62" s="405">
        <v>1931.6000000000001</v>
      </c>
      <c r="N62" s="405">
        <v>0</v>
      </c>
      <c r="O62" s="405">
        <v>0</v>
      </c>
      <c r="P62" s="405">
        <v>-110610.83</v>
      </c>
      <c r="Q62" s="405">
        <v>0</v>
      </c>
      <c r="R62" s="405">
        <v>-631.13</v>
      </c>
      <c r="S62" s="405">
        <v>47131.590000000018</v>
      </c>
    </row>
    <row r="63" spans="1:19" s="436" customFormat="1" ht="11.7" customHeight="1">
      <c r="A63" s="440" t="s">
        <v>397</v>
      </c>
      <c r="B63" s="402">
        <v>0</v>
      </c>
      <c r="C63" s="402">
        <v>0</v>
      </c>
      <c r="D63" s="402">
        <v>0</v>
      </c>
      <c r="E63" s="402">
        <v>0</v>
      </c>
      <c r="F63" s="402">
        <v>0</v>
      </c>
      <c r="G63" s="402">
        <v>0.19</v>
      </c>
      <c r="H63" s="402">
        <v>0</v>
      </c>
      <c r="I63" s="402">
        <v>2314.34</v>
      </c>
      <c r="J63" s="402">
        <v>0</v>
      </c>
      <c r="K63" s="402">
        <v>0</v>
      </c>
      <c r="L63" s="402">
        <v>1367.49</v>
      </c>
      <c r="M63" s="402">
        <v>884.38</v>
      </c>
      <c r="N63" s="402">
        <v>0</v>
      </c>
      <c r="O63" s="402">
        <v>0</v>
      </c>
      <c r="P63" s="402">
        <v>-270.38</v>
      </c>
      <c r="Q63" s="402">
        <v>0</v>
      </c>
      <c r="R63" s="402">
        <v>1.74</v>
      </c>
      <c r="S63" s="402">
        <v>4297.76</v>
      </c>
    </row>
    <row r="64" spans="1:19" s="436" customFormat="1" ht="11.7" customHeight="1">
      <c r="A64" s="401" t="s">
        <v>389</v>
      </c>
      <c r="B64" s="402">
        <v>0</v>
      </c>
      <c r="C64" s="402">
        <v>0</v>
      </c>
      <c r="D64" s="402">
        <v>0</v>
      </c>
      <c r="E64" s="402">
        <v>0</v>
      </c>
      <c r="F64" s="402">
        <v>0</v>
      </c>
      <c r="G64" s="402">
        <v>0</v>
      </c>
      <c r="H64" s="402">
        <v>0</v>
      </c>
      <c r="I64" s="402">
        <v>0</v>
      </c>
      <c r="J64" s="402">
        <v>0</v>
      </c>
      <c r="K64" s="402">
        <v>0</v>
      </c>
      <c r="L64" s="402">
        <v>0</v>
      </c>
      <c r="M64" s="402">
        <v>0</v>
      </c>
      <c r="N64" s="402">
        <v>0</v>
      </c>
      <c r="O64" s="402">
        <v>0</v>
      </c>
      <c r="P64" s="402">
        <v>0</v>
      </c>
      <c r="Q64" s="402">
        <v>0</v>
      </c>
      <c r="R64" s="402">
        <v>0</v>
      </c>
      <c r="S64" s="402">
        <v>0</v>
      </c>
    </row>
    <row r="65" spans="1:20" s="436" customFormat="1" ht="11.7" customHeight="1">
      <c r="A65" s="404" t="s">
        <v>390</v>
      </c>
      <c r="B65" s="405">
        <v>0</v>
      </c>
      <c r="C65" s="405">
        <v>0</v>
      </c>
      <c r="D65" s="405">
        <v>0</v>
      </c>
      <c r="E65" s="405">
        <v>0</v>
      </c>
      <c r="F65" s="405">
        <v>0</v>
      </c>
      <c r="G65" s="405">
        <v>0</v>
      </c>
      <c r="H65" s="405">
        <v>0</v>
      </c>
      <c r="I65" s="405">
        <v>0</v>
      </c>
      <c r="J65" s="405">
        <v>0</v>
      </c>
      <c r="K65" s="405">
        <v>0</v>
      </c>
      <c r="L65" s="405">
        <v>0</v>
      </c>
      <c r="M65" s="405">
        <v>0</v>
      </c>
      <c r="N65" s="405">
        <v>0</v>
      </c>
      <c r="O65" s="405">
        <v>0</v>
      </c>
      <c r="P65" s="405">
        <v>0</v>
      </c>
      <c r="Q65" s="405">
        <v>0</v>
      </c>
      <c r="R65" s="405">
        <v>0</v>
      </c>
      <c r="S65" s="405">
        <v>0</v>
      </c>
    </row>
    <row r="66" spans="1:20" s="436" customFormat="1" ht="11.7" customHeight="1">
      <c r="A66" s="406" t="s">
        <v>391</v>
      </c>
      <c r="B66" s="407">
        <v>47056.47</v>
      </c>
      <c r="C66" s="407">
        <v>3189.2400000000002</v>
      </c>
      <c r="D66" s="407">
        <v>51846.1</v>
      </c>
      <c r="E66" s="407">
        <v>10470.09</v>
      </c>
      <c r="F66" s="407">
        <v>21832.21</v>
      </c>
      <c r="G66" s="407">
        <v>4167.5</v>
      </c>
      <c r="H66" s="407">
        <v>207006.91</v>
      </c>
      <c r="I66" s="407">
        <v>183574.29</v>
      </c>
      <c r="J66" s="407">
        <v>13991.14</v>
      </c>
      <c r="K66" s="407">
        <v>230908.2</v>
      </c>
      <c r="L66" s="407">
        <v>88996.59</v>
      </c>
      <c r="M66" s="407">
        <v>105117.41</v>
      </c>
      <c r="N66" s="407">
        <v>4358.54</v>
      </c>
      <c r="O66" s="407">
        <v>163.84</v>
      </c>
      <c r="P66" s="407">
        <v>615806.98</v>
      </c>
      <c r="Q66" s="407">
        <v>12855.82</v>
      </c>
      <c r="R66" s="407">
        <v>-704.55000000000007</v>
      </c>
      <c r="S66" s="407">
        <v>1600636.7800000003</v>
      </c>
    </row>
    <row r="67" spans="1:20" s="436" customFormat="1" ht="6.75" customHeight="1" thickBot="1">
      <c r="A67" s="411"/>
      <c r="B67" s="412"/>
      <c r="C67" s="412"/>
      <c r="D67" s="412"/>
      <c r="E67" s="412"/>
      <c r="F67" s="412"/>
      <c r="G67" s="412"/>
      <c r="H67" s="412"/>
      <c r="I67" s="412"/>
      <c r="J67" s="412"/>
      <c r="K67" s="412"/>
      <c r="L67" s="412"/>
      <c r="M67" s="412"/>
      <c r="N67" s="412"/>
      <c r="O67" s="412"/>
      <c r="P67" s="412"/>
      <c r="Q67" s="412"/>
      <c r="R67" s="412"/>
      <c r="S67" s="412"/>
    </row>
    <row r="68" spans="1:20" s="436" customFormat="1" ht="10.5" customHeight="1" thickTop="1">
      <c r="A68" s="419"/>
      <c r="B68" s="402"/>
      <c r="C68" s="402"/>
      <c r="D68" s="402"/>
      <c r="E68" s="402"/>
      <c r="F68" s="402"/>
      <c r="G68" s="402"/>
      <c r="H68" s="402"/>
      <c r="I68" s="402"/>
      <c r="J68" s="402"/>
      <c r="K68" s="402"/>
      <c r="L68" s="402"/>
      <c r="M68" s="402"/>
      <c r="N68" s="402"/>
      <c r="O68" s="402"/>
      <c r="P68" s="402"/>
      <c r="Q68" s="402"/>
      <c r="R68" s="402"/>
      <c r="S68" s="402"/>
    </row>
    <row r="69" spans="1:20">
      <c r="A69" s="413" t="s">
        <v>398</v>
      </c>
      <c r="T69" s="442"/>
    </row>
    <row r="70" spans="1:20" s="434" customFormat="1" ht="13.8">
      <c r="A70" s="413" t="s">
        <v>124</v>
      </c>
      <c r="B70" s="441"/>
      <c r="C70" s="441"/>
      <c r="D70" s="441"/>
      <c r="E70" s="441"/>
      <c r="F70" s="441"/>
      <c r="G70" s="441"/>
      <c r="H70" s="441"/>
      <c r="I70" s="441"/>
      <c r="J70" s="441"/>
      <c r="K70" s="441"/>
      <c r="L70" s="441"/>
      <c r="M70" s="441"/>
      <c r="N70" s="441"/>
      <c r="O70" s="441"/>
      <c r="P70" s="441"/>
      <c r="Q70" s="441"/>
      <c r="R70" s="441"/>
      <c r="S70" s="441"/>
    </row>
    <row r="71" spans="1:20">
      <c r="A71" s="413" t="s">
        <v>125</v>
      </c>
    </row>
    <row r="72" spans="1:20">
      <c r="A72" s="413" t="s">
        <v>126</v>
      </c>
    </row>
    <row r="73" spans="1:20">
      <c r="A73" s="413" t="s">
        <v>127</v>
      </c>
    </row>
    <row r="74" spans="1:20">
      <c r="A74" s="413" t="s">
        <v>128</v>
      </c>
    </row>
    <row r="75" spans="1:20" s="434" customFormat="1">
      <c r="A75" s="35" t="s">
        <v>129</v>
      </c>
    </row>
    <row r="76" spans="1:20" ht="13.8">
      <c r="A76" s="35" t="s">
        <v>130</v>
      </c>
    </row>
    <row r="77" spans="1:20" ht="13.8">
      <c r="A77" s="35" t="s">
        <v>131</v>
      </c>
    </row>
    <row r="78" spans="1:20" s="384" customFormat="1" ht="13.8">
      <c r="A78" s="35" t="s">
        <v>132</v>
      </c>
    </row>
    <row r="79" spans="1:20" ht="13.8">
      <c r="A79" s="35" t="s">
        <v>133</v>
      </c>
      <c r="S79" s="446"/>
      <c r="T79" s="60"/>
    </row>
    <row r="80" spans="1:20" ht="13.8">
      <c r="A80" s="35" t="s">
        <v>134</v>
      </c>
      <c r="S80" s="446"/>
      <c r="T80" s="60"/>
    </row>
    <row r="81" spans="1:20" ht="13.8">
      <c r="A81" s="251"/>
      <c r="S81" s="446"/>
      <c r="T81" s="60"/>
    </row>
    <row r="82" spans="1:20" ht="13.8">
      <c r="A82" s="35"/>
      <c r="S82" s="446"/>
      <c r="T82" s="60"/>
    </row>
    <row r="83" spans="1:20" ht="13.8">
      <c r="A83" s="697" t="s">
        <v>486</v>
      </c>
      <c r="S83" s="446"/>
      <c r="T83" s="60"/>
    </row>
    <row r="84" spans="1:20" ht="13.8">
      <c r="S84" s="446"/>
      <c r="T84" s="60"/>
    </row>
    <row r="85" spans="1:20" ht="13.8">
      <c r="S85" s="446"/>
      <c r="T85" s="60"/>
    </row>
    <row r="86" spans="1:20" ht="13.8">
      <c r="S86" s="446"/>
      <c r="T86" s="60"/>
    </row>
    <row r="87" spans="1:20" ht="13.8">
      <c r="S87" s="446"/>
      <c r="T87" s="60"/>
    </row>
    <row r="88" spans="1:20" ht="13.8">
      <c r="S88" s="446"/>
      <c r="T88" s="60"/>
    </row>
    <row r="89" spans="1:20" ht="13.8">
      <c r="S89" s="446"/>
      <c r="T89" s="60"/>
    </row>
    <row r="90" spans="1:20" ht="13.8">
      <c r="S90" s="446"/>
      <c r="T90" s="60"/>
    </row>
    <row r="91" spans="1:20" ht="13.8">
      <c r="S91" s="446"/>
      <c r="T91" s="60"/>
    </row>
    <row r="92" spans="1:20" ht="13.8">
      <c r="T92" s="60"/>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330BC-0767-4DDA-9000-453DCF0A9469}">
  <sheetPr codeName="Hoja14"/>
  <dimension ref="A1:S94"/>
  <sheetViews>
    <sheetView showGridLines="0" zoomScale="70" zoomScaleNormal="70" workbookViewId="0"/>
  </sheetViews>
  <sheetFormatPr baseColWidth="10" defaultColWidth="7.33203125" defaultRowHeight="13.2"/>
  <cols>
    <col min="1" max="1" width="45.33203125" style="444" customWidth="1"/>
    <col min="2" max="2" width="14.33203125" style="444" customWidth="1"/>
    <col min="3" max="6" width="14.33203125" style="422" customWidth="1"/>
    <col min="7" max="7" width="15.5546875" style="422" customWidth="1"/>
    <col min="8" max="9" width="15.6640625" style="422" customWidth="1"/>
    <col min="10" max="10" width="14.33203125" style="422" customWidth="1"/>
    <col min="11" max="11" width="16.33203125" style="422" customWidth="1"/>
    <col min="12" max="13" width="15.6640625" style="422" customWidth="1"/>
    <col min="14" max="15" width="14.33203125" style="422" customWidth="1"/>
    <col min="16" max="16" width="16.5546875" style="422" customWidth="1"/>
    <col min="17" max="18" width="14.33203125" style="422" customWidth="1"/>
    <col min="19" max="19" width="16.5546875" style="422" customWidth="1"/>
    <col min="20" max="16384" width="7.33203125" style="422"/>
  </cols>
  <sheetData>
    <row r="1" spans="1:19" s="424" customFormat="1" ht="32.1" customHeight="1">
      <c r="A1" s="36" t="s">
        <v>20</v>
      </c>
      <c r="B1" s="36"/>
      <c r="C1" s="445"/>
      <c r="D1" s="445"/>
      <c r="E1" s="445"/>
      <c r="F1" s="445"/>
      <c r="G1" s="445"/>
      <c r="H1" s="445"/>
      <c r="I1" s="445"/>
      <c r="J1" s="445"/>
      <c r="K1" s="445"/>
      <c r="L1" s="445"/>
      <c r="M1" s="445"/>
      <c r="N1" s="445"/>
      <c r="O1" s="445"/>
      <c r="P1" s="445"/>
      <c r="Q1" s="445"/>
      <c r="R1" s="445"/>
      <c r="S1" s="445"/>
    </row>
    <row r="2" spans="1:19" s="425" customFormat="1" ht="18" customHeight="1">
      <c r="A2" s="38" t="s">
        <v>136</v>
      </c>
      <c r="B2" s="38"/>
      <c r="C2" s="387"/>
      <c r="D2" s="387"/>
      <c r="E2" s="387"/>
      <c r="F2" s="387"/>
      <c r="G2" s="387"/>
      <c r="H2" s="387"/>
      <c r="I2" s="387"/>
      <c r="J2" s="387"/>
      <c r="K2" s="387"/>
      <c r="L2" s="387"/>
      <c r="M2" s="387"/>
      <c r="N2" s="387"/>
      <c r="O2" s="387"/>
      <c r="P2" s="387"/>
      <c r="Q2" s="387"/>
      <c r="R2" s="387"/>
      <c r="S2" s="387"/>
    </row>
    <row r="3" spans="1:19" s="427" customFormat="1" ht="18.75" customHeight="1">
      <c r="A3" s="40" t="s">
        <v>292</v>
      </c>
      <c r="B3" s="40"/>
      <c r="C3" s="426"/>
      <c r="D3" s="426"/>
      <c r="E3" s="426"/>
      <c r="F3" s="426"/>
      <c r="G3" s="426"/>
      <c r="H3" s="426"/>
      <c r="I3" s="426"/>
      <c r="J3" s="426"/>
      <c r="K3" s="426"/>
      <c r="L3" s="426"/>
      <c r="M3" s="426"/>
      <c r="N3" s="426"/>
      <c r="O3" s="426"/>
      <c r="P3" s="426"/>
      <c r="Q3" s="426"/>
      <c r="R3" s="426"/>
      <c r="S3" s="426"/>
    </row>
    <row r="4" spans="1:19" ht="7.5" customHeight="1" thickBot="1">
      <c r="A4" s="428"/>
      <c r="B4" s="428"/>
      <c r="C4" s="428"/>
      <c r="D4" s="428"/>
      <c r="E4" s="428"/>
      <c r="F4" s="428"/>
      <c r="G4" s="428"/>
      <c r="H4" s="428"/>
      <c r="I4" s="428"/>
      <c r="J4" s="428"/>
      <c r="K4" s="428"/>
      <c r="L4" s="428"/>
      <c r="M4" s="428"/>
      <c r="N4" s="428"/>
      <c r="O4" s="428"/>
      <c r="P4" s="428"/>
      <c r="Q4" s="428"/>
      <c r="R4" s="428"/>
      <c r="S4" s="428"/>
    </row>
    <row r="5" spans="1:19" s="431" customFormat="1" ht="80.099999999999994" customHeight="1" thickTop="1">
      <c r="A5" s="429" t="s">
        <v>338</v>
      </c>
      <c r="B5" s="366" t="s">
        <v>178</v>
      </c>
      <c r="C5" s="430" t="s">
        <v>299</v>
      </c>
      <c r="D5" s="430" t="s">
        <v>180</v>
      </c>
      <c r="E5" s="430" t="s">
        <v>181</v>
      </c>
      <c r="F5" s="430" t="s">
        <v>182</v>
      </c>
      <c r="G5" s="366" t="s">
        <v>183</v>
      </c>
      <c r="H5" s="430" t="s">
        <v>184</v>
      </c>
      <c r="I5" s="430" t="s">
        <v>185</v>
      </c>
      <c r="J5" s="430" t="s">
        <v>399</v>
      </c>
      <c r="K5" s="366" t="s">
        <v>187</v>
      </c>
      <c r="L5" s="430" t="s">
        <v>188</v>
      </c>
      <c r="M5" s="430" t="s">
        <v>189</v>
      </c>
      <c r="N5" s="430" t="s">
        <v>190</v>
      </c>
      <c r="O5" s="430" t="s">
        <v>191</v>
      </c>
      <c r="P5" s="430" t="s">
        <v>192</v>
      </c>
      <c r="Q5" s="430" t="s">
        <v>193</v>
      </c>
      <c r="R5" s="430" t="s">
        <v>194</v>
      </c>
      <c r="S5" s="393" t="s">
        <v>300</v>
      </c>
    </row>
    <row r="6" spans="1:19" s="433" customFormat="1" ht="2.25" customHeight="1">
      <c r="A6" s="432"/>
      <c r="B6" s="432"/>
      <c r="C6" s="432"/>
      <c r="D6" s="432"/>
      <c r="E6" s="432"/>
      <c r="F6" s="432"/>
      <c r="G6" s="432"/>
      <c r="H6" s="432"/>
      <c r="I6" s="432"/>
      <c r="J6" s="432"/>
      <c r="K6" s="432"/>
      <c r="L6" s="432"/>
      <c r="M6" s="432"/>
      <c r="N6" s="432"/>
      <c r="O6" s="432"/>
      <c r="P6" s="432"/>
      <c r="Q6" s="432"/>
      <c r="R6" s="432"/>
      <c r="S6" s="432"/>
    </row>
    <row r="7" spans="1:19" s="433" customFormat="1" ht="5.25" customHeight="1">
      <c r="A7" s="434"/>
      <c r="B7" s="434"/>
    </row>
    <row r="8" spans="1:19" s="435" customFormat="1" ht="12.75" customHeight="1">
      <c r="A8" s="398" t="s">
        <v>339</v>
      </c>
      <c r="B8" s="399">
        <v>22167.309999999998</v>
      </c>
      <c r="C8" s="399">
        <v>12889.34</v>
      </c>
      <c r="D8" s="399">
        <v>7400.4700000000012</v>
      </c>
      <c r="E8" s="399">
        <v>3490.9700000000012</v>
      </c>
      <c r="F8" s="399">
        <v>7195.34</v>
      </c>
      <c r="G8" s="399">
        <v>10636.76</v>
      </c>
      <c r="H8" s="399">
        <v>92626.830000000016</v>
      </c>
      <c r="I8" s="399">
        <v>0</v>
      </c>
      <c r="J8" s="399">
        <v>-11.699999999998909</v>
      </c>
      <c r="K8" s="399">
        <v>141082.30999999997</v>
      </c>
      <c r="L8" s="399">
        <v>0</v>
      </c>
      <c r="M8" s="399">
        <v>199528.17</v>
      </c>
      <c r="N8" s="399">
        <v>0</v>
      </c>
      <c r="O8" s="399">
        <v>30872.89</v>
      </c>
      <c r="P8" s="399">
        <v>314335.19000000006</v>
      </c>
      <c r="Q8" s="399">
        <v>4982.7200000000012</v>
      </c>
      <c r="R8" s="399">
        <v>0</v>
      </c>
      <c r="S8" s="399">
        <v>847196.59999999986</v>
      </c>
    </row>
    <row r="9" spans="1:19" s="435" customFormat="1" ht="11.7" customHeight="1">
      <c r="A9" s="401" t="s">
        <v>340</v>
      </c>
      <c r="B9" s="402">
        <v>4.8500000000000014</v>
      </c>
      <c r="C9" s="402">
        <v>0</v>
      </c>
      <c r="D9" s="402">
        <v>1013.1900000000005</v>
      </c>
      <c r="E9" s="402">
        <v>0</v>
      </c>
      <c r="F9" s="402">
        <v>0</v>
      </c>
      <c r="G9" s="402">
        <v>0</v>
      </c>
      <c r="H9" s="402">
        <v>-64.480000000000018</v>
      </c>
      <c r="I9" s="402">
        <v>0</v>
      </c>
      <c r="J9" s="402">
        <v>0</v>
      </c>
      <c r="K9" s="402">
        <v>5834.57</v>
      </c>
      <c r="L9" s="402">
        <v>0</v>
      </c>
      <c r="M9" s="402">
        <v>-18148.11</v>
      </c>
      <c r="N9" s="402">
        <v>0</v>
      </c>
      <c r="O9" s="402">
        <v>0</v>
      </c>
      <c r="P9" s="402">
        <v>43377.570000000007</v>
      </c>
      <c r="Q9" s="402">
        <v>0</v>
      </c>
      <c r="R9" s="402">
        <v>0</v>
      </c>
      <c r="S9" s="402">
        <v>32017.590000000026</v>
      </c>
    </row>
    <row r="10" spans="1:19" s="436" customFormat="1" ht="11.7" customHeight="1">
      <c r="A10" s="401" t="s">
        <v>341</v>
      </c>
      <c r="B10" s="402">
        <v>1.4100000000000001</v>
      </c>
      <c r="C10" s="402">
        <v>0</v>
      </c>
      <c r="D10" s="402">
        <v>-8.7700000000000387</v>
      </c>
      <c r="E10" s="402">
        <v>0</v>
      </c>
      <c r="F10" s="402">
        <v>0</v>
      </c>
      <c r="G10" s="402">
        <v>0</v>
      </c>
      <c r="H10" s="402">
        <v>-59.679999999999836</v>
      </c>
      <c r="I10" s="402">
        <v>0</v>
      </c>
      <c r="J10" s="402">
        <v>0</v>
      </c>
      <c r="K10" s="402">
        <v>0</v>
      </c>
      <c r="L10" s="402">
        <v>0</v>
      </c>
      <c r="M10" s="402">
        <v>1539.2000000000003</v>
      </c>
      <c r="N10" s="402">
        <v>0</v>
      </c>
      <c r="O10" s="402">
        <v>0</v>
      </c>
      <c r="P10" s="402">
        <v>-2627.2900000000009</v>
      </c>
      <c r="Q10" s="402">
        <v>0</v>
      </c>
      <c r="R10" s="402">
        <v>0</v>
      </c>
      <c r="S10" s="402">
        <v>-1155.1299999999974</v>
      </c>
    </row>
    <row r="11" spans="1:19" s="436" customFormat="1" ht="11.7" customHeight="1">
      <c r="A11" s="404" t="s">
        <v>313</v>
      </c>
      <c r="B11" s="405">
        <v>25.190000000000005</v>
      </c>
      <c r="C11" s="405">
        <v>0</v>
      </c>
      <c r="D11" s="405">
        <v>-71.599999999999909</v>
      </c>
      <c r="E11" s="405">
        <v>0</v>
      </c>
      <c r="F11" s="405">
        <v>0</v>
      </c>
      <c r="G11" s="405">
        <v>0</v>
      </c>
      <c r="H11" s="405">
        <v>436.65000000000009</v>
      </c>
      <c r="I11" s="405">
        <v>0</v>
      </c>
      <c r="J11" s="405">
        <v>-45.620000000000005</v>
      </c>
      <c r="K11" s="405">
        <v>-2322.1400000000003</v>
      </c>
      <c r="L11" s="405">
        <v>0</v>
      </c>
      <c r="M11" s="405">
        <v>7863.1799999999985</v>
      </c>
      <c r="N11" s="405">
        <v>0</v>
      </c>
      <c r="O11" s="405">
        <v>0</v>
      </c>
      <c r="P11" s="405">
        <v>4446.91</v>
      </c>
      <c r="Q11" s="405">
        <v>0</v>
      </c>
      <c r="R11" s="405">
        <v>0</v>
      </c>
      <c r="S11" s="405">
        <v>10332.569999999996</v>
      </c>
    </row>
    <row r="12" spans="1:19" s="436" customFormat="1" ht="11.7" customHeight="1">
      <c r="A12" s="401" t="s">
        <v>342</v>
      </c>
      <c r="B12" s="402">
        <v>0.17999999999999972</v>
      </c>
      <c r="C12" s="402">
        <v>0</v>
      </c>
      <c r="D12" s="402">
        <v>0</v>
      </c>
      <c r="E12" s="402">
        <v>0</v>
      </c>
      <c r="F12" s="402">
        <v>0</v>
      </c>
      <c r="G12" s="402">
        <v>0</v>
      </c>
      <c r="H12" s="402">
        <v>-36.409999999999997</v>
      </c>
      <c r="I12" s="402">
        <v>0</v>
      </c>
      <c r="J12" s="402">
        <v>0</v>
      </c>
      <c r="K12" s="402">
        <v>0</v>
      </c>
      <c r="L12" s="402">
        <v>0</v>
      </c>
      <c r="M12" s="402">
        <v>0</v>
      </c>
      <c r="N12" s="402">
        <v>0</v>
      </c>
      <c r="O12" s="402">
        <v>0</v>
      </c>
      <c r="P12" s="402">
        <v>0</v>
      </c>
      <c r="Q12" s="402">
        <v>0</v>
      </c>
      <c r="R12" s="402">
        <v>0</v>
      </c>
      <c r="S12" s="402">
        <v>-36.229999999999997</v>
      </c>
    </row>
    <row r="13" spans="1:19" s="436" customFormat="1" ht="11.7" customHeight="1">
      <c r="A13" s="401" t="s">
        <v>343</v>
      </c>
      <c r="B13" s="402">
        <v>0</v>
      </c>
      <c r="C13" s="402">
        <v>0</v>
      </c>
      <c r="D13" s="402">
        <v>0</v>
      </c>
      <c r="E13" s="402">
        <v>0</v>
      </c>
      <c r="F13" s="402">
        <v>0</v>
      </c>
      <c r="G13" s="402">
        <v>0</v>
      </c>
      <c r="H13" s="402">
        <v>0</v>
      </c>
      <c r="I13" s="402">
        <v>0</v>
      </c>
      <c r="J13" s="402">
        <v>0</v>
      </c>
      <c r="K13" s="402">
        <v>0</v>
      </c>
      <c r="L13" s="402">
        <v>0</v>
      </c>
      <c r="M13" s="402">
        <v>0</v>
      </c>
      <c r="N13" s="402">
        <v>0</v>
      </c>
      <c r="O13" s="402">
        <v>0</v>
      </c>
      <c r="P13" s="402">
        <v>0</v>
      </c>
      <c r="Q13" s="402">
        <v>0</v>
      </c>
      <c r="R13" s="402">
        <v>0</v>
      </c>
      <c r="S13" s="402">
        <v>0</v>
      </c>
    </row>
    <row r="14" spans="1:19" s="436" customFormat="1" ht="11.7" customHeight="1">
      <c r="A14" s="404" t="s">
        <v>312</v>
      </c>
      <c r="B14" s="405">
        <v>0</v>
      </c>
      <c r="C14" s="405">
        <v>0</v>
      </c>
      <c r="D14" s="405">
        <v>3450.2799999999988</v>
      </c>
      <c r="E14" s="405">
        <v>0</v>
      </c>
      <c r="F14" s="405">
        <v>0</v>
      </c>
      <c r="G14" s="405">
        <v>0</v>
      </c>
      <c r="H14" s="405">
        <v>3174.0800000000004</v>
      </c>
      <c r="I14" s="405">
        <v>0</v>
      </c>
      <c r="J14" s="405">
        <v>-16.8900000000001</v>
      </c>
      <c r="K14" s="405">
        <v>1028.5900000000001</v>
      </c>
      <c r="L14" s="405">
        <v>0</v>
      </c>
      <c r="M14" s="405">
        <v>19731.060000000001</v>
      </c>
      <c r="N14" s="405">
        <v>0</v>
      </c>
      <c r="O14" s="405">
        <v>0</v>
      </c>
      <c r="P14" s="405">
        <v>2903.4799999999996</v>
      </c>
      <c r="Q14" s="405">
        <v>0</v>
      </c>
      <c r="R14" s="405">
        <v>0</v>
      </c>
      <c r="S14" s="405">
        <v>30270.599999999991</v>
      </c>
    </row>
    <row r="15" spans="1:19" s="436" customFormat="1" ht="11.7" customHeight="1">
      <c r="A15" s="401" t="s">
        <v>344</v>
      </c>
      <c r="B15" s="402">
        <v>0</v>
      </c>
      <c r="C15" s="402">
        <v>0</v>
      </c>
      <c r="D15" s="402">
        <v>0</v>
      </c>
      <c r="E15" s="402">
        <v>0</v>
      </c>
      <c r="F15" s="402">
        <v>0</v>
      </c>
      <c r="G15" s="402">
        <v>0</v>
      </c>
      <c r="H15" s="402">
        <v>742.97000000000025</v>
      </c>
      <c r="I15" s="402">
        <v>0</v>
      </c>
      <c r="J15" s="402">
        <v>-43.550000000000011</v>
      </c>
      <c r="K15" s="402">
        <v>-0.5</v>
      </c>
      <c r="L15" s="402">
        <v>0</v>
      </c>
      <c r="M15" s="402">
        <v>4563.1100000000006</v>
      </c>
      <c r="N15" s="402">
        <v>0</v>
      </c>
      <c r="O15" s="402">
        <v>0</v>
      </c>
      <c r="P15" s="402">
        <v>8792.7799999999988</v>
      </c>
      <c r="Q15" s="402">
        <v>0</v>
      </c>
      <c r="R15" s="402">
        <v>0</v>
      </c>
      <c r="S15" s="402">
        <v>14054.809999999998</v>
      </c>
    </row>
    <row r="16" spans="1:19" s="436" customFormat="1" ht="11.7" customHeight="1">
      <c r="A16" s="401" t="s">
        <v>345</v>
      </c>
      <c r="B16" s="402">
        <v>0</v>
      </c>
      <c r="C16" s="402">
        <v>0</v>
      </c>
      <c r="D16" s="402">
        <v>0</v>
      </c>
      <c r="E16" s="402">
        <v>0</v>
      </c>
      <c r="F16" s="402">
        <v>0</v>
      </c>
      <c r="G16" s="402">
        <v>0</v>
      </c>
      <c r="H16" s="402">
        <v>0.77000000000001023</v>
      </c>
      <c r="I16" s="402">
        <v>0</v>
      </c>
      <c r="J16" s="402">
        <v>0</v>
      </c>
      <c r="K16" s="402">
        <v>-26.970000000000027</v>
      </c>
      <c r="L16" s="402">
        <v>0</v>
      </c>
      <c r="M16" s="402">
        <v>3.3500000000058208</v>
      </c>
      <c r="N16" s="402">
        <v>0</v>
      </c>
      <c r="O16" s="402">
        <v>0</v>
      </c>
      <c r="P16" s="402">
        <v>37.799999999999272</v>
      </c>
      <c r="Q16" s="402">
        <v>0</v>
      </c>
      <c r="R16" s="402">
        <v>0</v>
      </c>
      <c r="S16" s="402">
        <v>14.94999999999709</v>
      </c>
    </row>
    <row r="17" spans="1:19" s="436" customFormat="1" ht="11.7" customHeight="1">
      <c r="A17" s="404" t="s">
        <v>346</v>
      </c>
      <c r="B17" s="405">
        <v>0</v>
      </c>
      <c r="C17" s="405">
        <v>1.6</v>
      </c>
      <c r="D17" s="405">
        <v>0</v>
      </c>
      <c r="E17" s="405">
        <v>0</v>
      </c>
      <c r="F17" s="405">
        <v>0</v>
      </c>
      <c r="G17" s="405">
        <v>3355.4300000000003</v>
      </c>
      <c r="H17" s="405">
        <v>63739.49</v>
      </c>
      <c r="I17" s="405">
        <v>0</v>
      </c>
      <c r="J17" s="405">
        <v>0</v>
      </c>
      <c r="K17" s="405">
        <v>109174.74</v>
      </c>
      <c r="L17" s="405">
        <v>0</v>
      </c>
      <c r="M17" s="405">
        <v>141679.49000000002</v>
      </c>
      <c r="N17" s="405">
        <v>0</v>
      </c>
      <c r="O17" s="405">
        <v>30872.89</v>
      </c>
      <c r="P17" s="405">
        <v>217163.22999999998</v>
      </c>
      <c r="Q17" s="405">
        <v>0</v>
      </c>
      <c r="R17" s="405">
        <v>0</v>
      </c>
      <c r="S17" s="405">
        <v>565986.86999999988</v>
      </c>
    </row>
    <row r="18" spans="1:19" s="436" customFormat="1" ht="11.7" customHeight="1">
      <c r="A18" s="401" t="s">
        <v>347</v>
      </c>
      <c r="B18" s="402">
        <v>0</v>
      </c>
      <c r="C18" s="402">
        <v>0</v>
      </c>
      <c r="D18" s="402">
        <v>0</v>
      </c>
      <c r="E18" s="402">
        <v>0</v>
      </c>
      <c r="F18" s="402">
        <v>0</v>
      </c>
      <c r="G18" s="402">
        <v>0</v>
      </c>
      <c r="H18" s="402">
        <v>0</v>
      </c>
      <c r="I18" s="402">
        <v>0</v>
      </c>
      <c r="J18" s="402">
        <v>0</v>
      </c>
      <c r="K18" s="402">
        <v>0</v>
      </c>
      <c r="L18" s="402">
        <v>0</v>
      </c>
      <c r="M18" s="402">
        <v>0</v>
      </c>
      <c r="N18" s="402">
        <v>0</v>
      </c>
      <c r="O18" s="402">
        <v>0</v>
      </c>
      <c r="P18" s="402">
        <v>0</v>
      </c>
      <c r="Q18" s="402">
        <v>0</v>
      </c>
      <c r="R18" s="402">
        <v>0</v>
      </c>
      <c r="S18" s="402">
        <v>0</v>
      </c>
    </row>
    <row r="19" spans="1:19" s="436" customFormat="1" ht="11.7" customHeight="1">
      <c r="A19" s="401" t="s">
        <v>348</v>
      </c>
      <c r="B19" s="402">
        <v>28.939999999999984</v>
      </c>
      <c r="C19" s="402">
        <v>0</v>
      </c>
      <c r="D19" s="402">
        <v>-242.20000000000005</v>
      </c>
      <c r="E19" s="402">
        <v>0</v>
      </c>
      <c r="F19" s="402">
        <v>0</v>
      </c>
      <c r="G19" s="402">
        <v>0</v>
      </c>
      <c r="H19" s="402">
        <v>1283.6200000000026</v>
      </c>
      <c r="I19" s="402">
        <v>0</v>
      </c>
      <c r="J19" s="402">
        <v>-31.57</v>
      </c>
      <c r="K19" s="402">
        <v>-910.59999999999945</v>
      </c>
      <c r="L19" s="402">
        <v>0</v>
      </c>
      <c r="M19" s="402">
        <v>-928.21000000000095</v>
      </c>
      <c r="N19" s="402">
        <v>0</v>
      </c>
      <c r="O19" s="402">
        <v>0</v>
      </c>
      <c r="P19" s="402">
        <v>1105.869999999999</v>
      </c>
      <c r="Q19" s="402">
        <v>0</v>
      </c>
      <c r="R19" s="402">
        <v>0</v>
      </c>
      <c r="S19" s="402">
        <v>305.85000000000582</v>
      </c>
    </row>
    <row r="20" spans="1:19" s="436" customFormat="1" ht="11.7" customHeight="1">
      <c r="A20" s="404" t="s">
        <v>349</v>
      </c>
      <c r="B20" s="405">
        <v>0.16000000000000003</v>
      </c>
      <c r="C20" s="405">
        <v>0</v>
      </c>
      <c r="D20" s="405">
        <v>-0.31000000000000005</v>
      </c>
      <c r="E20" s="405">
        <v>0</v>
      </c>
      <c r="F20" s="405">
        <v>0</v>
      </c>
      <c r="G20" s="405">
        <v>0</v>
      </c>
      <c r="H20" s="405">
        <v>-63.120000000000005</v>
      </c>
      <c r="I20" s="405">
        <v>0</v>
      </c>
      <c r="J20" s="405">
        <v>0</v>
      </c>
      <c r="K20" s="405">
        <v>470.65000000000873</v>
      </c>
      <c r="L20" s="405">
        <v>0</v>
      </c>
      <c r="M20" s="405">
        <v>296.92000000000007</v>
      </c>
      <c r="N20" s="405">
        <v>0</v>
      </c>
      <c r="O20" s="405">
        <v>0</v>
      </c>
      <c r="P20" s="405">
        <v>1908.42</v>
      </c>
      <c r="Q20" s="405">
        <v>0</v>
      </c>
      <c r="R20" s="405">
        <v>0</v>
      </c>
      <c r="S20" s="405">
        <v>2612.7200000000157</v>
      </c>
    </row>
    <row r="21" spans="1:19" s="436" customFormat="1" ht="11.7" customHeight="1">
      <c r="A21" s="401" t="s">
        <v>350</v>
      </c>
      <c r="B21" s="402">
        <v>0.13999999999999996</v>
      </c>
      <c r="C21" s="402">
        <v>0</v>
      </c>
      <c r="D21" s="402">
        <v>0</v>
      </c>
      <c r="E21" s="402">
        <v>0</v>
      </c>
      <c r="F21" s="402">
        <v>0</v>
      </c>
      <c r="G21" s="402">
        <v>0</v>
      </c>
      <c r="H21" s="402">
        <v>0</v>
      </c>
      <c r="I21" s="402">
        <v>0</v>
      </c>
      <c r="J21" s="402">
        <v>0</v>
      </c>
      <c r="K21" s="402">
        <v>0</v>
      </c>
      <c r="L21" s="402">
        <v>0</v>
      </c>
      <c r="M21" s="402">
        <v>0</v>
      </c>
      <c r="N21" s="402">
        <v>0</v>
      </c>
      <c r="O21" s="402">
        <v>0</v>
      </c>
      <c r="P21" s="402">
        <v>0</v>
      </c>
      <c r="Q21" s="402">
        <v>0</v>
      </c>
      <c r="R21" s="402">
        <v>0</v>
      </c>
      <c r="S21" s="402">
        <v>0.13999999999999996</v>
      </c>
    </row>
    <row r="22" spans="1:19" s="436" customFormat="1" ht="11.7" customHeight="1">
      <c r="A22" s="401" t="s">
        <v>351</v>
      </c>
      <c r="B22" s="402">
        <v>-8.9499999999999886</v>
      </c>
      <c r="C22" s="402">
        <v>0</v>
      </c>
      <c r="D22" s="402">
        <v>-5.1000000000000085</v>
      </c>
      <c r="E22" s="402">
        <v>0</v>
      </c>
      <c r="F22" s="402">
        <v>0</v>
      </c>
      <c r="G22" s="402">
        <v>0</v>
      </c>
      <c r="H22" s="402">
        <v>-4.42</v>
      </c>
      <c r="I22" s="402">
        <v>0</v>
      </c>
      <c r="J22" s="402">
        <v>-39.97</v>
      </c>
      <c r="K22" s="402">
        <v>-54.380000000000109</v>
      </c>
      <c r="L22" s="402">
        <v>0</v>
      </c>
      <c r="M22" s="402">
        <v>0</v>
      </c>
      <c r="N22" s="402">
        <v>0</v>
      </c>
      <c r="O22" s="402">
        <v>0</v>
      </c>
      <c r="P22" s="402">
        <v>2.7899999999999636</v>
      </c>
      <c r="Q22" s="402">
        <v>0</v>
      </c>
      <c r="R22" s="402">
        <v>0</v>
      </c>
      <c r="S22" s="402">
        <v>-110.0300000000002</v>
      </c>
    </row>
    <row r="23" spans="1:19" s="436" customFormat="1" ht="11.7" customHeight="1">
      <c r="A23" s="404" t="s">
        <v>352</v>
      </c>
      <c r="B23" s="405">
        <v>9.9499999999999993</v>
      </c>
      <c r="C23" s="405">
        <v>0</v>
      </c>
      <c r="D23" s="405">
        <v>-5.7800000000000011</v>
      </c>
      <c r="E23" s="405">
        <v>0</v>
      </c>
      <c r="F23" s="405">
        <v>0</v>
      </c>
      <c r="G23" s="405">
        <v>0</v>
      </c>
      <c r="H23" s="405">
        <v>3.960000000000008</v>
      </c>
      <c r="I23" s="405">
        <v>0</v>
      </c>
      <c r="J23" s="405">
        <v>0</v>
      </c>
      <c r="K23" s="405">
        <v>367.30999999999995</v>
      </c>
      <c r="L23" s="405">
        <v>0</v>
      </c>
      <c r="M23" s="405">
        <v>228.92</v>
      </c>
      <c r="N23" s="405">
        <v>0</v>
      </c>
      <c r="O23" s="405">
        <v>0</v>
      </c>
      <c r="P23" s="405">
        <v>1217.8800000000001</v>
      </c>
      <c r="Q23" s="405">
        <v>0</v>
      </c>
      <c r="R23" s="405">
        <v>0</v>
      </c>
      <c r="S23" s="405">
        <v>1822.2399999999993</v>
      </c>
    </row>
    <row r="24" spans="1:19" s="436" customFormat="1" ht="11.7" customHeight="1">
      <c r="A24" s="401" t="s">
        <v>353</v>
      </c>
      <c r="B24" s="402">
        <v>450.26</v>
      </c>
      <c r="C24" s="402">
        <v>0</v>
      </c>
      <c r="D24" s="402">
        <v>31.989999999999995</v>
      </c>
      <c r="E24" s="402">
        <v>0</v>
      </c>
      <c r="F24" s="402">
        <v>0</v>
      </c>
      <c r="G24" s="402">
        <v>0</v>
      </c>
      <c r="H24" s="402">
        <v>1300.1999999999998</v>
      </c>
      <c r="I24" s="402">
        <v>0</v>
      </c>
      <c r="J24" s="402">
        <v>0</v>
      </c>
      <c r="K24" s="402">
        <v>695.22999999999956</v>
      </c>
      <c r="L24" s="402">
        <v>0</v>
      </c>
      <c r="M24" s="402">
        <v>27.410000000000082</v>
      </c>
      <c r="N24" s="402">
        <v>0</v>
      </c>
      <c r="O24" s="402">
        <v>0</v>
      </c>
      <c r="P24" s="402">
        <v>6801.1000000000013</v>
      </c>
      <c r="Q24" s="402">
        <v>0</v>
      </c>
      <c r="R24" s="402">
        <v>0</v>
      </c>
      <c r="S24" s="402">
        <v>9306.1899999999987</v>
      </c>
    </row>
    <row r="25" spans="1:19" s="436" customFormat="1" ht="11.7" customHeight="1">
      <c r="A25" s="401" t="s">
        <v>354</v>
      </c>
      <c r="B25" s="402">
        <v>0</v>
      </c>
      <c r="C25" s="402">
        <v>0</v>
      </c>
      <c r="D25" s="402">
        <v>0</v>
      </c>
      <c r="E25" s="402">
        <v>0</v>
      </c>
      <c r="F25" s="402">
        <v>0</v>
      </c>
      <c r="G25" s="402">
        <v>0</v>
      </c>
      <c r="H25" s="402">
        <v>0</v>
      </c>
      <c r="I25" s="402">
        <v>0</v>
      </c>
      <c r="J25" s="402">
        <v>0</v>
      </c>
      <c r="K25" s="402">
        <v>0</v>
      </c>
      <c r="L25" s="402">
        <v>0</v>
      </c>
      <c r="M25" s="402">
        <v>0</v>
      </c>
      <c r="N25" s="402">
        <v>0</v>
      </c>
      <c r="O25" s="402">
        <v>0</v>
      </c>
      <c r="P25" s="402">
        <v>0</v>
      </c>
      <c r="Q25" s="402">
        <v>0</v>
      </c>
      <c r="R25" s="402">
        <v>0</v>
      </c>
      <c r="S25" s="402">
        <v>0</v>
      </c>
    </row>
    <row r="26" spans="1:19" s="436" customFormat="1" ht="11.7" customHeight="1">
      <c r="A26" s="404" t="s">
        <v>355</v>
      </c>
      <c r="B26" s="405">
        <v>-4.9999999999999989E-2</v>
      </c>
      <c r="C26" s="405">
        <v>10412.880000000001</v>
      </c>
      <c r="D26" s="405">
        <v>2550.2199999999998</v>
      </c>
      <c r="E26" s="405">
        <v>64.180000000000007</v>
      </c>
      <c r="F26" s="405">
        <v>0</v>
      </c>
      <c r="G26" s="405">
        <v>6953.4800000000005</v>
      </c>
      <c r="H26" s="405">
        <v>7670.47</v>
      </c>
      <c r="I26" s="405">
        <v>0</v>
      </c>
      <c r="J26" s="405">
        <v>0</v>
      </c>
      <c r="K26" s="405">
        <v>396.83</v>
      </c>
      <c r="L26" s="405">
        <v>0</v>
      </c>
      <c r="M26" s="405">
        <v>37978.769999999997</v>
      </c>
      <c r="N26" s="405">
        <v>0</v>
      </c>
      <c r="O26" s="405">
        <v>0</v>
      </c>
      <c r="P26" s="405">
        <v>3917.4700000000003</v>
      </c>
      <c r="Q26" s="405">
        <v>0</v>
      </c>
      <c r="R26" s="405">
        <v>0</v>
      </c>
      <c r="S26" s="405">
        <v>69944.25</v>
      </c>
    </row>
    <row r="27" spans="1:19" s="436" customFormat="1" ht="11.7" customHeight="1">
      <c r="A27" s="401" t="s">
        <v>356</v>
      </c>
      <c r="B27" s="402">
        <v>0</v>
      </c>
      <c r="C27" s="402">
        <v>0</v>
      </c>
      <c r="D27" s="402">
        <v>-6.64</v>
      </c>
      <c r="E27" s="402">
        <v>0</v>
      </c>
      <c r="F27" s="402">
        <v>0</v>
      </c>
      <c r="G27" s="402">
        <v>0</v>
      </c>
      <c r="H27" s="402">
        <v>2227.5099999999998</v>
      </c>
      <c r="I27" s="402">
        <v>0</v>
      </c>
      <c r="J27" s="402">
        <v>0</v>
      </c>
      <c r="K27" s="402">
        <v>-296.59000000000003</v>
      </c>
      <c r="L27" s="402">
        <v>0</v>
      </c>
      <c r="M27" s="402">
        <v>503.66999999999996</v>
      </c>
      <c r="N27" s="402">
        <v>0</v>
      </c>
      <c r="O27" s="402">
        <v>0</v>
      </c>
      <c r="P27" s="402">
        <v>399.91000000000008</v>
      </c>
      <c r="Q27" s="402">
        <v>0</v>
      </c>
      <c r="R27" s="402">
        <v>0</v>
      </c>
      <c r="S27" s="402">
        <v>2827.8599999999997</v>
      </c>
    </row>
    <row r="28" spans="1:19" s="436" customFormat="1" ht="11.7" customHeight="1">
      <c r="A28" s="401" t="s">
        <v>357</v>
      </c>
      <c r="B28" s="402">
        <v>0</v>
      </c>
      <c r="C28" s="402">
        <v>0</v>
      </c>
      <c r="D28" s="402">
        <v>33.47</v>
      </c>
      <c r="E28" s="402">
        <v>0</v>
      </c>
      <c r="F28" s="402">
        <v>0</v>
      </c>
      <c r="G28" s="402">
        <v>0</v>
      </c>
      <c r="H28" s="402">
        <v>2087.11</v>
      </c>
      <c r="I28" s="402">
        <v>0</v>
      </c>
      <c r="J28" s="402">
        <v>0</v>
      </c>
      <c r="K28" s="402">
        <v>5768.3600000000006</v>
      </c>
      <c r="L28" s="402">
        <v>0</v>
      </c>
      <c r="M28" s="402">
        <v>3149.7400000000002</v>
      </c>
      <c r="N28" s="402">
        <v>0</v>
      </c>
      <c r="O28" s="402">
        <v>0</v>
      </c>
      <c r="P28" s="402">
        <v>9057.5400000000009</v>
      </c>
      <c r="Q28" s="402">
        <v>0</v>
      </c>
      <c r="R28" s="402">
        <v>0</v>
      </c>
      <c r="S28" s="402">
        <v>20096.22</v>
      </c>
    </row>
    <row r="29" spans="1:19" s="436" customFormat="1" ht="11.7" customHeight="1">
      <c r="A29" s="404" t="s">
        <v>358</v>
      </c>
      <c r="B29" s="405">
        <v>0</v>
      </c>
      <c r="C29" s="405">
        <v>0</v>
      </c>
      <c r="D29" s="405">
        <v>0</v>
      </c>
      <c r="E29" s="405">
        <v>0</v>
      </c>
      <c r="F29" s="405">
        <v>0</v>
      </c>
      <c r="G29" s="405">
        <v>0</v>
      </c>
      <c r="H29" s="405">
        <v>-1703.739999999998</v>
      </c>
      <c r="I29" s="405">
        <v>0</v>
      </c>
      <c r="J29" s="405">
        <v>0</v>
      </c>
      <c r="K29" s="405">
        <v>52.830000000000041</v>
      </c>
      <c r="L29" s="405">
        <v>0</v>
      </c>
      <c r="M29" s="405">
        <v>0</v>
      </c>
      <c r="N29" s="405">
        <v>0</v>
      </c>
      <c r="O29" s="405">
        <v>0</v>
      </c>
      <c r="P29" s="405">
        <v>65.809999999997672</v>
      </c>
      <c r="Q29" s="405">
        <v>0</v>
      </c>
      <c r="R29" s="405">
        <v>0</v>
      </c>
      <c r="S29" s="405">
        <v>-1585.1000000000058</v>
      </c>
    </row>
    <row r="30" spans="1:19" s="436" customFormat="1" ht="11.7" customHeight="1">
      <c r="A30" s="401" t="s">
        <v>359</v>
      </c>
      <c r="B30" s="402">
        <v>3269.8000000000006</v>
      </c>
      <c r="C30" s="402">
        <v>0</v>
      </c>
      <c r="D30" s="402">
        <v>0</v>
      </c>
      <c r="E30" s="402">
        <v>0</v>
      </c>
      <c r="F30" s="402">
        <v>0</v>
      </c>
      <c r="G30" s="402">
        <v>0</v>
      </c>
      <c r="H30" s="402">
        <v>0</v>
      </c>
      <c r="I30" s="402">
        <v>0</v>
      </c>
      <c r="J30" s="402">
        <v>0</v>
      </c>
      <c r="K30" s="402">
        <v>0</v>
      </c>
      <c r="L30" s="402">
        <v>0</v>
      </c>
      <c r="M30" s="402">
        <v>0</v>
      </c>
      <c r="N30" s="402">
        <v>0</v>
      </c>
      <c r="O30" s="402">
        <v>0</v>
      </c>
      <c r="P30" s="402">
        <v>0</v>
      </c>
      <c r="Q30" s="402">
        <v>0</v>
      </c>
      <c r="R30" s="402">
        <v>0</v>
      </c>
      <c r="S30" s="402">
        <v>3269.8000000000011</v>
      </c>
    </row>
    <row r="31" spans="1:19" s="436" customFormat="1" ht="11.7" customHeight="1">
      <c r="A31" s="401" t="s">
        <v>360</v>
      </c>
      <c r="B31" s="402">
        <v>11969.939999999999</v>
      </c>
      <c r="C31" s="402">
        <v>0</v>
      </c>
      <c r="D31" s="402">
        <v>-296.76999999999953</v>
      </c>
      <c r="E31" s="402">
        <v>2102.8399999999997</v>
      </c>
      <c r="F31" s="402">
        <v>1230.7800000000002</v>
      </c>
      <c r="G31" s="402">
        <v>0</v>
      </c>
      <c r="H31" s="402">
        <v>3580.9699999999939</v>
      </c>
      <c r="I31" s="402">
        <v>0</v>
      </c>
      <c r="J31" s="402">
        <v>-45.649999999999636</v>
      </c>
      <c r="K31" s="402">
        <v>0</v>
      </c>
      <c r="L31" s="402">
        <v>0</v>
      </c>
      <c r="M31" s="402">
        <v>0</v>
      </c>
      <c r="N31" s="402">
        <v>0</v>
      </c>
      <c r="O31" s="402">
        <v>0</v>
      </c>
      <c r="P31" s="402">
        <v>0</v>
      </c>
      <c r="Q31" s="402">
        <v>4515.880000000001</v>
      </c>
      <c r="R31" s="402">
        <v>0</v>
      </c>
      <c r="S31" s="402">
        <v>23057.990000000005</v>
      </c>
    </row>
    <row r="32" spans="1:19" s="436" customFormat="1" ht="11.7" customHeight="1">
      <c r="A32" s="404" t="s">
        <v>361</v>
      </c>
      <c r="B32" s="405">
        <v>0</v>
      </c>
      <c r="C32" s="405">
        <v>0</v>
      </c>
      <c r="D32" s="405">
        <v>0</v>
      </c>
      <c r="E32" s="405">
        <v>0</v>
      </c>
      <c r="F32" s="405">
        <v>0</v>
      </c>
      <c r="G32" s="405">
        <v>0</v>
      </c>
      <c r="H32" s="405">
        <v>0</v>
      </c>
      <c r="I32" s="405">
        <v>0</v>
      </c>
      <c r="J32" s="405">
        <v>0</v>
      </c>
      <c r="K32" s="405">
        <v>0</v>
      </c>
      <c r="L32" s="405">
        <v>0</v>
      </c>
      <c r="M32" s="405">
        <v>0</v>
      </c>
      <c r="N32" s="405">
        <v>0</v>
      </c>
      <c r="O32" s="405">
        <v>0</v>
      </c>
      <c r="P32" s="405">
        <v>0</v>
      </c>
      <c r="Q32" s="405">
        <v>0</v>
      </c>
      <c r="R32" s="405">
        <v>0</v>
      </c>
      <c r="S32" s="405">
        <v>0</v>
      </c>
    </row>
    <row r="33" spans="1:19" s="436" customFormat="1" ht="11.7" customHeight="1">
      <c r="A33" s="401" t="s">
        <v>362</v>
      </c>
      <c r="B33" s="402">
        <v>0</v>
      </c>
      <c r="C33" s="402">
        <v>47.53</v>
      </c>
      <c r="D33" s="402">
        <v>4.0000000000000008E-2</v>
      </c>
      <c r="E33" s="402">
        <v>0</v>
      </c>
      <c r="F33" s="402">
        <v>0</v>
      </c>
      <c r="G33" s="402">
        <v>0</v>
      </c>
      <c r="H33" s="402">
        <v>176.52999999999997</v>
      </c>
      <c r="I33" s="402">
        <v>0</v>
      </c>
      <c r="J33" s="402">
        <v>0</v>
      </c>
      <c r="K33" s="402">
        <v>0</v>
      </c>
      <c r="L33" s="402">
        <v>0</v>
      </c>
      <c r="M33" s="402">
        <v>887.19</v>
      </c>
      <c r="N33" s="402">
        <v>0</v>
      </c>
      <c r="O33" s="402">
        <v>0</v>
      </c>
      <c r="P33" s="402">
        <v>1806.86</v>
      </c>
      <c r="Q33" s="402">
        <v>0</v>
      </c>
      <c r="R33" s="402">
        <v>0</v>
      </c>
      <c r="S33" s="402">
        <v>2918.1500000000005</v>
      </c>
    </row>
    <row r="34" spans="1:19" s="436" customFormat="1" ht="11.7" customHeight="1">
      <c r="A34" s="401" t="s">
        <v>363</v>
      </c>
      <c r="B34" s="402">
        <v>5.480000000000004</v>
      </c>
      <c r="C34" s="402">
        <v>0</v>
      </c>
      <c r="D34" s="402">
        <v>509.66999999999962</v>
      </c>
      <c r="E34" s="402">
        <v>0</v>
      </c>
      <c r="F34" s="402">
        <v>0</v>
      </c>
      <c r="G34" s="402">
        <v>0</v>
      </c>
      <c r="H34" s="402">
        <v>2889.0399999999972</v>
      </c>
      <c r="I34" s="402">
        <v>0</v>
      </c>
      <c r="J34" s="402">
        <v>-53.940000000000055</v>
      </c>
      <c r="K34" s="402">
        <v>2678.92</v>
      </c>
      <c r="L34" s="402">
        <v>0</v>
      </c>
      <c r="M34" s="402">
        <v>121.25999999999976</v>
      </c>
      <c r="N34" s="402">
        <v>0</v>
      </c>
      <c r="O34" s="402">
        <v>0</v>
      </c>
      <c r="P34" s="402">
        <v>13336.390000000003</v>
      </c>
      <c r="Q34" s="402">
        <v>0</v>
      </c>
      <c r="R34" s="402">
        <v>0</v>
      </c>
      <c r="S34" s="402">
        <v>19486.820000000007</v>
      </c>
    </row>
    <row r="35" spans="1:19" s="436" customFormat="1" ht="11.7" customHeight="1">
      <c r="A35" s="404" t="s">
        <v>364</v>
      </c>
      <c r="B35" s="405">
        <v>2758.2800000000007</v>
      </c>
      <c r="C35" s="405">
        <v>0</v>
      </c>
      <c r="D35" s="405">
        <v>0</v>
      </c>
      <c r="E35" s="405">
        <v>932.02999999999975</v>
      </c>
      <c r="F35" s="405">
        <v>313.88000000000011</v>
      </c>
      <c r="G35" s="405">
        <v>0</v>
      </c>
      <c r="H35" s="405">
        <v>14.200000000000001</v>
      </c>
      <c r="I35" s="405">
        <v>0</v>
      </c>
      <c r="J35" s="405">
        <v>0</v>
      </c>
      <c r="K35" s="405">
        <v>3604.9800000000005</v>
      </c>
      <c r="L35" s="405">
        <v>0</v>
      </c>
      <c r="M35" s="405">
        <v>0</v>
      </c>
      <c r="N35" s="405">
        <v>0</v>
      </c>
      <c r="O35" s="405">
        <v>0</v>
      </c>
      <c r="P35" s="405">
        <v>0</v>
      </c>
      <c r="Q35" s="405">
        <v>57.759999999999991</v>
      </c>
      <c r="R35" s="405">
        <v>0</v>
      </c>
      <c r="S35" s="405">
        <v>7681.1300000000028</v>
      </c>
    </row>
    <row r="36" spans="1:19" s="436" customFormat="1" ht="11.7" customHeight="1">
      <c r="A36" s="401" t="s">
        <v>365</v>
      </c>
      <c r="B36" s="402">
        <v>3609.6399999999994</v>
      </c>
      <c r="C36" s="402">
        <v>0</v>
      </c>
      <c r="D36" s="402">
        <v>0</v>
      </c>
      <c r="E36" s="402">
        <v>0</v>
      </c>
      <c r="F36" s="402">
        <v>5147.8200000000015</v>
      </c>
      <c r="G36" s="402">
        <v>0</v>
      </c>
      <c r="H36" s="402">
        <v>0</v>
      </c>
      <c r="I36" s="402">
        <v>0</v>
      </c>
      <c r="J36" s="402">
        <v>0</v>
      </c>
      <c r="K36" s="402">
        <v>141.5</v>
      </c>
      <c r="L36" s="402">
        <v>0</v>
      </c>
      <c r="M36" s="402">
        <v>0</v>
      </c>
      <c r="N36" s="402">
        <v>0</v>
      </c>
      <c r="O36" s="402">
        <v>0</v>
      </c>
      <c r="P36" s="402">
        <v>0</v>
      </c>
      <c r="Q36" s="402">
        <v>309.24</v>
      </c>
      <c r="R36" s="402">
        <v>0</v>
      </c>
      <c r="S36" s="402">
        <v>9208.2000000000044</v>
      </c>
    </row>
    <row r="37" spans="1:19" s="436" customFormat="1" ht="11.7" customHeight="1">
      <c r="A37" s="401" t="s">
        <v>366</v>
      </c>
      <c r="B37" s="402">
        <v>42.5</v>
      </c>
      <c r="C37" s="402">
        <v>0</v>
      </c>
      <c r="D37" s="402">
        <v>0</v>
      </c>
      <c r="E37" s="402">
        <v>0</v>
      </c>
      <c r="F37" s="402">
        <v>502.86000000000013</v>
      </c>
      <c r="G37" s="402">
        <v>0</v>
      </c>
      <c r="H37" s="402">
        <v>0</v>
      </c>
      <c r="I37" s="402">
        <v>0</v>
      </c>
      <c r="J37" s="402">
        <v>0</v>
      </c>
      <c r="K37" s="402">
        <v>-0.01</v>
      </c>
      <c r="L37" s="402">
        <v>0</v>
      </c>
      <c r="M37" s="402">
        <v>0</v>
      </c>
      <c r="N37" s="402">
        <v>0</v>
      </c>
      <c r="O37" s="402">
        <v>0</v>
      </c>
      <c r="P37" s="402">
        <v>0</v>
      </c>
      <c r="Q37" s="402">
        <v>99.829999999999984</v>
      </c>
      <c r="R37" s="402">
        <v>0</v>
      </c>
      <c r="S37" s="402">
        <v>645.17999999999984</v>
      </c>
    </row>
    <row r="38" spans="1:19" s="436" customFormat="1" ht="11.7" customHeight="1">
      <c r="A38" s="404" t="s">
        <v>367</v>
      </c>
      <c r="B38" s="405">
        <v>0</v>
      </c>
      <c r="C38" s="405">
        <v>148.14999999999998</v>
      </c>
      <c r="D38" s="405">
        <v>0</v>
      </c>
      <c r="E38" s="405">
        <v>0</v>
      </c>
      <c r="F38" s="405">
        <v>0</v>
      </c>
      <c r="G38" s="405">
        <v>-6.58</v>
      </c>
      <c r="H38" s="405">
        <v>1104.1299999999999</v>
      </c>
      <c r="I38" s="405">
        <v>0</v>
      </c>
      <c r="J38" s="405">
        <v>265.49000000000024</v>
      </c>
      <c r="K38" s="405">
        <v>5853.76</v>
      </c>
      <c r="L38" s="405">
        <v>0</v>
      </c>
      <c r="M38" s="405">
        <v>31.21</v>
      </c>
      <c r="N38" s="405">
        <v>0</v>
      </c>
      <c r="O38" s="405">
        <v>0</v>
      </c>
      <c r="P38" s="405">
        <v>0</v>
      </c>
      <c r="Q38" s="405">
        <v>0</v>
      </c>
      <c r="R38" s="405">
        <v>0</v>
      </c>
      <c r="S38" s="405">
        <v>7396.16</v>
      </c>
    </row>
    <row r="39" spans="1:19" s="436" customFormat="1" ht="11.7" customHeight="1">
      <c r="A39" s="401" t="s">
        <v>368</v>
      </c>
      <c r="B39" s="402">
        <v>0</v>
      </c>
      <c r="C39" s="402">
        <v>0</v>
      </c>
      <c r="D39" s="402">
        <v>0</v>
      </c>
      <c r="E39" s="402">
        <v>0</v>
      </c>
      <c r="F39" s="402">
        <v>0</v>
      </c>
      <c r="G39" s="402">
        <v>0</v>
      </c>
      <c r="H39" s="402">
        <v>3944.3399999999983</v>
      </c>
      <c r="I39" s="402">
        <v>0</v>
      </c>
      <c r="J39" s="402">
        <v>0</v>
      </c>
      <c r="K39" s="402">
        <v>0.45</v>
      </c>
      <c r="L39" s="402">
        <v>0</v>
      </c>
      <c r="M39" s="402">
        <v>0</v>
      </c>
      <c r="N39" s="402">
        <v>0</v>
      </c>
      <c r="O39" s="402">
        <v>0</v>
      </c>
      <c r="P39" s="402">
        <v>593.42000000000189</v>
      </c>
      <c r="Q39" s="402">
        <v>0</v>
      </c>
      <c r="R39" s="402">
        <v>0</v>
      </c>
      <c r="S39" s="402">
        <v>4538.2099999999991</v>
      </c>
    </row>
    <row r="40" spans="1:19" s="436" customFormat="1" ht="11.7" customHeight="1">
      <c r="A40" s="401" t="s">
        <v>369</v>
      </c>
      <c r="B40" s="402">
        <v>-0.42</v>
      </c>
      <c r="C40" s="402">
        <v>2279.1799999999998</v>
      </c>
      <c r="D40" s="402">
        <v>448.78000000000003</v>
      </c>
      <c r="E40" s="402">
        <v>391.92</v>
      </c>
      <c r="F40" s="402">
        <v>0</v>
      </c>
      <c r="G40" s="402">
        <v>334.42</v>
      </c>
      <c r="H40" s="402">
        <v>182.65000000000003</v>
      </c>
      <c r="I40" s="402">
        <v>0</v>
      </c>
      <c r="J40" s="402">
        <v>0</v>
      </c>
      <c r="K40" s="402">
        <v>8624.7800000000007</v>
      </c>
      <c r="L40" s="402">
        <v>0</v>
      </c>
      <c r="M40" s="402">
        <v>0</v>
      </c>
      <c r="N40" s="402">
        <v>0</v>
      </c>
      <c r="O40" s="402">
        <v>0</v>
      </c>
      <c r="P40" s="402">
        <v>27.239999999999782</v>
      </c>
      <c r="Q40" s="402">
        <v>0</v>
      </c>
      <c r="R40" s="402">
        <v>0</v>
      </c>
      <c r="S40" s="402">
        <v>12288.55</v>
      </c>
    </row>
    <row r="41" spans="1:19" s="436" customFormat="1" ht="11.7" customHeight="1">
      <c r="A41" s="398" t="s">
        <v>370</v>
      </c>
      <c r="B41" s="399">
        <v>0</v>
      </c>
      <c r="C41" s="399">
        <v>2261.0700000000002</v>
      </c>
      <c r="D41" s="399">
        <v>4662.7200000000012</v>
      </c>
      <c r="E41" s="399">
        <v>668.87</v>
      </c>
      <c r="F41" s="399">
        <v>0</v>
      </c>
      <c r="G41" s="399">
        <v>18310.34</v>
      </c>
      <c r="H41" s="399">
        <v>127987.97999999998</v>
      </c>
      <c r="I41" s="399">
        <v>991.59</v>
      </c>
      <c r="J41" s="399">
        <v>0</v>
      </c>
      <c r="K41" s="399">
        <v>116791.94</v>
      </c>
      <c r="L41" s="399">
        <v>0</v>
      </c>
      <c r="M41" s="399">
        <v>230182.09</v>
      </c>
      <c r="N41" s="399">
        <v>7556.8</v>
      </c>
      <c r="O41" s="399">
        <v>318.67</v>
      </c>
      <c r="P41" s="399">
        <v>305282.59999999998</v>
      </c>
      <c r="Q41" s="399">
        <v>0</v>
      </c>
      <c r="R41" s="399">
        <v>420.33000000000004</v>
      </c>
      <c r="S41" s="399">
        <v>815435</v>
      </c>
    </row>
    <row r="42" spans="1:19" s="435" customFormat="1" ht="11.7" customHeight="1">
      <c r="A42" s="401" t="s">
        <v>371</v>
      </c>
      <c r="B42" s="402">
        <v>0</v>
      </c>
      <c r="C42" s="402">
        <v>988.80000000000007</v>
      </c>
      <c r="D42" s="402">
        <v>3604.5699999999997</v>
      </c>
      <c r="E42" s="402">
        <v>330.64</v>
      </c>
      <c r="F42" s="402">
        <v>0</v>
      </c>
      <c r="G42" s="402">
        <v>319.53000000000003</v>
      </c>
      <c r="H42" s="402">
        <v>1140</v>
      </c>
      <c r="I42" s="402">
        <v>991.59</v>
      </c>
      <c r="J42" s="402">
        <v>0</v>
      </c>
      <c r="K42" s="402">
        <v>3599.6499999999996</v>
      </c>
      <c r="L42" s="402">
        <v>0</v>
      </c>
      <c r="M42" s="402">
        <v>8281.48</v>
      </c>
      <c r="N42" s="402">
        <v>1121.48</v>
      </c>
      <c r="O42" s="402">
        <v>0</v>
      </c>
      <c r="P42" s="402">
        <v>1377.77</v>
      </c>
      <c r="Q42" s="402">
        <v>0</v>
      </c>
      <c r="R42" s="402">
        <v>89.06</v>
      </c>
      <c r="S42" s="402">
        <v>21844.569999999989</v>
      </c>
    </row>
    <row r="43" spans="1:19" s="436" customFormat="1" ht="11.7" customHeight="1">
      <c r="A43" s="401" t="s">
        <v>372</v>
      </c>
      <c r="B43" s="402">
        <v>0</v>
      </c>
      <c r="C43" s="402">
        <v>0</v>
      </c>
      <c r="D43" s="402">
        <v>0</v>
      </c>
      <c r="E43" s="402">
        <v>0</v>
      </c>
      <c r="F43" s="402">
        <v>0</v>
      </c>
      <c r="G43" s="402">
        <v>0</v>
      </c>
      <c r="H43" s="402">
        <v>0</v>
      </c>
      <c r="I43" s="402">
        <v>0</v>
      </c>
      <c r="J43" s="402">
        <v>0</v>
      </c>
      <c r="K43" s="402">
        <v>0</v>
      </c>
      <c r="L43" s="402">
        <v>0</v>
      </c>
      <c r="M43" s="402">
        <v>626.01</v>
      </c>
      <c r="N43" s="402">
        <v>0</v>
      </c>
      <c r="O43" s="402">
        <v>0</v>
      </c>
      <c r="P43" s="402">
        <v>6564.05</v>
      </c>
      <c r="Q43" s="402">
        <v>0</v>
      </c>
      <c r="R43" s="402">
        <v>0</v>
      </c>
      <c r="S43" s="402">
        <v>7190.06</v>
      </c>
    </row>
    <row r="44" spans="1:19" s="436" customFormat="1" ht="11.7" customHeight="1">
      <c r="A44" s="404" t="s">
        <v>314</v>
      </c>
      <c r="B44" s="405">
        <v>0</v>
      </c>
      <c r="C44" s="405">
        <v>1265.48</v>
      </c>
      <c r="D44" s="405">
        <v>1058.1500000000001</v>
      </c>
      <c r="E44" s="405">
        <v>0</v>
      </c>
      <c r="F44" s="405">
        <v>0</v>
      </c>
      <c r="G44" s="405">
        <v>139.59</v>
      </c>
      <c r="H44" s="405">
        <v>52392.180000000008</v>
      </c>
      <c r="I44" s="405">
        <v>0</v>
      </c>
      <c r="J44" s="405">
        <v>0</v>
      </c>
      <c r="K44" s="405">
        <v>93998.080000000002</v>
      </c>
      <c r="L44" s="405">
        <v>0</v>
      </c>
      <c r="M44" s="405">
        <v>204274.22999999998</v>
      </c>
      <c r="N44" s="405">
        <v>0</v>
      </c>
      <c r="O44" s="405">
        <v>0</v>
      </c>
      <c r="P44" s="405">
        <v>264909.72000000003</v>
      </c>
      <c r="Q44" s="405">
        <v>0</v>
      </c>
      <c r="R44" s="405">
        <v>0.14000000000000001</v>
      </c>
      <c r="S44" s="405">
        <v>618037.56999999995</v>
      </c>
    </row>
    <row r="45" spans="1:19" s="436" customFormat="1" ht="11.7" customHeight="1">
      <c r="A45" s="401" t="s">
        <v>373</v>
      </c>
      <c r="B45" s="402">
        <v>0</v>
      </c>
      <c r="C45" s="402">
        <v>6.8</v>
      </c>
      <c r="D45" s="402">
        <v>0</v>
      </c>
      <c r="E45" s="402">
        <v>338.22</v>
      </c>
      <c r="F45" s="402">
        <v>0</v>
      </c>
      <c r="G45" s="402">
        <v>17851.23</v>
      </c>
      <c r="H45" s="402">
        <v>74455.81</v>
      </c>
      <c r="I45" s="402">
        <v>0</v>
      </c>
      <c r="J45" s="402">
        <v>0</v>
      </c>
      <c r="K45" s="402">
        <v>19194.210000000003</v>
      </c>
      <c r="L45" s="402">
        <v>0</v>
      </c>
      <c r="M45" s="402">
        <v>17000.38</v>
      </c>
      <c r="N45" s="402">
        <v>6435.32</v>
      </c>
      <c r="O45" s="402">
        <v>318.67</v>
      </c>
      <c r="P45" s="402">
        <v>32431.06</v>
      </c>
      <c r="Q45" s="402">
        <v>0</v>
      </c>
      <c r="R45" s="402">
        <v>331.13</v>
      </c>
      <c r="S45" s="402">
        <v>168362.83000000002</v>
      </c>
    </row>
    <row r="46" spans="1:19" s="436" customFormat="1" ht="11.7" customHeight="1">
      <c r="A46" s="406" t="s">
        <v>374</v>
      </c>
      <c r="B46" s="407">
        <v>0</v>
      </c>
      <c r="C46" s="407">
        <v>29414.63</v>
      </c>
      <c r="D46" s="407">
        <v>4482.88</v>
      </c>
      <c r="E46" s="407">
        <v>9666.26</v>
      </c>
      <c r="F46" s="407">
        <v>0</v>
      </c>
      <c r="G46" s="407">
        <v>559812.73</v>
      </c>
      <c r="H46" s="407">
        <v>0</v>
      </c>
      <c r="I46" s="407">
        <v>303243.66999999993</v>
      </c>
      <c r="J46" s="407">
        <v>0</v>
      </c>
      <c r="K46" s="407">
        <v>103684.92</v>
      </c>
      <c r="L46" s="407">
        <v>107060.38</v>
      </c>
      <c r="M46" s="407">
        <v>644614.41</v>
      </c>
      <c r="N46" s="407">
        <v>116733.36</v>
      </c>
      <c r="O46" s="407">
        <v>0</v>
      </c>
      <c r="P46" s="407">
        <v>491368.64</v>
      </c>
      <c r="Q46" s="407">
        <v>0</v>
      </c>
      <c r="R46" s="407">
        <v>117643.37000000001</v>
      </c>
      <c r="S46" s="407">
        <v>2487725.25</v>
      </c>
    </row>
    <row r="47" spans="1:19" s="436" customFormat="1" ht="11.7" customHeight="1">
      <c r="A47" s="408" t="s">
        <v>375</v>
      </c>
      <c r="B47" s="399">
        <v>0</v>
      </c>
      <c r="C47" s="399">
        <v>29414.63</v>
      </c>
      <c r="D47" s="399">
        <v>4482.88</v>
      </c>
      <c r="E47" s="399">
        <v>7108.58</v>
      </c>
      <c r="F47" s="399">
        <v>0</v>
      </c>
      <c r="G47" s="399">
        <v>117032.41</v>
      </c>
      <c r="H47" s="399">
        <v>0</v>
      </c>
      <c r="I47" s="399">
        <v>148259.72</v>
      </c>
      <c r="J47" s="399">
        <v>0</v>
      </c>
      <c r="K47" s="399">
        <v>103684.92</v>
      </c>
      <c r="L47" s="399">
        <v>54.510000000000005</v>
      </c>
      <c r="M47" s="399">
        <v>281202.90000000002</v>
      </c>
      <c r="N47" s="399">
        <v>48468.36</v>
      </c>
      <c r="O47" s="399">
        <v>0</v>
      </c>
      <c r="P47" s="399">
        <v>285605.19999999995</v>
      </c>
      <c r="Q47" s="399">
        <v>0</v>
      </c>
      <c r="R47" s="399">
        <v>3338.4300000000003</v>
      </c>
      <c r="S47" s="399">
        <v>1028652.5399999999</v>
      </c>
    </row>
    <row r="48" spans="1:19" s="436" customFormat="1" ht="11.7" customHeight="1">
      <c r="A48" s="401" t="s">
        <v>376</v>
      </c>
      <c r="B48" s="402">
        <v>0</v>
      </c>
      <c r="C48" s="402">
        <v>0</v>
      </c>
      <c r="D48" s="402">
        <v>-37.86</v>
      </c>
      <c r="E48" s="402">
        <v>0</v>
      </c>
      <c r="F48" s="402">
        <v>0</v>
      </c>
      <c r="G48" s="402">
        <v>8372.09</v>
      </c>
      <c r="H48" s="402">
        <v>0</v>
      </c>
      <c r="I48" s="402">
        <v>3049.63</v>
      </c>
      <c r="J48" s="402">
        <v>0</v>
      </c>
      <c r="K48" s="402">
        <v>1828.6499999999999</v>
      </c>
      <c r="L48" s="402">
        <v>54.510000000000005</v>
      </c>
      <c r="M48" s="402">
        <v>19249.07</v>
      </c>
      <c r="N48" s="402">
        <v>7236.4</v>
      </c>
      <c r="O48" s="402">
        <v>0</v>
      </c>
      <c r="P48" s="402">
        <v>16575.019999999997</v>
      </c>
      <c r="Q48" s="402">
        <v>0</v>
      </c>
      <c r="R48" s="402">
        <v>0</v>
      </c>
      <c r="S48" s="402">
        <v>56327.510000000009</v>
      </c>
    </row>
    <row r="49" spans="1:19" s="435" customFormat="1" ht="11.7" customHeight="1">
      <c r="A49" s="401" t="s">
        <v>377</v>
      </c>
      <c r="B49" s="402">
        <v>0</v>
      </c>
      <c r="C49" s="402">
        <v>16082.2</v>
      </c>
      <c r="D49" s="402">
        <v>774.39999999999986</v>
      </c>
      <c r="E49" s="402">
        <v>486.90000000000003</v>
      </c>
      <c r="F49" s="402">
        <v>0</v>
      </c>
      <c r="G49" s="402">
        <v>-30.37</v>
      </c>
      <c r="H49" s="402">
        <v>0</v>
      </c>
      <c r="I49" s="402">
        <v>494.03</v>
      </c>
      <c r="J49" s="402">
        <v>0</v>
      </c>
      <c r="K49" s="402">
        <v>20064.05</v>
      </c>
      <c r="L49" s="402">
        <v>0</v>
      </c>
      <c r="M49" s="402">
        <v>14735.6</v>
      </c>
      <c r="N49" s="402">
        <v>-198.33</v>
      </c>
      <c r="O49" s="402">
        <v>0</v>
      </c>
      <c r="P49" s="402">
        <v>1626.96</v>
      </c>
      <c r="Q49" s="402">
        <v>0</v>
      </c>
      <c r="R49" s="402">
        <v>0</v>
      </c>
      <c r="S49" s="402">
        <v>54035.44</v>
      </c>
    </row>
    <row r="50" spans="1:19" s="436" customFormat="1" ht="11.7" customHeight="1">
      <c r="A50" s="404" t="s">
        <v>378</v>
      </c>
      <c r="B50" s="405">
        <v>0</v>
      </c>
      <c r="C50" s="405">
        <v>0</v>
      </c>
      <c r="D50" s="405">
        <v>3598.6</v>
      </c>
      <c r="E50" s="405">
        <v>1258.4299999999998</v>
      </c>
      <c r="F50" s="405">
        <v>0</v>
      </c>
      <c r="G50" s="405">
        <v>251.21000000000004</v>
      </c>
      <c r="H50" s="405">
        <v>0</v>
      </c>
      <c r="I50" s="405">
        <v>18836.120000000003</v>
      </c>
      <c r="J50" s="405">
        <v>0</v>
      </c>
      <c r="K50" s="405">
        <v>15512.509999999998</v>
      </c>
      <c r="L50" s="405">
        <v>0</v>
      </c>
      <c r="M50" s="405">
        <v>13390.84</v>
      </c>
      <c r="N50" s="405">
        <v>1451.94</v>
      </c>
      <c r="O50" s="405">
        <v>0</v>
      </c>
      <c r="P50" s="405">
        <v>27854.469999999998</v>
      </c>
      <c r="Q50" s="405">
        <v>0</v>
      </c>
      <c r="R50" s="405">
        <v>0</v>
      </c>
      <c r="S50" s="405">
        <v>82154.12</v>
      </c>
    </row>
    <row r="51" spans="1:19" s="436" customFormat="1" ht="11.7" customHeight="1">
      <c r="A51" s="409" t="s">
        <v>379</v>
      </c>
      <c r="B51" s="410">
        <v>0</v>
      </c>
      <c r="C51" s="410">
        <v>11665.25</v>
      </c>
      <c r="D51" s="410">
        <v>142.95000000000002</v>
      </c>
      <c r="E51" s="410">
        <v>4273.84</v>
      </c>
      <c r="F51" s="410">
        <v>0</v>
      </c>
      <c r="G51" s="410">
        <v>29597.649999999998</v>
      </c>
      <c r="H51" s="410">
        <v>0</v>
      </c>
      <c r="I51" s="410">
        <v>11589.480000000001</v>
      </c>
      <c r="J51" s="410">
        <v>0</v>
      </c>
      <c r="K51" s="410">
        <v>15704.529999999995</v>
      </c>
      <c r="L51" s="410">
        <v>0</v>
      </c>
      <c r="M51" s="410">
        <v>69919.42</v>
      </c>
      <c r="N51" s="410">
        <v>1268.0000000000002</v>
      </c>
      <c r="O51" s="410">
        <v>0</v>
      </c>
      <c r="P51" s="410">
        <v>18728.080000000002</v>
      </c>
      <c r="Q51" s="410">
        <v>0</v>
      </c>
      <c r="R51" s="410">
        <v>0</v>
      </c>
      <c r="S51" s="410">
        <v>162889.20000000004</v>
      </c>
    </row>
    <row r="52" spans="1:19" s="436" customFormat="1" ht="11.7" customHeight="1">
      <c r="A52" s="409" t="s">
        <v>380</v>
      </c>
      <c r="B52" s="410">
        <v>0</v>
      </c>
      <c r="C52" s="410">
        <v>0</v>
      </c>
      <c r="D52" s="410">
        <v>0</v>
      </c>
      <c r="E52" s="410">
        <v>0</v>
      </c>
      <c r="F52" s="410">
        <v>0</v>
      </c>
      <c r="G52" s="410">
        <v>0</v>
      </c>
      <c r="H52" s="410">
        <v>0</v>
      </c>
      <c r="I52" s="410">
        <v>0</v>
      </c>
      <c r="J52" s="410">
        <v>0</v>
      </c>
      <c r="K52" s="410">
        <v>6606.68</v>
      </c>
      <c r="L52" s="410">
        <v>0</v>
      </c>
      <c r="M52" s="410">
        <v>68.25</v>
      </c>
      <c r="N52" s="410">
        <v>0</v>
      </c>
      <c r="O52" s="410">
        <v>0</v>
      </c>
      <c r="P52" s="410">
        <v>0</v>
      </c>
      <c r="Q52" s="410">
        <v>0</v>
      </c>
      <c r="R52" s="410">
        <v>0</v>
      </c>
      <c r="S52" s="410">
        <v>6674.93</v>
      </c>
    </row>
    <row r="53" spans="1:19" s="436" customFormat="1" ht="11.7" customHeight="1">
      <c r="A53" s="404" t="s">
        <v>381</v>
      </c>
      <c r="B53" s="405">
        <v>0</v>
      </c>
      <c r="C53" s="405">
        <v>0</v>
      </c>
      <c r="D53" s="405">
        <v>0</v>
      </c>
      <c r="E53" s="405">
        <v>16.240000000000002</v>
      </c>
      <c r="F53" s="405">
        <v>0</v>
      </c>
      <c r="G53" s="405">
        <v>-295.45</v>
      </c>
      <c r="H53" s="405">
        <v>0</v>
      </c>
      <c r="I53" s="405">
        <v>3416.75</v>
      </c>
      <c r="J53" s="405">
        <v>0</v>
      </c>
      <c r="K53" s="405">
        <v>0</v>
      </c>
      <c r="L53" s="405">
        <v>0</v>
      </c>
      <c r="M53" s="405">
        <v>4.3600000000000003</v>
      </c>
      <c r="N53" s="405">
        <v>79.540000000000006</v>
      </c>
      <c r="O53" s="405">
        <v>0</v>
      </c>
      <c r="P53" s="405">
        <v>13907.640000000001</v>
      </c>
      <c r="Q53" s="405">
        <v>0</v>
      </c>
      <c r="R53" s="405">
        <v>0</v>
      </c>
      <c r="S53" s="405">
        <v>17129.080000000002</v>
      </c>
    </row>
    <row r="54" spans="1:19" s="436" customFormat="1" ht="11.7" customHeight="1">
      <c r="A54" s="401" t="s">
        <v>382</v>
      </c>
      <c r="B54" s="402">
        <v>0</v>
      </c>
      <c r="C54" s="402">
        <v>1667.17</v>
      </c>
      <c r="D54" s="402">
        <v>0</v>
      </c>
      <c r="E54" s="402">
        <v>-656.69</v>
      </c>
      <c r="F54" s="402">
        <v>0</v>
      </c>
      <c r="G54" s="402">
        <v>0</v>
      </c>
      <c r="H54" s="402">
        <v>0</v>
      </c>
      <c r="I54" s="402">
        <v>8821.0400000000009</v>
      </c>
      <c r="J54" s="402">
        <v>0</v>
      </c>
      <c r="K54" s="402">
        <v>-0.27</v>
      </c>
      <c r="L54" s="402">
        <v>0</v>
      </c>
      <c r="M54" s="402">
        <v>188.87</v>
      </c>
      <c r="N54" s="402">
        <v>-672.4</v>
      </c>
      <c r="O54" s="402">
        <v>0</v>
      </c>
      <c r="P54" s="402">
        <v>2671.26</v>
      </c>
      <c r="Q54" s="402">
        <v>0</v>
      </c>
      <c r="R54" s="402">
        <v>0</v>
      </c>
      <c r="S54" s="402">
        <v>12018.980000000001</v>
      </c>
    </row>
    <row r="55" spans="1:19" s="436" customFormat="1" ht="11.7" customHeight="1">
      <c r="A55" s="401" t="s">
        <v>383</v>
      </c>
      <c r="B55" s="402">
        <v>0</v>
      </c>
      <c r="C55" s="402">
        <v>0</v>
      </c>
      <c r="D55" s="402">
        <v>4.78</v>
      </c>
      <c r="E55" s="402">
        <v>21.709999999999994</v>
      </c>
      <c r="F55" s="402">
        <v>0</v>
      </c>
      <c r="G55" s="402">
        <v>-112.15</v>
      </c>
      <c r="H55" s="402">
        <v>0</v>
      </c>
      <c r="I55" s="402">
        <v>558.96</v>
      </c>
      <c r="J55" s="402">
        <v>0</v>
      </c>
      <c r="K55" s="402">
        <v>1022.74</v>
      </c>
      <c r="L55" s="402">
        <v>0</v>
      </c>
      <c r="M55" s="402">
        <v>8852.27</v>
      </c>
      <c r="N55" s="402">
        <v>0</v>
      </c>
      <c r="O55" s="402">
        <v>0</v>
      </c>
      <c r="P55" s="402">
        <v>2532.21</v>
      </c>
      <c r="Q55" s="402">
        <v>0</v>
      </c>
      <c r="R55" s="402">
        <v>0</v>
      </c>
      <c r="S55" s="402">
        <v>12880.52</v>
      </c>
    </row>
    <row r="56" spans="1:19" s="436" customFormat="1" ht="11.7" customHeight="1">
      <c r="A56" s="404" t="s">
        <v>384</v>
      </c>
      <c r="B56" s="405">
        <v>0</v>
      </c>
      <c r="C56" s="405">
        <v>0</v>
      </c>
      <c r="D56" s="405">
        <v>0</v>
      </c>
      <c r="E56" s="405">
        <v>342.28000000000003</v>
      </c>
      <c r="F56" s="405">
        <v>0</v>
      </c>
      <c r="G56" s="405">
        <v>69437.47</v>
      </c>
      <c r="H56" s="405">
        <v>0</v>
      </c>
      <c r="I56" s="405">
        <v>22573.89</v>
      </c>
      <c r="J56" s="405">
        <v>0</v>
      </c>
      <c r="K56" s="405">
        <v>0</v>
      </c>
      <c r="L56" s="405">
        <v>0</v>
      </c>
      <c r="M56" s="405">
        <v>67939.25</v>
      </c>
      <c r="N56" s="405">
        <v>39007.33</v>
      </c>
      <c r="O56" s="405">
        <v>0</v>
      </c>
      <c r="P56" s="405">
        <v>156218.28</v>
      </c>
      <c r="Q56" s="405">
        <v>0</v>
      </c>
      <c r="R56" s="405">
        <v>3338.4300000000003</v>
      </c>
      <c r="S56" s="405">
        <v>358856.93</v>
      </c>
    </row>
    <row r="57" spans="1:19" s="436" customFormat="1" ht="11.7" customHeight="1">
      <c r="A57" s="401" t="s">
        <v>385</v>
      </c>
      <c r="B57" s="402">
        <v>0</v>
      </c>
      <c r="C57" s="402">
        <v>0</v>
      </c>
      <c r="D57" s="402">
        <v>0</v>
      </c>
      <c r="E57" s="402">
        <v>1365.88</v>
      </c>
      <c r="F57" s="402">
        <v>0</v>
      </c>
      <c r="G57" s="402">
        <v>9811.9699999999993</v>
      </c>
      <c r="H57" s="402">
        <v>0</v>
      </c>
      <c r="I57" s="402">
        <v>78919.8</v>
      </c>
      <c r="J57" s="402">
        <v>0</v>
      </c>
      <c r="K57" s="402">
        <v>42946.000000000007</v>
      </c>
      <c r="L57" s="402">
        <v>0</v>
      </c>
      <c r="M57" s="402">
        <v>86854.96</v>
      </c>
      <c r="N57" s="402">
        <v>295.89</v>
      </c>
      <c r="O57" s="402">
        <v>0</v>
      </c>
      <c r="P57" s="402">
        <v>45491.29</v>
      </c>
      <c r="Q57" s="402">
        <v>0</v>
      </c>
      <c r="R57" s="402">
        <v>0</v>
      </c>
      <c r="S57" s="402">
        <v>265685.79000000004</v>
      </c>
    </row>
    <row r="58" spans="1:19" s="436" customFormat="1" ht="11.7" customHeight="1">
      <c r="A58" s="406" t="s">
        <v>334</v>
      </c>
      <c r="B58" s="407">
        <v>0</v>
      </c>
      <c r="C58" s="407">
        <v>0</v>
      </c>
      <c r="D58" s="407">
        <v>0</v>
      </c>
      <c r="E58" s="407">
        <v>2557.6799999999998</v>
      </c>
      <c r="F58" s="407">
        <v>0</v>
      </c>
      <c r="G58" s="407">
        <v>442780.32</v>
      </c>
      <c r="H58" s="407">
        <v>0</v>
      </c>
      <c r="I58" s="407">
        <v>154983.96</v>
      </c>
      <c r="J58" s="407">
        <v>0</v>
      </c>
      <c r="K58" s="407">
        <v>0</v>
      </c>
      <c r="L58" s="407">
        <v>107005.88000000002</v>
      </c>
      <c r="M58" s="407">
        <v>363411.51</v>
      </c>
      <c r="N58" s="407">
        <v>68265.009999999995</v>
      </c>
      <c r="O58" s="407">
        <v>0</v>
      </c>
      <c r="P58" s="407">
        <v>205763.43</v>
      </c>
      <c r="Q58" s="407">
        <v>0</v>
      </c>
      <c r="R58" s="407">
        <v>114304.95000000001</v>
      </c>
      <c r="S58" s="407">
        <v>1459072.74</v>
      </c>
    </row>
    <row r="59" spans="1:19" s="436" customFormat="1" ht="11.7" customHeight="1">
      <c r="A59" s="404" t="s">
        <v>386</v>
      </c>
      <c r="B59" s="405">
        <v>0</v>
      </c>
      <c r="C59" s="405">
        <v>0</v>
      </c>
      <c r="D59" s="405">
        <v>0</v>
      </c>
      <c r="E59" s="405">
        <v>168.84</v>
      </c>
      <c r="F59" s="405">
        <v>0</v>
      </c>
      <c r="G59" s="405">
        <v>261027.29</v>
      </c>
      <c r="H59" s="405">
        <v>0</v>
      </c>
      <c r="I59" s="405">
        <v>57845.62</v>
      </c>
      <c r="J59" s="405">
        <v>0</v>
      </c>
      <c r="K59" s="405">
        <v>0</v>
      </c>
      <c r="L59" s="405">
        <v>0</v>
      </c>
      <c r="M59" s="405">
        <v>113444.67</v>
      </c>
      <c r="N59" s="405">
        <v>21072.75</v>
      </c>
      <c r="O59" s="405">
        <v>0</v>
      </c>
      <c r="P59" s="405">
        <v>126664.31</v>
      </c>
      <c r="Q59" s="405">
        <v>0</v>
      </c>
      <c r="R59" s="405">
        <v>1084.28</v>
      </c>
      <c r="S59" s="405">
        <v>581307.76</v>
      </c>
    </row>
    <row r="60" spans="1:19" s="436" customFormat="1" ht="11.7" customHeight="1">
      <c r="A60" s="437" t="s">
        <v>394</v>
      </c>
      <c r="B60" s="402">
        <v>0</v>
      </c>
      <c r="C60" s="402">
        <v>0</v>
      </c>
      <c r="D60" s="402">
        <v>0</v>
      </c>
      <c r="E60" s="402">
        <v>0</v>
      </c>
      <c r="F60" s="402">
        <v>0</v>
      </c>
      <c r="G60" s="402">
        <v>-6969.2400000000007</v>
      </c>
      <c r="H60" s="402">
        <v>0</v>
      </c>
      <c r="I60" s="402">
        <v>30771.72</v>
      </c>
      <c r="J60" s="402">
        <v>0</v>
      </c>
      <c r="K60" s="402">
        <v>0</v>
      </c>
      <c r="L60" s="402">
        <v>107005.88000000002</v>
      </c>
      <c r="M60" s="402">
        <v>186650.78000000003</v>
      </c>
      <c r="N60" s="402">
        <v>0</v>
      </c>
      <c r="O60" s="402">
        <v>0</v>
      </c>
      <c r="P60" s="402">
        <v>-6659.3399999999965</v>
      </c>
      <c r="Q60" s="402">
        <v>0</v>
      </c>
      <c r="R60" s="402">
        <v>101317.83</v>
      </c>
      <c r="S60" s="402">
        <v>412117.63000000006</v>
      </c>
    </row>
    <row r="61" spans="1:19" s="435" customFormat="1" ht="11.7" customHeight="1">
      <c r="A61" s="438" t="s">
        <v>395</v>
      </c>
      <c r="B61" s="402">
        <v>0</v>
      </c>
      <c r="C61" s="402">
        <v>0</v>
      </c>
      <c r="D61" s="402">
        <v>0</v>
      </c>
      <c r="E61" s="402">
        <v>0</v>
      </c>
      <c r="F61" s="402">
        <v>0</v>
      </c>
      <c r="G61" s="402">
        <v>-1966.57</v>
      </c>
      <c r="H61" s="402">
        <v>0</v>
      </c>
      <c r="I61" s="402">
        <v>10803.670000000006</v>
      </c>
      <c r="J61" s="402">
        <v>0</v>
      </c>
      <c r="K61" s="402">
        <v>0</v>
      </c>
      <c r="L61" s="402">
        <v>40859.380000000005</v>
      </c>
      <c r="M61" s="402">
        <v>70265.22</v>
      </c>
      <c r="N61" s="402">
        <v>0</v>
      </c>
      <c r="O61" s="402">
        <v>0</v>
      </c>
      <c r="P61" s="402">
        <v>2985.22</v>
      </c>
      <c r="Q61" s="402">
        <v>0</v>
      </c>
      <c r="R61" s="402">
        <v>36465.230000000003</v>
      </c>
      <c r="S61" s="402">
        <v>159412.15000000002</v>
      </c>
    </row>
    <row r="62" spans="1:19" s="436" customFormat="1" ht="11.7" customHeight="1">
      <c r="A62" s="439" t="s">
        <v>396</v>
      </c>
      <c r="B62" s="405">
        <v>0</v>
      </c>
      <c r="C62" s="405">
        <v>0</v>
      </c>
      <c r="D62" s="405">
        <v>0</v>
      </c>
      <c r="E62" s="405">
        <v>0</v>
      </c>
      <c r="F62" s="405">
        <v>0</v>
      </c>
      <c r="G62" s="405">
        <v>-5721.01</v>
      </c>
      <c r="H62" s="405">
        <v>0</v>
      </c>
      <c r="I62" s="405">
        <v>19347.03</v>
      </c>
      <c r="J62" s="405">
        <v>0</v>
      </c>
      <c r="K62" s="405">
        <v>0</v>
      </c>
      <c r="L62" s="405">
        <v>64577.100000000006</v>
      </c>
      <c r="M62" s="405">
        <v>113731.68</v>
      </c>
      <c r="N62" s="405">
        <v>0</v>
      </c>
      <c r="O62" s="405">
        <v>0</v>
      </c>
      <c r="P62" s="405">
        <v>-10600.64</v>
      </c>
      <c r="Q62" s="405">
        <v>0</v>
      </c>
      <c r="R62" s="405">
        <v>63707.11</v>
      </c>
      <c r="S62" s="405">
        <v>245041.26999999996</v>
      </c>
    </row>
    <row r="63" spans="1:19" s="436" customFormat="1" ht="11.7" customHeight="1">
      <c r="A63" s="440" t="s">
        <v>397</v>
      </c>
      <c r="B63" s="402">
        <v>0</v>
      </c>
      <c r="C63" s="402">
        <v>0</v>
      </c>
      <c r="D63" s="402">
        <v>0</v>
      </c>
      <c r="E63" s="402">
        <v>0</v>
      </c>
      <c r="F63" s="402">
        <v>0</v>
      </c>
      <c r="G63" s="402">
        <v>718.34999999999991</v>
      </c>
      <c r="H63" s="402">
        <v>0</v>
      </c>
      <c r="I63" s="402">
        <v>621.02</v>
      </c>
      <c r="J63" s="402">
        <v>0</v>
      </c>
      <c r="K63" s="402">
        <v>0</v>
      </c>
      <c r="L63" s="402">
        <v>1569.41</v>
      </c>
      <c r="M63" s="402">
        <v>2653.87</v>
      </c>
      <c r="N63" s="402">
        <v>0</v>
      </c>
      <c r="O63" s="402">
        <v>0</v>
      </c>
      <c r="P63" s="402">
        <v>956.07</v>
      </c>
      <c r="Q63" s="402">
        <v>0</v>
      </c>
      <c r="R63" s="402">
        <v>1145.49</v>
      </c>
      <c r="S63" s="402">
        <v>7664.2099999999991</v>
      </c>
    </row>
    <row r="64" spans="1:19" s="436" customFormat="1" ht="11.7" customHeight="1">
      <c r="A64" s="401" t="s">
        <v>389</v>
      </c>
      <c r="B64" s="402">
        <v>0</v>
      </c>
      <c r="C64" s="402">
        <v>0</v>
      </c>
      <c r="D64" s="402">
        <v>0</v>
      </c>
      <c r="E64" s="402">
        <v>451.1</v>
      </c>
      <c r="F64" s="402">
        <v>0</v>
      </c>
      <c r="G64" s="402">
        <v>75332.650000000009</v>
      </c>
      <c r="H64" s="402">
        <v>0</v>
      </c>
      <c r="I64" s="402">
        <v>25395.32</v>
      </c>
      <c r="J64" s="402">
        <v>0</v>
      </c>
      <c r="K64" s="402">
        <v>0</v>
      </c>
      <c r="L64" s="402">
        <v>0</v>
      </c>
      <c r="M64" s="402">
        <v>23414.94</v>
      </c>
      <c r="N64" s="402">
        <v>19659.22</v>
      </c>
      <c r="O64" s="402">
        <v>0</v>
      </c>
      <c r="P64" s="402">
        <v>37157.82</v>
      </c>
      <c r="Q64" s="402">
        <v>0</v>
      </c>
      <c r="R64" s="402">
        <v>4219.3999999999996</v>
      </c>
      <c r="S64" s="402">
        <v>185630.45</v>
      </c>
    </row>
    <row r="65" spans="1:19" s="436" customFormat="1" ht="11.7" customHeight="1">
      <c r="A65" s="404" t="s">
        <v>390</v>
      </c>
      <c r="B65" s="405">
        <v>0</v>
      </c>
      <c r="C65" s="405">
        <v>0</v>
      </c>
      <c r="D65" s="405">
        <v>0</v>
      </c>
      <c r="E65" s="405">
        <v>1937.74</v>
      </c>
      <c r="F65" s="405">
        <v>0</v>
      </c>
      <c r="G65" s="405">
        <v>113389.62</v>
      </c>
      <c r="H65" s="405">
        <v>0</v>
      </c>
      <c r="I65" s="405">
        <v>40971.29</v>
      </c>
      <c r="J65" s="405">
        <v>0</v>
      </c>
      <c r="K65" s="405">
        <v>0</v>
      </c>
      <c r="L65" s="405">
        <v>0</v>
      </c>
      <c r="M65" s="405">
        <v>39901.129999999997</v>
      </c>
      <c r="N65" s="405">
        <v>27533.03</v>
      </c>
      <c r="O65" s="405">
        <v>0</v>
      </c>
      <c r="P65" s="405">
        <v>48600.639999999999</v>
      </c>
      <c r="Q65" s="405">
        <v>0</v>
      </c>
      <c r="R65" s="405">
        <v>7683.45</v>
      </c>
      <c r="S65" s="405">
        <v>280016.90000000002</v>
      </c>
    </row>
    <row r="66" spans="1:19" s="436" customFormat="1" ht="11.7" customHeight="1">
      <c r="A66" s="406" t="s">
        <v>391</v>
      </c>
      <c r="B66" s="407">
        <v>22167.309999999998</v>
      </c>
      <c r="C66" s="407">
        <v>44565.03</v>
      </c>
      <c r="D66" s="407">
        <v>16546.060000000005</v>
      </c>
      <c r="E66" s="407">
        <v>13826.11</v>
      </c>
      <c r="F66" s="407">
        <v>7195.34</v>
      </c>
      <c r="G66" s="407">
        <v>588759.84</v>
      </c>
      <c r="H66" s="407">
        <v>220614.82000000004</v>
      </c>
      <c r="I66" s="407">
        <v>304235.25</v>
      </c>
      <c r="J66" s="407">
        <v>-11.699999999998909</v>
      </c>
      <c r="K66" s="407">
        <v>361559.17</v>
      </c>
      <c r="L66" s="407">
        <v>107060.38</v>
      </c>
      <c r="M66" s="407">
        <v>1074324.6700000002</v>
      </c>
      <c r="N66" s="407">
        <v>124290.16</v>
      </c>
      <c r="O66" s="407">
        <v>31191.56</v>
      </c>
      <c r="P66" s="407">
        <v>1110986.4100000001</v>
      </c>
      <c r="Q66" s="407">
        <v>4982.7200000000012</v>
      </c>
      <c r="R66" s="407">
        <v>118063.70000000001</v>
      </c>
      <c r="S66" s="407">
        <v>4150356.83</v>
      </c>
    </row>
    <row r="67" spans="1:19" s="436" customFormat="1" ht="6.75" customHeight="1" thickBot="1">
      <c r="A67" s="411"/>
      <c r="B67" s="411"/>
      <c r="C67" s="412"/>
      <c r="D67" s="412"/>
      <c r="E67" s="412"/>
      <c r="F67" s="412"/>
      <c r="G67" s="412"/>
      <c r="H67" s="412"/>
      <c r="I67" s="412"/>
      <c r="J67" s="412"/>
      <c r="K67" s="412"/>
      <c r="L67" s="412"/>
      <c r="M67" s="412"/>
      <c r="N67" s="412"/>
      <c r="O67" s="412"/>
      <c r="P67" s="412"/>
      <c r="Q67" s="412"/>
      <c r="R67" s="412"/>
      <c r="S67" s="412"/>
    </row>
    <row r="68" spans="1:19" s="436" customFormat="1" ht="17.25" customHeight="1" thickTop="1">
      <c r="A68" s="447"/>
      <c r="B68" s="419"/>
      <c r="C68" s="402"/>
      <c r="D68" s="402"/>
      <c r="E68" s="402"/>
      <c r="F68" s="402"/>
      <c r="G68" s="402"/>
      <c r="H68" s="402"/>
      <c r="I68" s="402"/>
      <c r="J68" s="402"/>
      <c r="K68" s="402"/>
      <c r="L68" s="402"/>
      <c r="M68" s="402"/>
      <c r="N68" s="402"/>
      <c r="O68" s="402"/>
      <c r="P68" s="402"/>
      <c r="Q68" s="402"/>
      <c r="R68" s="402"/>
      <c r="S68" s="402"/>
    </row>
    <row r="69" spans="1:19">
      <c r="A69" s="413" t="s">
        <v>398</v>
      </c>
    </row>
    <row r="70" spans="1:19" s="434" customFormat="1">
      <c r="A70" s="448" t="s">
        <v>124</v>
      </c>
    </row>
    <row r="71" spans="1:19" s="434" customFormat="1" ht="13.5" customHeight="1">
      <c r="A71" s="448" t="s">
        <v>125</v>
      </c>
      <c r="B71" s="449"/>
      <c r="C71" s="441"/>
      <c r="D71" s="441"/>
      <c r="E71" s="441"/>
      <c r="F71" s="441"/>
      <c r="G71" s="441"/>
      <c r="H71" s="441"/>
      <c r="I71" s="441"/>
      <c r="J71" s="441"/>
      <c r="K71" s="441"/>
      <c r="L71" s="441"/>
      <c r="M71" s="441"/>
      <c r="N71" s="441"/>
      <c r="O71" s="441"/>
      <c r="P71" s="441"/>
      <c r="Q71" s="441"/>
      <c r="R71" s="441"/>
      <c r="S71" s="441"/>
    </row>
    <row r="72" spans="1:19">
      <c r="A72" s="413" t="s">
        <v>126</v>
      </c>
      <c r="B72" s="450"/>
    </row>
    <row r="73" spans="1:19">
      <c r="A73" s="413" t="s">
        <v>127</v>
      </c>
    </row>
    <row r="74" spans="1:19">
      <c r="A74" s="413" t="s">
        <v>128</v>
      </c>
    </row>
    <row r="75" spans="1:19" s="436" customFormat="1" ht="13.8">
      <c r="A75" s="35" t="s">
        <v>129</v>
      </c>
      <c r="B75" s="434"/>
      <c r="C75" s="402"/>
      <c r="D75" s="402"/>
      <c r="E75" s="402"/>
      <c r="F75" s="402"/>
      <c r="G75" s="402"/>
      <c r="H75" s="402"/>
      <c r="I75" s="402"/>
      <c r="J75" s="402"/>
      <c r="K75" s="402"/>
      <c r="L75" s="402"/>
      <c r="M75" s="402"/>
      <c r="N75" s="402"/>
      <c r="O75" s="402"/>
      <c r="P75" s="402"/>
      <c r="Q75" s="402"/>
      <c r="R75" s="402"/>
      <c r="S75" s="402"/>
    </row>
    <row r="76" spans="1:19" ht="13.8">
      <c r="A76" s="35" t="s">
        <v>130</v>
      </c>
    </row>
    <row r="77" spans="1:19" ht="13.8">
      <c r="A77" s="35" t="s">
        <v>131</v>
      </c>
    </row>
    <row r="78" spans="1:19" s="384" customFormat="1" ht="13.8">
      <c r="A78" s="35" t="s">
        <v>132</v>
      </c>
    </row>
    <row r="79" spans="1:19" ht="13.8">
      <c r="A79" s="35" t="s">
        <v>133</v>
      </c>
    </row>
    <row r="80" spans="1:19" ht="13.8">
      <c r="A80" s="35" t="s">
        <v>134</v>
      </c>
      <c r="S80" s="451"/>
    </row>
    <row r="81" spans="1:19">
      <c r="A81" s="251"/>
      <c r="S81" s="446"/>
    </row>
    <row r="82" spans="1:19" ht="13.8">
      <c r="A82" s="35"/>
      <c r="S82" s="446"/>
    </row>
    <row r="83" spans="1:19" ht="13.8">
      <c r="A83" s="697" t="s">
        <v>486</v>
      </c>
      <c r="S83" s="446"/>
    </row>
    <row r="84" spans="1:19">
      <c r="S84" s="446"/>
    </row>
    <row r="85" spans="1:19">
      <c r="S85" s="446"/>
    </row>
    <row r="86" spans="1:19">
      <c r="S86" s="446"/>
    </row>
    <row r="87" spans="1:19">
      <c r="S87" s="446"/>
    </row>
    <row r="88" spans="1:19">
      <c r="S88" s="446"/>
    </row>
    <row r="89" spans="1:19">
      <c r="S89" s="446"/>
    </row>
    <row r="90" spans="1:19">
      <c r="S90" s="446"/>
    </row>
    <row r="91" spans="1:19">
      <c r="S91" s="446"/>
    </row>
    <row r="92" spans="1:19">
      <c r="S92" s="446"/>
    </row>
    <row r="93" spans="1:19">
      <c r="S93" s="446"/>
    </row>
    <row r="94" spans="1:19">
      <c r="S94" s="446"/>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D0FB3-D81A-4F11-9D2F-EB1B42C280FE}">
  <sheetPr codeName="Hoja15"/>
  <dimension ref="A1:V83"/>
  <sheetViews>
    <sheetView showGridLines="0" zoomScale="70" zoomScaleNormal="70" workbookViewId="0">
      <selection sqref="A1:R1"/>
    </sheetView>
  </sheetViews>
  <sheetFormatPr baseColWidth="10" defaultColWidth="7.33203125" defaultRowHeight="13.2"/>
  <cols>
    <col min="1" max="1" width="45.33203125" style="444" customWidth="1"/>
    <col min="2" max="2" width="12.44140625" style="444" customWidth="1"/>
    <col min="3" max="18" width="12.44140625" style="422" customWidth="1"/>
    <col min="19" max="19" width="11.5546875" style="422" customWidth="1"/>
    <col min="20" max="16384" width="7.33203125" style="422"/>
  </cols>
  <sheetData>
    <row r="1" spans="1:22" s="424" customFormat="1" ht="32.1" customHeight="1">
      <c r="A1" s="663" t="s">
        <v>21</v>
      </c>
      <c r="B1" s="663"/>
      <c r="C1" s="663"/>
      <c r="D1" s="663"/>
      <c r="E1" s="663"/>
      <c r="F1" s="663"/>
      <c r="G1" s="663"/>
      <c r="H1" s="663"/>
      <c r="I1" s="663"/>
      <c r="J1" s="663"/>
      <c r="K1" s="663"/>
      <c r="L1" s="663"/>
      <c r="M1" s="663"/>
      <c r="N1" s="663"/>
      <c r="O1" s="663"/>
      <c r="P1" s="663"/>
      <c r="Q1" s="663"/>
      <c r="R1" s="663"/>
    </row>
    <row r="2" spans="1:22" s="425" customFormat="1" ht="18" customHeight="1">
      <c r="A2" s="659" t="s">
        <v>136</v>
      </c>
      <c r="B2" s="659"/>
      <c r="C2" s="659"/>
      <c r="D2" s="659"/>
      <c r="E2" s="659"/>
      <c r="F2" s="659"/>
      <c r="G2" s="659"/>
      <c r="H2" s="659"/>
      <c r="I2" s="659"/>
      <c r="J2" s="659"/>
      <c r="K2" s="659"/>
      <c r="L2" s="659"/>
      <c r="M2" s="659"/>
      <c r="N2" s="659"/>
      <c r="O2" s="659"/>
      <c r="P2" s="659"/>
      <c r="Q2" s="659"/>
      <c r="R2" s="659"/>
    </row>
    <row r="3" spans="1:22" s="427" customFormat="1" ht="18.75" customHeight="1">
      <c r="A3" s="656" t="s">
        <v>400</v>
      </c>
      <c r="B3" s="656"/>
      <c r="C3" s="656"/>
      <c r="D3" s="656"/>
      <c r="E3" s="656"/>
      <c r="F3" s="656"/>
      <c r="G3" s="656"/>
      <c r="H3" s="656"/>
      <c r="I3" s="656"/>
      <c r="J3" s="656"/>
      <c r="K3" s="656"/>
      <c r="L3" s="656"/>
      <c r="M3" s="656"/>
      <c r="N3" s="656"/>
      <c r="O3" s="656"/>
      <c r="P3" s="656"/>
      <c r="Q3" s="656"/>
      <c r="R3" s="656"/>
    </row>
    <row r="4" spans="1:22" ht="7.5" customHeight="1" thickBot="1">
      <c r="A4" s="428"/>
      <c r="B4" s="428"/>
      <c r="C4" s="428"/>
      <c r="D4" s="428"/>
      <c r="E4" s="428"/>
      <c r="F4" s="428"/>
      <c r="G4" s="428"/>
      <c r="H4" s="428"/>
      <c r="I4" s="428"/>
      <c r="J4" s="428"/>
      <c r="K4" s="428"/>
      <c r="L4" s="428"/>
      <c r="M4" s="428"/>
      <c r="N4" s="428"/>
      <c r="O4" s="428"/>
      <c r="P4" s="428"/>
      <c r="Q4" s="428"/>
      <c r="R4" s="428"/>
    </row>
    <row r="5" spans="1:22" s="431" customFormat="1" ht="80.099999999999994" customHeight="1" thickTop="1">
      <c r="A5" s="429" t="s">
        <v>338</v>
      </c>
      <c r="B5" s="366" t="s">
        <v>178</v>
      </c>
      <c r="C5" s="430" t="s">
        <v>299</v>
      </c>
      <c r="D5" s="430" t="s">
        <v>180</v>
      </c>
      <c r="E5" s="430" t="s">
        <v>181</v>
      </c>
      <c r="F5" s="430" t="s">
        <v>182</v>
      </c>
      <c r="G5" s="366" t="s">
        <v>183</v>
      </c>
      <c r="H5" s="430" t="s">
        <v>184</v>
      </c>
      <c r="I5" s="430" t="s">
        <v>185</v>
      </c>
      <c r="J5" s="430" t="s">
        <v>399</v>
      </c>
      <c r="K5" s="366" t="s">
        <v>187</v>
      </c>
      <c r="L5" s="430" t="s">
        <v>188</v>
      </c>
      <c r="M5" s="430" t="s">
        <v>189</v>
      </c>
      <c r="N5" s="430" t="s">
        <v>237</v>
      </c>
      <c r="O5" s="430" t="s">
        <v>191</v>
      </c>
      <c r="P5" s="430" t="s">
        <v>192</v>
      </c>
      <c r="Q5" s="430" t="s">
        <v>193</v>
      </c>
      <c r="R5" s="430" t="s">
        <v>194</v>
      </c>
      <c r="S5" s="430" t="s">
        <v>401</v>
      </c>
    </row>
    <row r="6" spans="1:22" s="433" customFormat="1" ht="2.25" customHeight="1">
      <c r="A6" s="432"/>
      <c r="B6" s="432"/>
      <c r="C6" s="432"/>
      <c r="D6" s="432"/>
      <c r="E6" s="432"/>
      <c r="F6" s="432"/>
      <c r="G6" s="432"/>
      <c r="H6" s="432"/>
      <c r="I6" s="432"/>
      <c r="J6" s="432"/>
      <c r="K6" s="432"/>
      <c r="L6" s="432"/>
      <c r="M6" s="432"/>
      <c r="N6" s="432"/>
      <c r="O6" s="432"/>
      <c r="P6" s="432"/>
      <c r="Q6" s="432"/>
      <c r="R6" s="432"/>
    </row>
    <row r="7" spans="1:22" s="433" customFormat="1" ht="5.25" customHeight="1">
      <c r="A7" s="434"/>
      <c r="B7" s="434"/>
    </row>
    <row r="8" spans="1:22" s="435" customFormat="1" ht="11.7" customHeight="1">
      <c r="A8" s="398" t="s">
        <v>339</v>
      </c>
      <c r="B8" s="452">
        <v>77.241527830314453</v>
      </c>
      <c r="C8" s="452">
        <v>23.827847794670937</v>
      </c>
      <c r="D8" s="452">
        <v>47.055706787737769</v>
      </c>
      <c r="E8" s="452">
        <v>49.918861577323263</v>
      </c>
      <c r="F8" s="452">
        <v>42.220030157216343</v>
      </c>
      <c r="G8" s="452">
        <v>41.775332635294724</v>
      </c>
      <c r="H8" s="452">
        <v>52.676543945636979</v>
      </c>
      <c r="I8" s="452">
        <v>0</v>
      </c>
      <c r="J8" s="452">
        <v>38.067260300084413</v>
      </c>
      <c r="K8" s="452">
        <v>40.037031324528321</v>
      </c>
      <c r="L8" s="452">
        <v>0</v>
      </c>
      <c r="M8" s="452">
        <v>38.713935132575301</v>
      </c>
      <c r="N8" s="452">
        <v>0</v>
      </c>
      <c r="O8" s="452">
        <v>51.923148988964499</v>
      </c>
      <c r="P8" s="452">
        <v>55.709286324317894</v>
      </c>
      <c r="Q8" s="452">
        <v>18.63082710096479</v>
      </c>
      <c r="R8" s="452">
        <v>0</v>
      </c>
      <c r="S8" s="452">
        <v>48.262071138548215</v>
      </c>
      <c r="U8" s="453"/>
      <c r="V8" s="453"/>
    </row>
    <row r="9" spans="1:22" s="435" customFormat="1" ht="11.7" customHeight="1">
      <c r="A9" s="401" t="s">
        <v>340</v>
      </c>
      <c r="B9" s="454">
        <v>10.51117419551508</v>
      </c>
      <c r="C9" s="454">
        <v>0</v>
      </c>
      <c r="D9" s="454">
        <v>82.84066808845094</v>
      </c>
      <c r="E9" s="454">
        <v>0</v>
      </c>
      <c r="F9" s="454">
        <v>0</v>
      </c>
      <c r="G9" s="454">
        <v>0</v>
      </c>
      <c r="H9" s="454">
        <v>5.8568831342239474</v>
      </c>
      <c r="I9" s="454">
        <v>0</v>
      </c>
      <c r="J9" s="454">
        <v>0</v>
      </c>
      <c r="K9" s="454">
        <v>19.415986136425431</v>
      </c>
      <c r="L9" s="454">
        <v>0</v>
      </c>
      <c r="M9" s="454">
        <v>-17.893491840337035</v>
      </c>
      <c r="N9" s="454">
        <v>0</v>
      </c>
      <c r="O9" s="454">
        <v>0</v>
      </c>
      <c r="P9" s="454">
        <v>141.40875521272253</v>
      </c>
      <c r="Q9" s="454">
        <v>0</v>
      </c>
      <c r="R9" s="454">
        <v>0</v>
      </c>
      <c r="S9" s="454">
        <v>70.210698087946255</v>
      </c>
      <c r="U9" s="453"/>
      <c r="V9" s="453"/>
    </row>
    <row r="10" spans="1:22" s="436" customFormat="1" ht="11.7" customHeight="1">
      <c r="A10" s="401" t="s">
        <v>341</v>
      </c>
      <c r="B10" s="454">
        <v>2.0986478765949346</v>
      </c>
      <c r="C10" s="454">
        <v>0</v>
      </c>
      <c r="D10" s="454">
        <v>-7.823151910820954</v>
      </c>
      <c r="E10" s="454">
        <v>0</v>
      </c>
      <c r="F10" s="454">
        <v>0</v>
      </c>
      <c r="G10" s="454">
        <v>0</v>
      </c>
      <c r="H10" s="454">
        <v>-13.677949537339678</v>
      </c>
      <c r="I10" s="454">
        <v>0</v>
      </c>
      <c r="J10" s="454">
        <v>0</v>
      </c>
      <c r="K10" s="454">
        <v>0</v>
      </c>
      <c r="L10" s="454">
        <v>0</v>
      </c>
      <c r="M10" s="454">
        <v>23.711493330956838</v>
      </c>
      <c r="N10" s="454">
        <v>0</v>
      </c>
      <c r="O10" s="454">
        <v>0</v>
      </c>
      <c r="P10" s="454">
        <v>74.210742731344851</v>
      </c>
      <c r="Q10" s="454">
        <v>0</v>
      </c>
      <c r="R10" s="454">
        <v>0</v>
      </c>
      <c r="S10" s="454">
        <v>48.403005503480166</v>
      </c>
      <c r="U10" s="453"/>
      <c r="V10" s="453"/>
    </row>
    <row r="11" spans="1:22" s="436" customFormat="1" ht="11.7" customHeight="1">
      <c r="A11" s="404" t="s">
        <v>313</v>
      </c>
      <c r="B11" s="455">
        <v>2.0696876531657979</v>
      </c>
      <c r="C11" s="455">
        <v>0</v>
      </c>
      <c r="D11" s="455">
        <v>1.529542917552879</v>
      </c>
      <c r="E11" s="455">
        <v>0</v>
      </c>
      <c r="F11" s="455">
        <v>0</v>
      </c>
      <c r="G11" s="455">
        <v>0</v>
      </c>
      <c r="H11" s="455">
        <v>1.2998409279053922</v>
      </c>
      <c r="I11" s="455">
        <v>0</v>
      </c>
      <c r="J11" s="455">
        <v>32.531543921507087</v>
      </c>
      <c r="K11" s="455">
        <v>2.6153414504007291</v>
      </c>
      <c r="L11" s="455">
        <v>0</v>
      </c>
      <c r="M11" s="455">
        <v>16.482258158211593</v>
      </c>
      <c r="N11" s="455">
        <v>0</v>
      </c>
      <c r="O11" s="455">
        <v>0</v>
      </c>
      <c r="P11" s="455">
        <v>0.95338383193781262</v>
      </c>
      <c r="Q11" s="455">
        <v>0</v>
      </c>
      <c r="R11" s="455">
        <v>0</v>
      </c>
      <c r="S11" s="455">
        <v>3.3484963381427328</v>
      </c>
      <c r="U11" s="453"/>
      <c r="V11" s="453"/>
    </row>
    <row r="12" spans="1:22" s="436" customFormat="1" ht="11.7" customHeight="1">
      <c r="A12" s="401" t="s">
        <v>342</v>
      </c>
      <c r="B12" s="454">
        <v>3.9712288521932932</v>
      </c>
      <c r="C12" s="454">
        <v>0</v>
      </c>
      <c r="D12" s="454">
        <v>0</v>
      </c>
      <c r="E12" s="454">
        <v>0</v>
      </c>
      <c r="F12" s="454">
        <v>0</v>
      </c>
      <c r="G12" s="454">
        <v>0</v>
      </c>
      <c r="H12" s="454">
        <v>-3.3085290977042181</v>
      </c>
      <c r="I12" s="454">
        <v>0</v>
      </c>
      <c r="J12" s="454">
        <v>0</v>
      </c>
      <c r="K12" s="454">
        <v>0</v>
      </c>
      <c r="L12" s="454">
        <v>0</v>
      </c>
      <c r="M12" s="454">
        <v>0</v>
      </c>
      <c r="N12" s="454">
        <v>0</v>
      </c>
      <c r="O12" s="454">
        <v>0</v>
      </c>
      <c r="P12" s="454">
        <v>0</v>
      </c>
      <c r="Q12" s="454">
        <v>0</v>
      </c>
      <c r="R12" s="454">
        <v>0</v>
      </c>
      <c r="S12" s="454">
        <v>-2.5878226008519167</v>
      </c>
      <c r="U12" s="453"/>
      <c r="V12" s="453"/>
    </row>
    <row r="13" spans="1:22" s="436" customFormat="1" ht="11.7" customHeight="1">
      <c r="A13" s="401" t="s">
        <v>343</v>
      </c>
      <c r="B13" s="454">
        <v>0</v>
      </c>
      <c r="C13" s="454">
        <v>0</v>
      </c>
      <c r="D13" s="454">
        <v>0</v>
      </c>
      <c r="E13" s="454">
        <v>0</v>
      </c>
      <c r="F13" s="454">
        <v>0</v>
      </c>
      <c r="G13" s="454">
        <v>0</v>
      </c>
      <c r="H13" s="454">
        <v>0</v>
      </c>
      <c r="I13" s="454">
        <v>0</v>
      </c>
      <c r="J13" s="454">
        <v>0</v>
      </c>
      <c r="K13" s="454">
        <v>0</v>
      </c>
      <c r="L13" s="454">
        <v>0</v>
      </c>
      <c r="M13" s="454">
        <v>0</v>
      </c>
      <c r="N13" s="454">
        <v>0</v>
      </c>
      <c r="O13" s="454">
        <v>0</v>
      </c>
      <c r="P13" s="454">
        <v>0</v>
      </c>
      <c r="Q13" s="454">
        <v>0</v>
      </c>
      <c r="R13" s="454">
        <v>0</v>
      </c>
      <c r="S13" s="454">
        <v>0</v>
      </c>
      <c r="U13" s="453"/>
      <c r="V13" s="453"/>
    </row>
    <row r="14" spans="1:22" s="436" customFormat="1" ht="11.7" customHeight="1">
      <c r="A14" s="404" t="s">
        <v>312</v>
      </c>
      <c r="B14" s="455">
        <v>0</v>
      </c>
      <c r="C14" s="455">
        <v>0</v>
      </c>
      <c r="D14" s="455">
        <v>210.42860809307894</v>
      </c>
      <c r="E14" s="455">
        <v>0</v>
      </c>
      <c r="F14" s="455">
        <v>0</v>
      </c>
      <c r="G14" s="455">
        <v>0</v>
      </c>
      <c r="H14" s="455">
        <v>41.214313504197655</v>
      </c>
      <c r="I14" s="455">
        <v>0</v>
      </c>
      <c r="J14" s="455">
        <v>63.20656578485805</v>
      </c>
      <c r="K14" s="455">
        <v>4.356970920677095</v>
      </c>
      <c r="L14" s="455">
        <v>0</v>
      </c>
      <c r="M14" s="455">
        <v>48.925955144266382</v>
      </c>
      <c r="N14" s="455">
        <v>0</v>
      </c>
      <c r="O14" s="455">
        <v>0</v>
      </c>
      <c r="P14" s="455">
        <v>32.903051933054449</v>
      </c>
      <c r="Q14" s="455">
        <v>0</v>
      </c>
      <c r="R14" s="455">
        <v>0</v>
      </c>
      <c r="S14" s="455">
        <v>41.197400190233054</v>
      </c>
      <c r="U14" s="453"/>
      <c r="V14" s="453"/>
    </row>
    <row r="15" spans="1:22" s="436" customFormat="1" ht="11.7" customHeight="1">
      <c r="A15" s="401" t="s">
        <v>344</v>
      </c>
      <c r="B15" s="454">
        <v>0</v>
      </c>
      <c r="C15" s="454">
        <v>0</v>
      </c>
      <c r="D15" s="454">
        <v>0</v>
      </c>
      <c r="E15" s="454">
        <v>0</v>
      </c>
      <c r="F15" s="454">
        <v>0</v>
      </c>
      <c r="G15" s="454">
        <v>0</v>
      </c>
      <c r="H15" s="454">
        <v>217.3910256638523</v>
      </c>
      <c r="I15" s="454">
        <v>0</v>
      </c>
      <c r="J15" s="454">
        <v>0</v>
      </c>
      <c r="K15" s="454">
        <v>46.990503080082135</v>
      </c>
      <c r="L15" s="454">
        <v>0</v>
      </c>
      <c r="M15" s="454">
        <v>194.28230316486187</v>
      </c>
      <c r="N15" s="454">
        <v>0</v>
      </c>
      <c r="O15" s="454">
        <v>0</v>
      </c>
      <c r="P15" s="454">
        <v>121.27069343456718</v>
      </c>
      <c r="Q15" s="454">
        <v>0</v>
      </c>
      <c r="R15" s="454">
        <v>0</v>
      </c>
      <c r="S15" s="454">
        <v>134.80802039265967</v>
      </c>
      <c r="U15" s="453"/>
      <c r="V15" s="453"/>
    </row>
    <row r="16" spans="1:22" s="436" customFormat="1" ht="11.7" customHeight="1">
      <c r="A16" s="401" t="s">
        <v>345</v>
      </c>
      <c r="B16" s="454">
        <v>0</v>
      </c>
      <c r="C16" s="454">
        <v>0</v>
      </c>
      <c r="D16" s="454">
        <v>0</v>
      </c>
      <c r="E16" s="454">
        <v>0</v>
      </c>
      <c r="F16" s="454">
        <v>0</v>
      </c>
      <c r="G16" s="454">
        <v>0</v>
      </c>
      <c r="H16" s="454">
        <v>28.73727161117932</v>
      </c>
      <c r="I16" s="454">
        <v>0</v>
      </c>
      <c r="J16" s="454">
        <v>0</v>
      </c>
      <c r="K16" s="454">
        <v>-4.2015406675066096</v>
      </c>
      <c r="L16" s="454">
        <v>0</v>
      </c>
      <c r="M16" s="454">
        <v>413.89115868605978</v>
      </c>
      <c r="N16" s="454">
        <v>0</v>
      </c>
      <c r="O16" s="454">
        <v>0</v>
      </c>
      <c r="P16" s="454">
        <v>32.704995129623313</v>
      </c>
      <c r="Q16" s="454">
        <v>0</v>
      </c>
      <c r="R16" s="454">
        <v>0</v>
      </c>
      <c r="S16" s="454">
        <v>65.223814922620164</v>
      </c>
      <c r="U16" s="453"/>
      <c r="V16" s="453"/>
    </row>
    <row r="17" spans="1:22" s="436" customFormat="1" ht="11.7" customHeight="1">
      <c r="A17" s="404" t="s">
        <v>346</v>
      </c>
      <c r="B17" s="455">
        <v>0</v>
      </c>
      <c r="C17" s="455">
        <v>29.304029304029307</v>
      </c>
      <c r="D17" s="455">
        <v>0</v>
      </c>
      <c r="E17" s="455">
        <v>0</v>
      </c>
      <c r="F17" s="455">
        <v>0</v>
      </c>
      <c r="G17" s="455">
        <v>75.328101077132388</v>
      </c>
      <c r="H17" s="455">
        <v>55.055980765614265</v>
      </c>
      <c r="I17" s="455">
        <v>0</v>
      </c>
      <c r="J17" s="455">
        <v>0</v>
      </c>
      <c r="K17" s="455">
        <v>62.582104586006672</v>
      </c>
      <c r="L17" s="455">
        <v>0</v>
      </c>
      <c r="M17" s="455">
        <v>71.71529379642746</v>
      </c>
      <c r="N17" s="455">
        <v>0</v>
      </c>
      <c r="O17" s="455">
        <v>51.923148988964499</v>
      </c>
      <c r="P17" s="455">
        <v>65.283656208440306</v>
      </c>
      <c r="Q17" s="455">
        <v>0</v>
      </c>
      <c r="R17" s="455">
        <v>0</v>
      </c>
      <c r="S17" s="455">
        <v>64.001167763162314</v>
      </c>
      <c r="U17" s="453"/>
      <c r="V17" s="453"/>
    </row>
    <row r="18" spans="1:22" s="436" customFormat="1" ht="11.7" customHeight="1">
      <c r="A18" s="401" t="s">
        <v>347</v>
      </c>
      <c r="B18" s="454">
        <v>0</v>
      </c>
      <c r="C18" s="454">
        <v>0</v>
      </c>
      <c r="D18" s="454">
        <v>0</v>
      </c>
      <c r="E18" s="454">
        <v>0</v>
      </c>
      <c r="F18" s="454">
        <v>0</v>
      </c>
      <c r="G18" s="454">
        <v>0</v>
      </c>
      <c r="H18" s="454">
        <v>0</v>
      </c>
      <c r="I18" s="454">
        <v>0</v>
      </c>
      <c r="J18" s="454">
        <v>0</v>
      </c>
      <c r="K18" s="454">
        <v>0</v>
      </c>
      <c r="L18" s="454">
        <v>0</v>
      </c>
      <c r="M18" s="454">
        <v>0</v>
      </c>
      <c r="N18" s="454">
        <v>0</v>
      </c>
      <c r="O18" s="454">
        <v>0</v>
      </c>
      <c r="P18" s="454">
        <v>0</v>
      </c>
      <c r="Q18" s="454">
        <v>0</v>
      </c>
      <c r="R18" s="454">
        <v>0</v>
      </c>
      <c r="S18" s="454">
        <v>0</v>
      </c>
      <c r="U18" s="453"/>
      <c r="V18" s="453"/>
    </row>
    <row r="19" spans="1:22" s="436" customFormat="1" ht="11.7" customHeight="1">
      <c r="A19" s="401" t="s">
        <v>348</v>
      </c>
      <c r="B19" s="454">
        <v>-1.0176476262565255</v>
      </c>
      <c r="C19" s="454">
        <v>0</v>
      </c>
      <c r="D19" s="454">
        <v>236.10492659490768</v>
      </c>
      <c r="E19" s="454">
        <v>0</v>
      </c>
      <c r="F19" s="454">
        <v>0</v>
      </c>
      <c r="G19" s="454">
        <v>0</v>
      </c>
      <c r="H19" s="454">
        <v>297.84967740813528</v>
      </c>
      <c r="I19" s="454">
        <v>0</v>
      </c>
      <c r="J19" s="454">
        <v>-5.7436090579539574</v>
      </c>
      <c r="K19" s="454">
        <v>31.472325526846589</v>
      </c>
      <c r="L19" s="454">
        <v>0</v>
      </c>
      <c r="M19" s="454">
        <v>-179.30085367583351</v>
      </c>
      <c r="N19" s="454">
        <v>0</v>
      </c>
      <c r="O19" s="454">
        <v>0</v>
      </c>
      <c r="P19" s="454">
        <v>50.090789074989608</v>
      </c>
      <c r="Q19" s="454">
        <v>0</v>
      </c>
      <c r="R19" s="454">
        <v>0</v>
      </c>
      <c r="S19" s="454">
        <v>63.956139200227213</v>
      </c>
      <c r="U19" s="453"/>
      <c r="V19" s="453"/>
    </row>
    <row r="20" spans="1:22" s="436" customFormat="1" ht="11.7" customHeight="1">
      <c r="A20" s="404" t="s">
        <v>349</v>
      </c>
      <c r="B20" s="455">
        <v>4.0404040404040398</v>
      </c>
      <c r="C20" s="455">
        <v>0</v>
      </c>
      <c r="D20" s="455">
        <v>4.4549076421586387</v>
      </c>
      <c r="E20" s="455">
        <v>0</v>
      </c>
      <c r="F20" s="455">
        <v>0</v>
      </c>
      <c r="G20" s="455">
        <v>0</v>
      </c>
      <c r="H20" s="455">
        <v>11.264410340892036</v>
      </c>
      <c r="I20" s="455">
        <v>0</v>
      </c>
      <c r="J20" s="455">
        <v>0</v>
      </c>
      <c r="K20" s="455">
        <v>1271.8799871221902</v>
      </c>
      <c r="L20" s="455">
        <v>0</v>
      </c>
      <c r="M20" s="455">
        <v>-33.816037151425498</v>
      </c>
      <c r="N20" s="455">
        <v>0</v>
      </c>
      <c r="O20" s="455">
        <v>0</v>
      </c>
      <c r="P20" s="455">
        <v>20.666517864297198</v>
      </c>
      <c r="Q20" s="455">
        <v>0</v>
      </c>
      <c r="R20" s="455">
        <v>0</v>
      </c>
      <c r="S20" s="455">
        <v>107.06944486920531</v>
      </c>
      <c r="U20" s="453"/>
      <c r="V20" s="453"/>
    </row>
    <row r="21" spans="1:22" s="436" customFormat="1" ht="11.7" customHeight="1">
      <c r="A21" s="401" t="s">
        <v>350</v>
      </c>
      <c r="B21" s="454">
        <v>3.9548022598870052</v>
      </c>
      <c r="C21" s="454">
        <v>0</v>
      </c>
      <c r="D21" s="454">
        <v>0</v>
      </c>
      <c r="E21" s="454">
        <v>0</v>
      </c>
      <c r="F21" s="454">
        <v>0</v>
      </c>
      <c r="G21" s="454">
        <v>0</v>
      </c>
      <c r="H21" s="454">
        <v>0</v>
      </c>
      <c r="I21" s="454">
        <v>0</v>
      </c>
      <c r="J21" s="454">
        <v>0</v>
      </c>
      <c r="K21" s="454">
        <v>0</v>
      </c>
      <c r="L21" s="454">
        <v>0</v>
      </c>
      <c r="M21" s="454">
        <v>0</v>
      </c>
      <c r="N21" s="454">
        <v>0</v>
      </c>
      <c r="O21" s="454">
        <v>0</v>
      </c>
      <c r="P21" s="454">
        <v>0</v>
      </c>
      <c r="Q21" s="454">
        <v>0</v>
      </c>
      <c r="R21" s="454">
        <v>0</v>
      </c>
      <c r="S21" s="454">
        <v>3.1880286271958358</v>
      </c>
      <c r="U21" s="453"/>
      <c r="V21" s="453"/>
    </row>
    <row r="22" spans="1:22" s="436" customFormat="1" ht="11.7" customHeight="1">
      <c r="A22" s="401" t="s">
        <v>351</v>
      </c>
      <c r="B22" s="454">
        <v>-18.447760641693417</v>
      </c>
      <c r="C22" s="454">
        <v>0</v>
      </c>
      <c r="D22" s="454">
        <v>-1.8237596530202054</v>
      </c>
      <c r="E22" s="454">
        <v>0</v>
      </c>
      <c r="F22" s="454">
        <v>0</v>
      </c>
      <c r="G22" s="454">
        <v>0</v>
      </c>
      <c r="H22" s="454">
        <v>-0.31166454601341015</v>
      </c>
      <c r="I22" s="454">
        <v>0</v>
      </c>
      <c r="J22" s="454">
        <v>-580.86717136958009</v>
      </c>
      <c r="K22" s="454">
        <v>35.189230152008207</v>
      </c>
      <c r="L22" s="454">
        <v>0</v>
      </c>
      <c r="M22" s="454">
        <v>0</v>
      </c>
      <c r="N22" s="454">
        <v>0</v>
      </c>
      <c r="O22" s="454">
        <v>0</v>
      </c>
      <c r="P22" s="454">
        <v>-8.4840026570590226</v>
      </c>
      <c r="Q22" s="454">
        <v>0</v>
      </c>
      <c r="R22" s="454">
        <v>0</v>
      </c>
      <c r="S22" s="454">
        <v>4.7907613311630355</v>
      </c>
      <c r="U22" s="453"/>
      <c r="V22" s="453"/>
    </row>
    <row r="23" spans="1:22" s="436" customFormat="1" ht="11.7" customHeight="1">
      <c r="A23" s="404" t="s">
        <v>352</v>
      </c>
      <c r="B23" s="455">
        <v>18.339597612204287</v>
      </c>
      <c r="C23" s="455">
        <v>0</v>
      </c>
      <c r="D23" s="455">
        <v>-8.1972121494394354</v>
      </c>
      <c r="E23" s="455">
        <v>0</v>
      </c>
      <c r="F23" s="455">
        <v>0</v>
      </c>
      <c r="G23" s="455">
        <v>0</v>
      </c>
      <c r="H23" s="455">
        <v>-4.0034214262409282</v>
      </c>
      <c r="I23" s="455">
        <v>0</v>
      </c>
      <c r="J23" s="455">
        <v>0</v>
      </c>
      <c r="K23" s="455">
        <v>81.13154272403203</v>
      </c>
      <c r="L23" s="455">
        <v>0</v>
      </c>
      <c r="M23" s="455">
        <v>9.4863987307781361</v>
      </c>
      <c r="N23" s="455">
        <v>0</v>
      </c>
      <c r="O23" s="455">
        <v>0</v>
      </c>
      <c r="P23" s="455">
        <v>11.737492956911124</v>
      </c>
      <c r="Q23" s="455">
        <v>0</v>
      </c>
      <c r="R23" s="455">
        <v>0</v>
      </c>
      <c r="S23" s="455">
        <v>16.721524537283514</v>
      </c>
      <c r="U23" s="453"/>
      <c r="V23" s="453"/>
    </row>
    <row r="24" spans="1:22" s="436" customFormat="1" ht="11.7" customHeight="1">
      <c r="A24" s="401" t="s">
        <v>353</v>
      </c>
      <c r="B24" s="454">
        <v>39.660211585569044</v>
      </c>
      <c r="C24" s="454">
        <v>0</v>
      </c>
      <c r="D24" s="454">
        <v>-97.690894778273432</v>
      </c>
      <c r="E24" s="454">
        <v>0</v>
      </c>
      <c r="F24" s="454">
        <v>0</v>
      </c>
      <c r="G24" s="454">
        <v>0</v>
      </c>
      <c r="H24" s="454">
        <v>36.772724458326692</v>
      </c>
      <c r="I24" s="454">
        <v>0</v>
      </c>
      <c r="J24" s="454">
        <v>0</v>
      </c>
      <c r="K24" s="454">
        <v>81.6776146703249</v>
      </c>
      <c r="L24" s="454">
        <v>0</v>
      </c>
      <c r="M24" s="454">
        <v>11.06262627107218</v>
      </c>
      <c r="N24" s="454">
        <v>0</v>
      </c>
      <c r="O24" s="454">
        <v>0</v>
      </c>
      <c r="P24" s="454">
        <v>70.348331617706975</v>
      </c>
      <c r="Q24" s="454">
        <v>0</v>
      </c>
      <c r="R24" s="454">
        <v>0</v>
      </c>
      <c r="S24" s="454">
        <v>52.38899656092093</v>
      </c>
      <c r="U24" s="453"/>
      <c r="V24" s="453"/>
    </row>
    <row r="25" spans="1:22" s="436" customFormat="1" ht="11.7" customHeight="1">
      <c r="A25" s="401" t="s">
        <v>354</v>
      </c>
      <c r="B25" s="454">
        <v>0</v>
      </c>
      <c r="C25" s="454">
        <v>0</v>
      </c>
      <c r="D25" s="454">
        <v>0</v>
      </c>
      <c r="E25" s="454">
        <v>0</v>
      </c>
      <c r="F25" s="454">
        <v>0</v>
      </c>
      <c r="G25" s="454">
        <v>0</v>
      </c>
      <c r="H25" s="454">
        <v>0</v>
      </c>
      <c r="I25" s="454">
        <v>0</v>
      </c>
      <c r="J25" s="454">
        <v>0</v>
      </c>
      <c r="K25" s="454">
        <v>0</v>
      </c>
      <c r="L25" s="454">
        <v>0</v>
      </c>
      <c r="M25" s="454">
        <v>0</v>
      </c>
      <c r="N25" s="454">
        <v>0</v>
      </c>
      <c r="O25" s="454">
        <v>0</v>
      </c>
      <c r="P25" s="454">
        <v>0</v>
      </c>
      <c r="Q25" s="454">
        <v>0</v>
      </c>
      <c r="R25" s="454">
        <v>0</v>
      </c>
      <c r="S25" s="454">
        <v>0</v>
      </c>
      <c r="U25" s="453"/>
      <c r="V25" s="453"/>
    </row>
    <row r="26" spans="1:22" s="436" customFormat="1" ht="11.7" customHeight="1">
      <c r="A26" s="404" t="s">
        <v>355</v>
      </c>
      <c r="B26" s="455">
        <v>11.76470588235294</v>
      </c>
      <c r="C26" s="455">
        <v>29.386300966262514</v>
      </c>
      <c r="D26" s="455">
        <v>57.639966402270751</v>
      </c>
      <c r="E26" s="455">
        <v>1.1184770030811273</v>
      </c>
      <c r="F26" s="455">
        <v>0</v>
      </c>
      <c r="G26" s="455">
        <v>37.401413227234606</v>
      </c>
      <c r="H26" s="455">
        <v>39.07735177848528</v>
      </c>
      <c r="I26" s="455">
        <v>0</v>
      </c>
      <c r="J26" s="455">
        <v>0</v>
      </c>
      <c r="K26" s="455">
        <v>7.0309910214905873</v>
      </c>
      <c r="L26" s="455">
        <v>0</v>
      </c>
      <c r="M26" s="455">
        <v>36.542818165781974</v>
      </c>
      <c r="N26" s="455">
        <v>0</v>
      </c>
      <c r="O26" s="455">
        <v>0</v>
      </c>
      <c r="P26" s="455">
        <v>10.2241089098603</v>
      </c>
      <c r="Q26" s="455">
        <v>0</v>
      </c>
      <c r="R26" s="455">
        <v>0</v>
      </c>
      <c r="S26" s="455">
        <v>29.982024798782252</v>
      </c>
      <c r="U26" s="453"/>
      <c r="V26" s="453"/>
    </row>
    <row r="27" spans="1:22" s="436" customFormat="1" ht="11.7" customHeight="1">
      <c r="A27" s="401" t="s">
        <v>356</v>
      </c>
      <c r="B27" s="454">
        <v>0</v>
      </c>
      <c r="C27" s="454">
        <v>0</v>
      </c>
      <c r="D27" s="454">
        <v>-800</v>
      </c>
      <c r="E27" s="454">
        <v>0</v>
      </c>
      <c r="F27" s="454">
        <v>0</v>
      </c>
      <c r="G27" s="454">
        <v>0</v>
      </c>
      <c r="H27" s="454">
        <v>7.5829743989134624</v>
      </c>
      <c r="I27" s="454">
        <v>0</v>
      </c>
      <c r="J27" s="454">
        <v>0</v>
      </c>
      <c r="K27" s="454">
        <v>8.1391663102815031</v>
      </c>
      <c r="L27" s="454">
        <v>0</v>
      </c>
      <c r="M27" s="454">
        <v>77.48593975442418</v>
      </c>
      <c r="N27" s="454">
        <v>0</v>
      </c>
      <c r="O27" s="454">
        <v>0</v>
      </c>
      <c r="P27" s="454">
        <v>36.052445313289965</v>
      </c>
      <c r="Q27" s="454">
        <v>0</v>
      </c>
      <c r="R27" s="454">
        <v>0</v>
      </c>
      <c r="S27" s="454">
        <v>22.102567627402305</v>
      </c>
      <c r="U27" s="453"/>
      <c r="V27" s="453"/>
    </row>
    <row r="28" spans="1:22" s="436" customFormat="1" ht="11.7" customHeight="1">
      <c r="A28" s="401" t="s">
        <v>357</v>
      </c>
      <c r="B28" s="454">
        <v>0</v>
      </c>
      <c r="C28" s="454">
        <v>0</v>
      </c>
      <c r="D28" s="454">
        <v>7.4967890771357748</v>
      </c>
      <c r="E28" s="454">
        <v>0</v>
      </c>
      <c r="F28" s="454">
        <v>0</v>
      </c>
      <c r="G28" s="454">
        <v>0</v>
      </c>
      <c r="H28" s="454">
        <v>58.771509547500543</v>
      </c>
      <c r="I28" s="454">
        <v>0</v>
      </c>
      <c r="J28" s="454">
        <v>0</v>
      </c>
      <c r="K28" s="454">
        <v>78.144378910233442</v>
      </c>
      <c r="L28" s="454">
        <v>0</v>
      </c>
      <c r="M28" s="454">
        <v>40.28442872808121</v>
      </c>
      <c r="N28" s="454">
        <v>0</v>
      </c>
      <c r="O28" s="454">
        <v>0</v>
      </c>
      <c r="P28" s="454">
        <v>119.46536531656568</v>
      </c>
      <c r="Q28" s="454">
        <v>0</v>
      </c>
      <c r="R28" s="454">
        <v>0</v>
      </c>
      <c r="S28" s="454">
        <v>76.820399765256894</v>
      </c>
      <c r="U28" s="453"/>
      <c r="V28" s="453"/>
    </row>
    <row r="29" spans="1:22" s="436" customFormat="1" ht="11.7" customHeight="1">
      <c r="A29" s="404" t="s">
        <v>358</v>
      </c>
      <c r="B29" s="455">
        <v>0</v>
      </c>
      <c r="C29" s="455">
        <v>0</v>
      </c>
      <c r="D29" s="455">
        <v>0</v>
      </c>
      <c r="E29" s="455">
        <v>0</v>
      </c>
      <c r="F29" s="455">
        <v>0</v>
      </c>
      <c r="G29" s="455">
        <v>0</v>
      </c>
      <c r="H29" s="455">
        <v>668.10418957015816</v>
      </c>
      <c r="I29" s="455">
        <v>0</v>
      </c>
      <c r="J29" s="455">
        <v>0</v>
      </c>
      <c r="K29" s="455">
        <v>0</v>
      </c>
      <c r="L29" s="455">
        <v>0</v>
      </c>
      <c r="M29" s="455">
        <v>75.261219259449391</v>
      </c>
      <c r="N29" s="455">
        <v>0</v>
      </c>
      <c r="O29" s="455">
        <v>0</v>
      </c>
      <c r="P29" s="455">
        <v>2654.7621159455703</v>
      </c>
      <c r="Q29" s="455">
        <v>0</v>
      </c>
      <c r="R29" s="455">
        <v>0</v>
      </c>
      <c r="S29" s="455">
        <v>1263.1280201520551</v>
      </c>
      <c r="U29" s="453"/>
      <c r="V29" s="453"/>
    </row>
    <row r="30" spans="1:22" s="436" customFormat="1" ht="11.7" customHeight="1">
      <c r="A30" s="401" t="s">
        <v>359</v>
      </c>
      <c r="B30" s="454">
        <v>0</v>
      </c>
      <c r="C30" s="454">
        <v>0</v>
      </c>
      <c r="D30" s="454">
        <v>0</v>
      </c>
      <c r="E30" s="454">
        <v>0</v>
      </c>
      <c r="F30" s="454">
        <v>0</v>
      </c>
      <c r="G30" s="454">
        <v>0</v>
      </c>
      <c r="H30" s="454">
        <v>0</v>
      </c>
      <c r="I30" s="454">
        <v>0</v>
      </c>
      <c r="J30" s="454">
        <v>0</v>
      </c>
      <c r="K30" s="454">
        <v>0</v>
      </c>
      <c r="L30" s="454">
        <v>0</v>
      </c>
      <c r="M30" s="454">
        <v>0</v>
      </c>
      <c r="N30" s="454">
        <v>0</v>
      </c>
      <c r="O30" s="454">
        <v>0</v>
      </c>
      <c r="P30" s="454">
        <v>0</v>
      </c>
      <c r="Q30" s="454">
        <v>0</v>
      </c>
      <c r="R30" s="454">
        <v>0</v>
      </c>
      <c r="S30" s="454">
        <v>495.53767630601601</v>
      </c>
      <c r="U30" s="453"/>
      <c r="V30" s="453"/>
    </row>
    <row r="31" spans="1:22" s="436" customFormat="1" ht="11.7" customHeight="1">
      <c r="A31" s="401" t="s">
        <v>360</v>
      </c>
      <c r="B31" s="454">
        <v>91.719426013912994</v>
      </c>
      <c r="C31" s="454">
        <v>0</v>
      </c>
      <c r="D31" s="454">
        <v>9022.3689035570223</v>
      </c>
      <c r="E31" s="454">
        <v>53.798374716280975</v>
      </c>
      <c r="F31" s="454">
        <v>13.425265712935994</v>
      </c>
      <c r="G31" s="454">
        <v>0</v>
      </c>
      <c r="H31" s="454">
        <v>139.56219594750849</v>
      </c>
      <c r="I31" s="454">
        <v>0</v>
      </c>
      <c r="J31" s="454">
        <v>27.358441389792471</v>
      </c>
      <c r="K31" s="454">
        <v>0</v>
      </c>
      <c r="L31" s="454">
        <v>0</v>
      </c>
      <c r="M31" s="454">
        <v>0</v>
      </c>
      <c r="N31" s="454">
        <v>0</v>
      </c>
      <c r="O31" s="454">
        <v>0</v>
      </c>
      <c r="P31" s="454">
        <v>0</v>
      </c>
      <c r="Q31" s="454">
        <v>18.77560620881539</v>
      </c>
      <c r="R31" s="454">
        <v>0</v>
      </c>
      <c r="S31" s="454">
        <v>54.464627796564045</v>
      </c>
      <c r="U31" s="453"/>
      <c r="V31" s="453"/>
    </row>
    <row r="32" spans="1:22" s="436" customFormat="1" ht="11.7" customHeight="1">
      <c r="A32" s="404" t="s">
        <v>361</v>
      </c>
      <c r="B32" s="455">
        <v>0</v>
      </c>
      <c r="C32" s="455">
        <v>0</v>
      </c>
      <c r="D32" s="455">
        <v>0</v>
      </c>
      <c r="E32" s="455">
        <v>0</v>
      </c>
      <c r="F32" s="455">
        <v>0</v>
      </c>
      <c r="G32" s="455">
        <v>0</v>
      </c>
      <c r="H32" s="455">
        <v>0</v>
      </c>
      <c r="I32" s="455">
        <v>0</v>
      </c>
      <c r="J32" s="455">
        <v>0</v>
      </c>
      <c r="K32" s="455">
        <v>0</v>
      </c>
      <c r="L32" s="455">
        <v>0</v>
      </c>
      <c r="M32" s="455">
        <v>0</v>
      </c>
      <c r="N32" s="455">
        <v>0</v>
      </c>
      <c r="O32" s="455">
        <v>0</v>
      </c>
      <c r="P32" s="455">
        <v>0</v>
      </c>
      <c r="Q32" s="455">
        <v>0</v>
      </c>
      <c r="R32" s="455">
        <v>0</v>
      </c>
      <c r="S32" s="455">
        <v>0</v>
      </c>
      <c r="U32" s="453"/>
      <c r="V32" s="453"/>
    </row>
    <row r="33" spans="1:22" s="436" customFormat="1" ht="11.7" customHeight="1">
      <c r="A33" s="401" t="s">
        <v>362</v>
      </c>
      <c r="B33" s="454">
        <v>0</v>
      </c>
      <c r="C33" s="454">
        <v>9.2348471962351883</v>
      </c>
      <c r="D33" s="454">
        <v>4.166666666666667</v>
      </c>
      <c r="E33" s="454">
        <v>0</v>
      </c>
      <c r="F33" s="454">
        <v>0</v>
      </c>
      <c r="G33" s="454">
        <v>0</v>
      </c>
      <c r="H33" s="454">
        <v>23.29560501560179</v>
      </c>
      <c r="I33" s="454">
        <v>0</v>
      </c>
      <c r="J33" s="454">
        <v>0</v>
      </c>
      <c r="K33" s="454">
        <v>0</v>
      </c>
      <c r="L33" s="454">
        <v>0</v>
      </c>
      <c r="M33" s="454">
        <v>23.314998876145147</v>
      </c>
      <c r="N33" s="454">
        <v>0</v>
      </c>
      <c r="O33" s="454">
        <v>0</v>
      </c>
      <c r="P33" s="454">
        <v>20.567672266343688</v>
      </c>
      <c r="Q33" s="454">
        <v>0</v>
      </c>
      <c r="R33" s="454">
        <v>0</v>
      </c>
      <c r="S33" s="454">
        <v>21.601797989340618</v>
      </c>
      <c r="U33" s="453"/>
      <c r="V33" s="453"/>
    </row>
    <row r="34" spans="1:22" s="436" customFormat="1" ht="11.7" customHeight="1">
      <c r="A34" s="401" t="s">
        <v>363</v>
      </c>
      <c r="B34" s="454">
        <v>15.372572119483499</v>
      </c>
      <c r="C34" s="454">
        <v>0</v>
      </c>
      <c r="D34" s="454">
        <v>11.877715078494363</v>
      </c>
      <c r="E34" s="454">
        <v>0</v>
      </c>
      <c r="F34" s="454">
        <v>0</v>
      </c>
      <c r="G34" s="454">
        <v>0</v>
      </c>
      <c r="H34" s="454">
        <v>41.130387152449956</v>
      </c>
      <c r="I34" s="454">
        <v>0</v>
      </c>
      <c r="J34" s="454">
        <v>33.821015563926835</v>
      </c>
      <c r="K34" s="454">
        <v>8.0000587278806954</v>
      </c>
      <c r="L34" s="454">
        <v>0</v>
      </c>
      <c r="M34" s="454">
        <v>1.8489164876762436</v>
      </c>
      <c r="N34" s="454">
        <v>0</v>
      </c>
      <c r="O34" s="454">
        <v>0</v>
      </c>
      <c r="P34" s="454">
        <v>45.536572934051236</v>
      </c>
      <c r="Q34" s="454">
        <v>0</v>
      </c>
      <c r="R34" s="454">
        <v>0</v>
      </c>
      <c r="S34" s="454">
        <v>21.977849077966475</v>
      </c>
      <c r="U34" s="453"/>
      <c r="V34" s="453"/>
    </row>
    <row r="35" spans="1:22" s="436" customFormat="1" ht="11.7" customHeight="1">
      <c r="A35" s="404" t="s">
        <v>364</v>
      </c>
      <c r="B35" s="455">
        <v>65.328329342901995</v>
      </c>
      <c r="C35" s="455">
        <v>0</v>
      </c>
      <c r="D35" s="455">
        <v>0</v>
      </c>
      <c r="E35" s="455">
        <v>163.85044158693</v>
      </c>
      <c r="F35" s="455">
        <v>11.955111841547437</v>
      </c>
      <c r="G35" s="455">
        <v>0</v>
      </c>
      <c r="H35" s="455">
        <v>0</v>
      </c>
      <c r="I35" s="455">
        <v>0</v>
      </c>
      <c r="J35" s="455">
        <v>0</v>
      </c>
      <c r="K35" s="455">
        <v>23.397366133080499</v>
      </c>
      <c r="L35" s="455">
        <v>0</v>
      </c>
      <c r="M35" s="455">
        <v>0</v>
      </c>
      <c r="N35" s="455">
        <v>0</v>
      </c>
      <c r="O35" s="455">
        <v>0</v>
      </c>
      <c r="P35" s="455">
        <v>0</v>
      </c>
      <c r="Q35" s="455">
        <v>4.3041243638757374</v>
      </c>
      <c r="R35" s="455">
        <v>0</v>
      </c>
      <c r="S35" s="455">
        <v>34.19979512418022</v>
      </c>
      <c r="U35" s="453"/>
      <c r="V35" s="453"/>
    </row>
    <row r="36" spans="1:22" s="436" customFormat="1" ht="11.7" customHeight="1">
      <c r="A36" s="401" t="s">
        <v>365</v>
      </c>
      <c r="B36" s="454">
        <v>140.08691415346473</v>
      </c>
      <c r="C36" s="454">
        <v>0</v>
      </c>
      <c r="D36" s="454">
        <v>0</v>
      </c>
      <c r="E36" s="454">
        <v>0</v>
      </c>
      <c r="F36" s="454">
        <v>123.14100203187269</v>
      </c>
      <c r="G36" s="454">
        <v>0</v>
      </c>
      <c r="H36" s="454">
        <v>0</v>
      </c>
      <c r="I36" s="454">
        <v>0</v>
      </c>
      <c r="J36" s="454">
        <v>0</v>
      </c>
      <c r="K36" s="454">
        <v>74.644752610854297</v>
      </c>
      <c r="L36" s="454">
        <v>0</v>
      </c>
      <c r="M36" s="454">
        <v>0</v>
      </c>
      <c r="N36" s="454">
        <v>0</v>
      </c>
      <c r="O36" s="454">
        <v>0</v>
      </c>
      <c r="P36" s="454">
        <v>0</v>
      </c>
      <c r="Q36" s="454">
        <v>33.3171152040415</v>
      </c>
      <c r="R36" s="454">
        <v>0</v>
      </c>
      <c r="S36" s="454">
        <v>107.18607887307567</v>
      </c>
      <c r="U36" s="453"/>
      <c r="V36" s="453"/>
    </row>
    <row r="37" spans="1:22" s="436" customFormat="1" ht="11.7" customHeight="1">
      <c r="A37" s="401" t="s">
        <v>366</v>
      </c>
      <c r="B37" s="454">
        <v>5.1275367082438414</v>
      </c>
      <c r="C37" s="454">
        <v>0</v>
      </c>
      <c r="D37" s="454">
        <v>0</v>
      </c>
      <c r="E37" s="454">
        <v>0</v>
      </c>
      <c r="F37" s="454">
        <v>43.917516351815351</v>
      </c>
      <c r="G37" s="454">
        <v>0</v>
      </c>
      <c r="H37" s="454">
        <v>0</v>
      </c>
      <c r="I37" s="454">
        <v>0</v>
      </c>
      <c r="J37" s="454">
        <v>0</v>
      </c>
      <c r="K37" s="454">
        <v>0</v>
      </c>
      <c r="L37" s="454">
        <v>0</v>
      </c>
      <c r="M37" s="454">
        <v>0</v>
      </c>
      <c r="N37" s="454">
        <v>0</v>
      </c>
      <c r="O37" s="454">
        <v>0</v>
      </c>
      <c r="P37" s="454">
        <v>0</v>
      </c>
      <c r="Q37" s="454">
        <v>30.845435943504519</v>
      </c>
      <c r="R37" s="454">
        <v>0</v>
      </c>
      <c r="S37" s="454">
        <v>30.06388610442583</v>
      </c>
      <c r="U37" s="453"/>
      <c r="V37" s="453"/>
    </row>
    <row r="38" spans="1:22" s="436" customFormat="1" ht="11.7" customHeight="1">
      <c r="A38" s="404" t="s">
        <v>367</v>
      </c>
      <c r="B38" s="455">
        <v>0</v>
      </c>
      <c r="C38" s="455">
        <v>37.177397105665769</v>
      </c>
      <c r="D38" s="455">
        <v>0</v>
      </c>
      <c r="E38" s="455">
        <v>0</v>
      </c>
      <c r="F38" s="455">
        <v>0</v>
      </c>
      <c r="G38" s="455">
        <v>-0.27236001192092452</v>
      </c>
      <c r="H38" s="455">
        <v>16.642940748473631</v>
      </c>
      <c r="I38" s="455">
        <v>0</v>
      </c>
      <c r="J38" s="455">
        <v>236.75457904475215</v>
      </c>
      <c r="K38" s="455">
        <v>18.425711845695599</v>
      </c>
      <c r="L38" s="455">
        <v>0</v>
      </c>
      <c r="M38" s="455">
        <v>29.143710897376039</v>
      </c>
      <c r="N38" s="455">
        <v>0</v>
      </c>
      <c r="O38" s="455">
        <v>0</v>
      </c>
      <c r="P38" s="455">
        <v>0</v>
      </c>
      <c r="Q38" s="455">
        <v>0</v>
      </c>
      <c r="R38" s="455">
        <v>0</v>
      </c>
      <c r="S38" s="455">
        <v>27.063198165733347</v>
      </c>
      <c r="U38" s="453"/>
      <c r="V38" s="453"/>
    </row>
    <row r="39" spans="1:22" s="436" customFormat="1" ht="11.7" customHeight="1">
      <c r="A39" s="401" t="s">
        <v>368</v>
      </c>
      <c r="B39" s="454">
        <v>0</v>
      </c>
      <c r="C39" s="454">
        <v>0</v>
      </c>
      <c r="D39" s="454">
        <v>0</v>
      </c>
      <c r="E39" s="454">
        <v>0</v>
      </c>
      <c r="F39" s="454">
        <v>0</v>
      </c>
      <c r="G39" s="454">
        <v>0</v>
      </c>
      <c r="H39" s="454">
        <v>75.470700418862563</v>
      </c>
      <c r="I39" s="454">
        <v>0</v>
      </c>
      <c r="J39" s="454">
        <v>0</v>
      </c>
      <c r="K39" s="454">
        <v>0</v>
      </c>
      <c r="L39" s="454">
        <v>0</v>
      </c>
      <c r="M39" s="454">
        <v>1.4521452145214522</v>
      </c>
      <c r="N39" s="454">
        <v>0</v>
      </c>
      <c r="O39" s="454">
        <v>0</v>
      </c>
      <c r="P39" s="454">
        <v>1001.1979161786614</v>
      </c>
      <c r="Q39" s="454">
        <v>0</v>
      </c>
      <c r="R39" s="454">
        <v>0</v>
      </c>
      <c r="S39" s="454">
        <v>148.95074401115258</v>
      </c>
      <c r="U39" s="453"/>
      <c r="V39" s="453"/>
    </row>
    <row r="40" spans="1:22" s="436" customFormat="1" ht="11.7" customHeight="1">
      <c r="A40" s="401" t="s">
        <v>369</v>
      </c>
      <c r="B40" s="454">
        <v>0</v>
      </c>
      <c r="C40" s="454">
        <v>12.932420248335061</v>
      </c>
      <c r="D40" s="454">
        <v>14.028101214385073</v>
      </c>
      <c r="E40" s="454">
        <v>24.32155689737559</v>
      </c>
      <c r="F40" s="454">
        <v>0</v>
      </c>
      <c r="G40" s="454">
        <v>0</v>
      </c>
      <c r="H40" s="454">
        <v>21.7058073428617</v>
      </c>
      <c r="I40" s="454">
        <v>0</v>
      </c>
      <c r="J40" s="454">
        <v>0</v>
      </c>
      <c r="K40" s="454">
        <v>37.046004112571083</v>
      </c>
      <c r="L40" s="454">
        <v>0</v>
      </c>
      <c r="M40" s="454">
        <v>0</v>
      </c>
      <c r="N40" s="454">
        <v>0</v>
      </c>
      <c r="O40" s="454">
        <v>0</v>
      </c>
      <c r="P40" s="454">
        <v>67.658031340289341</v>
      </c>
      <c r="Q40" s="454">
        <v>0</v>
      </c>
      <c r="R40" s="454">
        <v>0</v>
      </c>
      <c r="S40" s="454">
        <v>30.052606554611845</v>
      </c>
      <c r="U40" s="453"/>
      <c r="V40" s="453"/>
    </row>
    <row r="41" spans="1:22" s="436" customFormat="1" ht="11.25" customHeight="1">
      <c r="A41" s="398" t="s">
        <v>370</v>
      </c>
      <c r="B41" s="452">
        <v>0</v>
      </c>
      <c r="C41" s="452">
        <v>27.542182939723347</v>
      </c>
      <c r="D41" s="452">
        <v>37.546173489027922</v>
      </c>
      <c r="E41" s="452">
        <v>16.732485100240478</v>
      </c>
      <c r="F41" s="452">
        <v>0</v>
      </c>
      <c r="G41" s="452">
        <v>54.72107711553852</v>
      </c>
      <c r="H41" s="452">
        <v>64.679029117927215</v>
      </c>
      <c r="I41" s="452">
        <v>44.415926468414476</v>
      </c>
      <c r="J41" s="452">
        <v>0</v>
      </c>
      <c r="K41" s="452">
        <v>71.235836457445416</v>
      </c>
      <c r="L41" s="452">
        <v>0</v>
      </c>
      <c r="M41" s="452">
        <v>53.522704743194325</v>
      </c>
      <c r="N41" s="452">
        <v>84.102340843135778</v>
      </c>
      <c r="O41" s="452">
        <v>61.709914794732768</v>
      </c>
      <c r="P41" s="452">
        <v>60.757939348545534</v>
      </c>
      <c r="Q41" s="452">
        <v>0</v>
      </c>
      <c r="R41" s="452">
        <v>212.54107061618561</v>
      </c>
      <c r="S41" s="452">
        <v>59.521646363909994</v>
      </c>
      <c r="U41" s="453"/>
      <c r="V41" s="453"/>
    </row>
    <row r="42" spans="1:22" s="435" customFormat="1" ht="11.7" customHeight="1">
      <c r="A42" s="401" t="s">
        <v>371</v>
      </c>
      <c r="B42" s="454">
        <v>0</v>
      </c>
      <c r="C42" s="454">
        <v>20.590305397875166</v>
      </c>
      <c r="D42" s="454">
        <v>41.42478735596351</v>
      </c>
      <c r="E42" s="454">
        <v>10.420849262654947</v>
      </c>
      <c r="F42" s="454">
        <v>0</v>
      </c>
      <c r="G42" s="454">
        <v>5.5496889339692448</v>
      </c>
      <c r="H42" s="454">
        <v>12.021397088996107</v>
      </c>
      <c r="I42" s="454">
        <v>44.415926468414476</v>
      </c>
      <c r="J42" s="454">
        <v>0</v>
      </c>
      <c r="K42" s="454">
        <v>37.985623842087016</v>
      </c>
      <c r="L42" s="454">
        <v>0</v>
      </c>
      <c r="M42" s="454">
        <v>15.855670389820691</v>
      </c>
      <c r="N42" s="454">
        <v>55.231135451866898</v>
      </c>
      <c r="O42" s="454">
        <v>0</v>
      </c>
      <c r="P42" s="454">
        <v>1.3549979929850884</v>
      </c>
      <c r="Q42" s="454">
        <v>0</v>
      </c>
      <c r="R42" s="454">
        <v>0</v>
      </c>
      <c r="S42" s="454">
        <v>21.794025799079701</v>
      </c>
      <c r="U42" s="453"/>
      <c r="V42" s="453"/>
    </row>
    <row r="43" spans="1:22" s="436" customFormat="1" ht="11.7" customHeight="1">
      <c r="A43" s="401" t="s">
        <v>372</v>
      </c>
      <c r="B43" s="454">
        <v>0</v>
      </c>
      <c r="C43" s="454">
        <v>0</v>
      </c>
      <c r="D43" s="454">
        <v>0</v>
      </c>
      <c r="E43" s="454">
        <v>0</v>
      </c>
      <c r="F43" s="454">
        <v>0</v>
      </c>
      <c r="G43" s="454">
        <v>0</v>
      </c>
      <c r="H43" s="454">
        <v>0</v>
      </c>
      <c r="I43" s="454">
        <v>0</v>
      </c>
      <c r="J43" s="454">
        <v>0</v>
      </c>
      <c r="K43" s="454">
        <v>0</v>
      </c>
      <c r="L43" s="454">
        <v>0</v>
      </c>
      <c r="M43" s="454">
        <v>28.363077843171901</v>
      </c>
      <c r="N43" s="454">
        <v>0</v>
      </c>
      <c r="O43" s="454">
        <v>0</v>
      </c>
      <c r="P43" s="454">
        <v>77.876632205372545</v>
      </c>
      <c r="Q43" s="454">
        <v>0</v>
      </c>
      <c r="R43" s="454">
        <v>0</v>
      </c>
      <c r="S43" s="454">
        <v>67.601737886085914</v>
      </c>
      <c r="U43" s="453"/>
      <c r="V43" s="453"/>
    </row>
    <row r="44" spans="1:22" s="436" customFormat="1" ht="11.7" customHeight="1">
      <c r="A44" s="404" t="s">
        <v>314</v>
      </c>
      <c r="B44" s="455">
        <v>0</v>
      </c>
      <c r="C44" s="455">
        <v>37.141129718656259</v>
      </c>
      <c r="D44" s="455">
        <v>17.540646093863966</v>
      </c>
      <c r="E44" s="455">
        <v>0</v>
      </c>
      <c r="F44" s="455">
        <v>0</v>
      </c>
      <c r="G44" s="455">
        <v>9.0826279044043492</v>
      </c>
      <c r="H44" s="455">
        <v>77.650646158877649</v>
      </c>
      <c r="I44" s="455">
        <v>0</v>
      </c>
      <c r="J44" s="455">
        <v>0</v>
      </c>
      <c r="K44" s="455">
        <v>81.23343786760779</v>
      </c>
      <c r="L44" s="455">
        <v>0</v>
      </c>
      <c r="M44" s="455">
        <v>60.787928865505783</v>
      </c>
      <c r="N44" s="455">
        <v>0</v>
      </c>
      <c r="O44" s="455">
        <v>0</v>
      </c>
      <c r="P44" s="455">
        <v>62.044344153018116</v>
      </c>
      <c r="Q44" s="455">
        <v>0</v>
      </c>
      <c r="R44" s="455">
        <v>0</v>
      </c>
      <c r="S44" s="455">
        <v>64.490257772724107</v>
      </c>
      <c r="U44" s="453"/>
      <c r="V44" s="453"/>
    </row>
    <row r="45" spans="1:22" s="436" customFormat="1" ht="11.7" customHeight="1">
      <c r="A45" s="401" t="s">
        <v>373</v>
      </c>
      <c r="B45" s="454">
        <v>0</v>
      </c>
      <c r="C45" s="454">
        <v>0</v>
      </c>
      <c r="D45" s="454">
        <v>0</v>
      </c>
      <c r="E45" s="454">
        <v>0</v>
      </c>
      <c r="F45" s="454">
        <v>0</v>
      </c>
      <c r="G45" s="454">
        <v>68.221148168799203</v>
      </c>
      <c r="H45" s="454">
        <v>62.496036659980255</v>
      </c>
      <c r="I45" s="454">
        <v>0</v>
      </c>
      <c r="J45" s="454">
        <v>0</v>
      </c>
      <c r="K45" s="454">
        <v>59.975302140065203</v>
      </c>
      <c r="L45" s="454">
        <v>0</v>
      </c>
      <c r="M45" s="454">
        <v>66.8873374870753</v>
      </c>
      <c r="N45" s="454">
        <v>97.200434397122947</v>
      </c>
      <c r="O45" s="454">
        <v>61.709914794732768</v>
      </c>
      <c r="P45" s="454">
        <v>76.37094673800982</v>
      </c>
      <c r="Q45" s="454">
        <v>0</v>
      </c>
      <c r="R45" s="454">
        <v>167.38108476975179</v>
      </c>
      <c r="S45" s="454">
        <v>66.011496852121567</v>
      </c>
      <c r="U45" s="453"/>
      <c r="V45" s="453"/>
    </row>
    <row r="46" spans="1:22" s="436" customFormat="1" ht="11.7" customHeight="1">
      <c r="A46" s="406" t="s">
        <v>374</v>
      </c>
      <c r="B46" s="456">
        <v>0</v>
      </c>
      <c r="C46" s="456">
        <v>10.7157218139394</v>
      </c>
      <c r="D46" s="456">
        <v>38.231761044824516</v>
      </c>
      <c r="E46" s="456">
        <v>9.3132586599619405</v>
      </c>
      <c r="F46" s="456">
        <v>0</v>
      </c>
      <c r="G46" s="456">
        <v>81.711751691883734</v>
      </c>
      <c r="H46" s="456">
        <v>0</v>
      </c>
      <c r="I46" s="456">
        <v>55.707810910120081</v>
      </c>
      <c r="J46" s="456">
        <v>0</v>
      </c>
      <c r="K46" s="456">
        <v>24.366985472862236</v>
      </c>
      <c r="L46" s="456">
        <v>57.533538468834152</v>
      </c>
      <c r="M46" s="456">
        <v>39.025323652155677</v>
      </c>
      <c r="N46" s="456">
        <v>34.17323843074999</v>
      </c>
      <c r="O46" s="456">
        <v>0</v>
      </c>
      <c r="P46" s="456">
        <v>36.045128287863015</v>
      </c>
      <c r="Q46" s="456">
        <v>0</v>
      </c>
      <c r="R46" s="456">
        <v>44.532598370874517</v>
      </c>
      <c r="S46" s="456">
        <v>42.240540609964604</v>
      </c>
      <c r="U46" s="453"/>
      <c r="V46" s="453"/>
    </row>
    <row r="47" spans="1:22" s="436" customFormat="1" ht="11.7" customHeight="1">
      <c r="A47" s="457" t="s">
        <v>375</v>
      </c>
      <c r="B47" s="452">
        <v>0</v>
      </c>
      <c r="C47" s="452">
        <v>10.7157218139394</v>
      </c>
      <c r="D47" s="452">
        <v>38.231761044824516</v>
      </c>
      <c r="E47" s="452">
        <v>10.072504192295577</v>
      </c>
      <c r="F47" s="452">
        <v>0</v>
      </c>
      <c r="G47" s="452">
        <v>25.307230507015134</v>
      </c>
      <c r="H47" s="452">
        <v>0</v>
      </c>
      <c r="I47" s="452">
        <v>34.265450146967794</v>
      </c>
      <c r="J47" s="452">
        <v>0</v>
      </c>
      <c r="K47" s="452">
        <v>24.366985472862236</v>
      </c>
      <c r="L47" s="452">
        <v>3.213449943560895</v>
      </c>
      <c r="M47" s="452">
        <v>22.811942620081332</v>
      </c>
      <c r="N47" s="452">
        <v>23.578582423397858</v>
      </c>
      <c r="O47" s="452">
        <v>0</v>
      </c>
      <c r="P47" s="452">
        <v>31.491977109603869</v>
      </c>
      <c r="Q47" s="452">
        <v>0</v>
      </c>
      <c r="R47" s="452">
        <v>10.429878722195129</v>
      </c>
      <c r="S47" s="452">
        <v>25.414633579010104</v>
      </c>
      <c r="U47" s="453"/>
      <c r="V47" s="453"/>
    </row>
    <row r="48" spans="1:22" s="436" customFormat="1" ht="11.7" customHeight="1">
      <c r="A48" s="401" t="s">
        <v>376</v>
      </c>
      <c r="B48" s="454">
        <v>0</v>
      </c>
      <c r="C48" s="454">
        <v>0</v>
      </c>
      <c r="D48" s="454">
        <v>-872.35023041474665</v>
      </c>
      <c r="E48" s="454">
        <v>0</v>
      </c>
      <c r="F48" s="454">
        <v>0</v>
      </c>
      <c r="G48" s="454">
        <v>6.7262846287928699</v>
      </c>
      <c r="H48" s="454">
        <v>0</v>
      </c>
      <c r="I48" s="454">
        <v>16.147604102528572</v>
      </c>
      <c r="J48" s="454">
        <v>0</v>
      </c>
      <c r="K48" s="454">
        <v>4.5413477113821221</v>
      </c>
      <c r="L48" s="454">
        <v>3.213449943560895</v>
      </c>
      <c r="M48" s="454">
        <v>7.2528506368500656</v>
      </c>
      <c r="N48" s="454">
        <v>280.2120127143333</v>
      </c>
      <c r="O48" s="454">
        <v>0</v>
      </c>
      <c r="P48" s="454">
        <v>5.2745621605868713</v>
      </c>
      <c r="Q48" s="454">
        <v>0</v>
      </c>
      <c r="R48" s="454">
        <v>0</v>
      </c>
      <c r="S48" s="454">
        <v>7.0271139340475495</v>
      </c>
      <c r="U48" s="453"/>
      <c r="V48" s="453"/>
    </row>
    <row r="49" spans="1:22" s="435" customFormat="1" ht="11.7" customHeight="1">
      <c r="A49" s="401" t="s">
        <v>377</v>
      </c>
      <c r="B49" s="454">
        <v>0</v>
      </c>
      <c r="C49" s="454">
        <v>12.851156520549633</v>
      </c>
      <c r="D49" s="454">
        <v>15.729778781396456</v>
      </c>
      <c r="E49" s="454">
        <v>5.6484917689599392</v>
      </c>
      <c r="F49" s="454">
        <v>0</v>
      </c>
      <c r="G49" s="454">
        <v>-14.321758183387557</v>
      </c>
      <c r="H49" s="454">
        <v>0</v>
      </c>
      <c r="I49" s="454">
        <v>16.892124783394951</v>
      </c>
      <c r="J49" s="454">
        <v>0</v>
      </c>
      <c r="K49" s="454">
        <v>27.646959407526694</v>
      </c>
      <c r="L49" s="454">
        <v>0</v>
      </c>
      <c r="M49" s="454">
        <v>24.297706720441372</v>
      </c>
      <c r="N49" s="454">
        <v>-0.73301357558090274</v>
      </c>
      <c r="O49" s="454">
        <v>0</v>
      </c>
      <c r="P49" s="454">
        <v>45.464736071168922</v>
      </c>
      <c r="Q49" s="454">
        <v>0</v>
      </c>
      <c r="R49" s="454">
        <v>0</v>
      </c>
      <c r="S49" s="454">
        <v>20.869792376545888</v>
      </c>
      <c r="U49" s="453"/>
      <c r="V49" s="453"/>
    </row>
    <row r="50" spans="1:22" s="436" customFormat="1" ht="11.7" customHeight="1">
      <c r="A50" s="404" t="s">
        <v>378</v>
      </c>
      <c r="B50" s="455">
        <v>0</v>
      </c>
      <c r="C50" s="455">
        <v>0</v>
      </c>
      <c r="D50" s="455">
        <v>55.025199393257331</v>
      </c>
      <c r="E50" s="455">
        <v>29.981993157618287</v>
      </c>
      <c r="F50" s="455">
        <v>0</v>
      </c>
      <c r="G50" s="455">
        <v>72.783947400072165</v>
      </c>
      <c r="H50" s="455">
        <v>0</v>
      </c>
      <c r="I50" s="455">
        <v>60.308271550633705</v>
      </c>
      <c r="J50" s="455">
        <v>0</v>
      </c>
      <c r="K50" s="455">
        <v>39.45132055392839</v>
      </c>
      <c r="L50" s="455">
        <v>0</v>
      </c>
      <c r="M50" s="455">
        <v>20.15589694227894</v>
      </c>
      <c r="N50" s="455">
        <v>48.977735706512448</v>
      </c>
      <c r="O50" s="455">
        <v>0</v>
      </c>
      <c r="P50" s="455">
        <v>48.224583707989311</v>
      </c>
      <c r="Q50" s="455">
        <v>0</v>
      </c>
      <c r="R50" s="455">
        <v>0</v>
      </c>
      <c r="S50" s="455">
        <v>41.684791901134552</v>
      </c>
      <c r="U50" s="453"/>
      <c r="V50" s="453"/>
    </row>
    <row r="51" spans="1:22" s="436" customFormat="1" ht="11.7" customHeight="1">
      <c r="A51" s="409" t="s">
        <v>379</v>
      </c>
      <c r="B51" s="458">
        <v>0</v>
      </c>
      <c r="C51" s="458">
        <v>8.5637266086088069</v>
      </c>
      <c r="D51" s="458">
        <v>30.288486755835297</v>
      </c>
      <c r="E51" s="458">
        <v>8.6207733358129914</v>
      </c>
      <c r="F51" s="458">
        <v>0</v>
      </c>
      <c r="G51" s="458">
        <v>23.563445357833469</v>
      </c>
      <c r="H51" s="458">
        <v>0</v>
      </c>
      <c r="I51" s="458">
        <v>25.578344090003501</v>
      </c>
      <c r="J51" s="458">
        <v>0</v>
      </c>
      <c r="K51" s="458">
        <v>12.670727232183875</v>
      </c>
      <c r="L51" s="458">
        <v>0</v>
      </c>
      <c r="M51" s="458">
        <v>18.511975071655705</v>
      </c>
      <c r="N51" s="458">
        <v>13.691039727338328</v>
      </c>
      <c r="O51" s="458">
        <v>0</v>
      </c>
      <c r="P51" s="458">
        <v>14.190622118460642</v>
      </c>
      <c r="Q51" s="458">
        <v>0</v>
      </c>
      <c r="R51" s="458">
        <v>0</v>
      </c>
      <c r="S51" s="458">
        <v>15.799941287337809</v>
      </c>
      <c r="U51" s="453"/>
      <c r="V51" s="453"/>
    </row>
    <row r="52" spans="1:22" s="436" customFormat="1" ht="11.7" customHeight="1">
      <c r="A52" s="409" t="s">
        <v>380</v>
      </c>
      <c r="B52" s="458">
        <v>0</v>
      </c>
      <c r="C52" s="458">
        <v>0</v>
      </c>
      <c r="D52" s="458">
        <v>0</v>
      </c>
      <c r="E52" s="458">
        <v>0</v>
      </c>
      <c r="F52" s="458">
        <v>0</v>
      </c>
      <c r="G52" s="458">
        <v>0</v>
      </c>
      <c r="H52" s="458">
        <v>0</v>
      </c>
      <c r="I52" s="458">
        <v>0</v>
      </c>
      <c r="J52" s="458">
        <v>0</v>
      </c>
      <c r="K52" s="458">
        <v>16.019482677130483</v>
      </c>
      <c r="L52" s="458">
        <v>0</v>
      </c>
      <c r="M52" s="458">
        <v>0</v>
      </c>
      <c r="N52" s="458">
        <v>0</v>
      </c>
      <c r="O52" s="458">
        <v>0</v>
      </c>
      <c r="P52" s="458">
        <v>0</v>
      </c>
      <c r="Q52" s="458">
        <v>0</v>
      </c>
      <c r="R52" s="458">
        <v>0</v>
      </c>
      <c r="S52" s="458">
        <v>16.184238515827094</v>
      </c>
      <c r="U52" s="453"/>
      <c r="V52" s="453"/>
    </row>
    <row r="53" spans="1:22" s="436" customFormat="1" ht="11.7" customHeight="1">
      <c r="A53" s="404" t="s">
        <v>381</v>
      </c>
      <c r="B53" s="455">
        <v>0</v>
      </c>
      <c r="C53" s="455">
        <v>0</v>
      </c>
      <c r="D53" s="455">
        <v>0</v>
      </c>
      <c r="E53" s="455">
        <v>7.3888711952318138</v>
      </c>
      <c r="F53" s="455">
        <v>0</v>
      </c>
      <c r="G53" s="455">
        <v>-28.37618494222956</v>
      </c>
      <c r="H53" s="455">
        <v>0</v>
      </c>
      <c r="I53" s="455">
        <v>23.723773140529723</v>
      </c>
      <c r="J53" s="455">
        <v>0</v>
      </c>
      <c r="K53" s="455">
        <v>0</v>
      </c>
      <c r="L53" s="455">
        <v>0</v>
      </c>
      <c r="M53" s="455">
        <v>1.7526229046910802</v>
      </c>
      <c r="N53" s="455">
        <v>269.38277628689923</v>
      </c>
      <c r="O53" s="455">
        <v>0</v>
      </c>
      <c r="P53" s="455">
        <v>42.876164374270701</v>
      </c>
      <c r="Q53" s="455">
        <v>0</v>
      </c>
      <c r="R53" s="455">
        <v>0</v>
      </c>
      <c r="S53" s="455">
        <v>35.452225551656838</v>
      </c>
      <c r="U53" s="453"/>
      <c r="V53" s="453"/>
    </row>
    <row r="54" spans="1:22" s="436" customFormat="1" ht="11.7" customHeight="1">
      <c r="A54" s="401" t="s">
        <v>382</v>
      </c>
      <c r="B54" s="454">
        <v>0</v>
      </c>
      <c r="C54" s="454">
        <v>31.021156243603819</v>
      </c>
      <c r="D54" s="454">
        <v>0</v>
      </c>
      <c r="E54" s="454">
        <v>6566900</v>
      </c>
      <c r="F54" s="454">
        <v>0</v>
      </c>
      <c r="G54" s="454">
        <v>0</v>
      </c>
      <c r="H54" s="454">
        <v>0</v>
      </c>
      <c r="I54" s="454">
        <v>38.820044976653513</v>
      </c>
      <c r="J54" s="454">
        <v>0</v>
      </c>
      <c r="K54" s="454">
        <v>0</v>
      </c>
      <c r="L54" s="454">
        <v>0</v>
      </c>
      <c r="M54" s="454">
        <v>10.013147989099894</v>
      </c>
      <c r="N54" s="454">
        <v>-145.27402491374997</v>
      </c>
      <c r="O54" s="454">
        <v>0</v>
      </c>
      <c r="P54" s="454">
        <v>15.353644339376043</v>
      </c>
      <c r="Q54" s="454">
        <v>0</v>
      </c>
      <c r="R54" s="454">
        <v>0</v>
      </c>
      <c r="S54" s="454">
        <v>24.077497888724615</v>
      </c>
      <c r="U54" s="453"/>
      <c r="V54" s="453"/>
    </row>
    <row r="55" spans="1:22" s="436" customFormat="1" ht="11.7" customHeight="1">
      <c r="A55" s="401" t="s">
        <v>383</v>
      </c>
      <c r="B55" s="454">
        <v>0</v>
      </c>
      <c r="C55" s="454">
        <v>0</v>
      </c>
      <c r="D55" s="454">
        <v>37.490196078431374</v>
      </c>
      <c r="E55" s="454">
        <v>2543.4447300771208</v>
      </c>
      <c r="F55" s="454">
        <v>0</v>
      </c>
      <c r="G55" s="454">
        <v>-158.29990316779637</v>
      </c>
      <c r="H55" s="454">
        <v>0</v>
      </c>
      <c r="I55" s="454">
        <v>94.482899299653226</v>
      </c>
      <c r="J55" s="454">
        <v>0</v>
      </c>
      <c r="K55" s="454">
        <v>311.82010882629311</v>
      </c>
      <c r="L55" s="454">
        <v>0</v>
      </c>
      <c r="M55" s="454">
        <v>818.54666645901807</v>
      </c>
      <c r="N55" s="454">
        <v>0</v>
      </c>
      <c r="O55" s="454">
        <v>0</v>
      </c>
      <c r="P55" s="454">
        <v>257.93259597659693</v>
      </c>
      <c r="Q55" s="454">
        <v>0</v>
      </c>
      <c r="R55" s="454">
        <v>0</v>
      </c>
      <c r="S55" s="454">
        <v>414.00836631733819</v>
      </c>
      <c r="U55" s="453"/>
      <c r="V55" s="453"/>
    </row>
    <row r="56" spans="1:22" s="436" customFormat="1" ht="11.7" customHeight="1">
      <c r="A56" s="404" t="s">
        <v>384</v>
      </c>
      <c r="B56" s="455">
        <v>0</v>
      </c>
      <c r="C56" s="455">
        <v>0</v>
      </c>
      <c r="D56" s="455">
        <v>0</v>
      </c>
      <c r="E56" s="455">
        <v>488.97142857142865</v>
      </c>
      <c r="F56" s="455">
        <v>0</v>
      </c>
      <c r="G56" s="455">
        <v>41.87677635255789</v>
      </c>
      <c r="H56" s="455">
        <v>0</v>
      </c>
      <c r="I56" s="455">
        <v>20.854855540111885</v>
      </c>
      <c r="J56" s="455">
        <v>0</v>
      </c>
      <c r="K56" s="455">
        <v>0</v>
      </c>
      <c r="L56" s="455">
        <v>0</v>
      </c>
      <c r="M56" s="455">
        <v>19.588861755199844</v>
      </c>
      <c r="N56" s="455">
        <v>22.50857949485582</v>
      </c>
      <c r="O56" s="455">
        <v>0</v>
      </c>
      <c r="P56" s="455">
        <v>45.670704572073177</v>
      </c>
      <c r="Q56" s="455">
        <v>0</v>
      </c>
      <c r="R56" s="455">
        <v>10.429878722195129</v>
      </c>
      <c r="S56" s="455">
        <v>27.850055928366924</v>
      </c>
      <c r="U56" s="453"/>
      <c r="V56" s="453"/>
    </row>
    <row r="57" spans="1:22" s="436" customFormat="1" ht="11.7" customHeight="1">
      <c r="A57" s="401" t="s">
        <v>385</v>
      </c>
      <c r="B57" s="454">
        <v>0</v>
      </c>
      <c r="C57" s="454">
        <v>0</v>
      </c>
      <c r="D57" s="454">
        <v>0</v>
      </c>
      <c r="E57" s="454">
        <v>9.4607049619405803</v>
      </c>
      <c r="F57" s="454">
        <v>0</v>
      </c>
      <c r="G57" s="454">
        <v>0</v>
      </c>
      <c r="H57" s="454">
        <v>0</v>
      </c>
      <c r="I57" s="454">
        <v>43.46566657927395</v>
      </c>
      <c r="J57" s="454">
        <v>0</v>
      </c>
      <c r="K57" s="454">
        <v>86.787684465989017</v>
      </c>
      <c r="L57" s="454">
        <v>0</v>
      </c>
      <c r="M57" s="454">
        <v>100.42849863065959</v>
      </c>
      <c r="N57" s="454">
        <v>4.4971947568369943</v>
      </c>
      <c r="O57" s="454">
        <v>0</v>
      </c>
      <c r="P57" s="454">
        <v>128.18788061602885</v>
      </c>
      <c r="Q57" s="454">
        <v>0</v>
      </c>
      <c r="R57" s="454">
        <v>0</v>
      </c>
      <c r="S57" s="454">
        <v>76.145712009281468</v>
      </c>
      <c r="U57" s="453"/>
      <c r="V57" s="453"/>
    </row>
    <row r="58" spans="1:22" s="436" customFormat="1" ht="11.7" customHeight="1">
      <c r="A58" s="459" t="s">
        <v>334</v>
      </c>
      <c r="B58" s="456">
        <v>0</v>
      </c>
      <c r="C58" s="456">
        <v>0</v>
      </c>
      <c r="D58" s="456">
        <v>0</v>
      </c>
      <c r="E58" s="456">
        <v>7.0644951996577232</v>
      </c>
      <c r="F58" s="456">
        <v>0</v>
      </c>
      <c r="G58" s="456">
        <v>214.74315679738467</v>
      </c>
      <c r="H58" s="456">
        <v>0</v>
      </c>
      <c r="I58" s="456">
        <v>80.811940472675914</v>
      </c>
      <c r="J58" s="456">
        <v>0</v>
      </c>
      <c r="K58" s="456">
        <v>0</v>
      </c>
      <c r="L58" s="456">
        <v>58.416138683370555</v>
      </c>
      <c r="M58" s="456">
        <v>88.053266450621535</v>
      </c>
      <c r="N58" s="456">
        <v>52.107615931699904</v>
      </c>
      <c r="O58" s="456">
        <v>0</v>
      </c>
      <c r="P58" s="456">
        <v>83.463057122749234</v>
      </c>
      <c r="Q58" s="456">
        <v>0</v>
      </c>
      <c r="R58" s="456">
        <v>49.266567341562165</v>
      </c>
      <c r="S58" s="456">
        <v>85.973107413955489</v>
      </c>
      <c r="U58" s="453"/>
      <c r="V58" s="453"/>
    </row>
    <row r="59" spans="1:22" s="436" customFormat="1" ht="11.7" customHeight="1">
      <c r="A59" s="404" t="s">
        <v>386</v>
      </c>
      <c r="B59" s="455">
        <v>0</v>
      </c>
      <c r="C59" s="455">
        <v>0</v>
      </c>
      <c r="D59" s="455">
        <v>0</v>
      </c>
      <c r="E59" s="455">
        <v>10.317959874600486</v>
      </c>
      <c r="F59" s="455">
        <v>0</v>
      </c>
      <c r="G59" s="455">
        <v>11463.850484857003</v>
      </c>
      <c r="H59" s="455">
        <v>0</v>
      </c>
      <c r="I59" s="455">
        <v>817.34138349566012</v>
      </c>
      <c r="J59" s="455">
        <v>0</v>
      </c>
      <c r="K59" s="455">
        <v>0</v>
      </c>
      <c r="L59" s="455">
        <v>0</v>
      </c>
      <c r="M59" s="455">
        <v>4058.4947982999665</v>
      </c>
      <c r="N59" s="455">
        <v>184.26421106385359</v>
      </c>
      <c r="O59" s="455">
        <v>0</v>
      </c>
      <c r="P59" s="455">
        <v>15649.5478020213</v>
      </c>
      <c r="Q59" s="455">
        <v>0</v>
      </c>
      <c r="R59" s="455">
        <v>124.42965343126005</v>
      </c>
      <c r="S59" s="455">
        <v>2160.7704774224244</v>
      </c>
      <c r="U59" s="453"/>
      <c r="V59" s="453"/>
    </row>
    <row r="60" spans="1:22" s="435" customFormat="1" ht="11.7" customHeight="1">
      <c r="A60" s="460" t="s">
        <v>394</v>
      </c>
      <c r="B60" s="461">
        <v>0</v>
      </c>
      <c r="C60" s="461">
        <v>0</v>
      </c>
      <c r="D60" s="461">
        <v>0</v>
      </c>
      <c r="E60" s="461">
        <v>0</v>
      </c>
      <c r="F60" s="461">
        <v>0</v>
      </c>
      <c r="G60" s="461">
        <v>-168.19397546386696</v>
      </c>
      <c r="H60" s="461">
        <v>0</v>
      </c>
      <c r="I60" s="461">
        <v>58.433581024103589</v>
      </c>
      <c r="J60" s="461">
        <v>0</v>
      </c>
      <c r="K60" s="461">
        <v>0</v>
      </c>
      <c r="L60" s="461">
        <v>58.416138683370555</v>
      </c>
      <c r="M60" s="461">
        <v>55.922680232489085</v>
      </c>
      <c r="N60" s="461">
        <v>0</v>
      </c>
      <c r="O60" s="461">
        <v>0</v>
      </c>
      <c r="P60" s="461">
        <v>-817.24518580440281</v>
      </c>
      <c r="Q60" s="461">
        <v>0</v>
      </c>
      <c r="R60" s="461">
        <v>61.037344030823839</v>
      </c>
      <c r="S60" s="461">
        <v>46.569906207468534</v>
      </c>
      <c r="U60" s="453"/>
      <c r="V60" s="453"/>
    </row>
    <row r="61" spans="1:22" s="436" customFormat="1" ht="11.7" customHeight="1">
      <c r="A61" s="401" t="s">
        <v>388</v>
      </c>
      <c r="B61" s="454">
        <v>0</v>
      </c>
      <c r="C61" s="454">
        <v>0</v>
      </c>
      <c r="D61" s="454">
        <v>0</v>
      </c>
      <c r="E61" s="454">
        <v>0</v>
      </c>
      <c r="F61" s="454">
        <v>0</v>
      </c>
      <c r="G61" s="454">
        <v>-168.19397546386691</v>
      </c>
      <c r="H61" s="454">
        <v>0</v>
      </c>
      <c r="I61" s="454">
        <v>58.433581024103589</v>
      </c>
      <c r="J61" s="454">
        <v>0</v>
      </c>
      <c r="K61" s="454">
        <v>0</v>
      </c>
      <c r="L61" s="454">
        <v>58.416141665582877</v>
      </c>
      <c r="M61" s="454">
        <v>55.922680232489071</v>
      </c>
      <c r="N61" s="454">
        <v>0</v>
      </c>
      <c r="O61" s="454">
        <v>0</v>
      </c>
      <c r="P61" s="454">
        <v>-817.24525415630842</v>
      </c>
      <c r="Q61" s="454">
        <v>0</v>
      </c>
      <c r="R61" s="454">
        <v>61.037344030823839</v>
      </c>
      <c r="S61" s="454">
        <v>46.569906207468527</v>
      </c>
      <c r="U61" s="453"/>
      <c r="V61" s="453"/>
    </row>
    <row r="62" spans="1:22" s="436" customFormat="1" ht="11.7" customHeight="1">
      <c r="A62" s="404" t="s">
        <v>389</v>
      </c>
      <c r="B62" s="455">
        <v>0</v>
      </c>
      <c r="C62" s="455">
        <v>0</v>
      </c>
      <c r="D62" s="455">
        <v>0</v>
      </c>
      <c r="E62" s="455">
        <v>4.3429370230808191</v>
      </c>
      <c r="F62" s="455">
        <v>0</v>
      </c>
      <c r="G62" s="455">
        <v>101.44971157271148</v>
      </c>
      <c r="H62" s="455">
        <v>0</v>
      </c>
      <c r="I62" s="455">
        <v>135.68601385748417</v>
      </c>
      <c r="J62" s="455">
        <v>0</v>
      </c>
      <c r="K62" s="455">
        <v>0</v>
      </c>
      <c r="L62" s="455">
        <v>0</v>
      </c>
      <c r="M62" s="455">
        <v>101.80377711893919</v>
      </c>
      <c r="N62" s="455">
        <v>45.919056393688145</v>
      </c>
      <c r="O62" s="455">
        <v>0</v>
      </c>
      <c r="P62" s="455">
        <v>135.87878433279823</v>
      </c>
      <c r="Q62" s="455">
        <v>0</v>
      </c>
      <c r="R62" s="455">
        <v>15.776713549861505</v>
      </c>
      <c r="S62" s="455">
        <v>83.14429991285165</v>
      </c>
      <c r="U62" s="453"/>
      <c r="V62" s="453"/>
    </row>
    <row r="63" spans="1:22" s="436" customFormat="1" ht="11.7" customHeight="1">
      <c r="A63" s="401" t="s">
        <v>390</v>
      </c>
      <c r="B63" s="454">
        <v>0</v>
      </c>
      <c r="C63" s="454">
        <v>0</v>
      </c>
      <c r="D63" s="454">
        <v>0</v>
      </c>
      <c r="E63" s="454">
        <v>8.0133623584446863</v>
      </c>
      <c r="F63" s="454">
        <v>0</v>
      </c>
      <c r="G63" s="454">
        <v>91.471199665058904</v>
      </c>
      <c r="H63" s="454">
        <v>0</v>
      </c>
      <c r="I63" s="454">
        <v>123.46365364970211</v>
      </c>
      <c r="J63" s="454">
        <v>0</v>
      </c>
      <c r="K63" s="454">
        <v>0</v>
      </c>
      <c r="L63" s="454">
        <v>0</v>
      </c>
      <c r="M63" s="454">
        <v>86.31203447711205</v>
      </c>
      <c r="N63" s="454">
        <v>35.869537320862584</v>
      </c>
      <c r="O63" s="454">
        <v>0</v>
      </c>
      <c r="P63" s="454">
        <v>70.979837464154556</v>
      </c>
      <c r="Q63" s="454">
        <v>0</v>
      </c>
      <c r="R63" s="454">
        <v>20.151556638215375</v>
      </c>
      <c r="S63" s="454">
        <v>68.144647851783247</v>
      </c>
      <c r="U63" s="453"/>
      <c r="V63" s="453"/>
    </row>
    <row r="64" spans="1:22" s="436" customFormat="1" ht="11.7" customHeight="1">
      <c r="A64" s="406" t="s">
        <v>391</v>
      </c>
      <c r="B64" s="456">
        <v>77.241527830314453</v>
      </c>
      <c r="C64" s="456">
        <v>13.030730840894833</v>
      </c>
      <c r="D64" s="456">
        <v>43.357015632347519</v>
      </c>
      <c r="E64" s="456">
        <v>14.508911776080174</v>
      </c>
      <c r="F64" s="456">
        <v>42.220030157216343</v>
      </c>
      <c r="G64" s="456">
        <v>79.148787038362514</v>
      </c>
      <c r="H64" s="456">
        <v>56.505625113937207</v>
      </c>
      <c r="I64" s="456">
        <v>55.678927470343034</v>
      </c>
      <c r="J64" s="456">
        <v>38.067260300084413</v>
      </c>
      <c r="K64" s="456">
        <v>35.678584845407443</v>
      </c>
      <c r="L64" s="456">
        <v>57.533538468834152</v>
      </c>
      <c r="M64" s="456">
        <v>41.217961301676262</v>
      </c>
      <c r="N64" s="456">
        <v>35.499216746638439</v>
      </c>
      <c r="O64" s="456">
        <v>52.006982829040936</v>
      </c>
      <c r="P64" s="456">
        <v>49.201645332551948</v>
      </c>
      <c r="Q64" s="456">
        <v>18.63082710096479</v>
      </c>
      <c r="R64" s="456">
        <v>44.659076699627711</v>
      </c>
      <c r="S64" s="456">
        <v>46.287240442251068</v>
      </c>
      <c r="U64" s="453"/>
      <c r="V64" s="453"/>
    </row>
    <row r="65" spans="1:22" s="436" customFormat="1" ht="6.75" customHeight="1" thickBot="1">
      <c r="A65" s="411"/>
      <c r="B65" s="411"/>
      <c r="C65" s="412"/>
      <c r="D65" s="412"/>
      <c r="E65" s="412"/>
      <c r="F65" s="412"/>
      <c r="G65" s="412"/>
      <c r="H65" s="412"/>
      <c r="I65" s="412"/>
      <c r="J65" s="412"/>
      <c r="K65" s="412"/>
      <c r="L65" s="412"/>
      <c r="M65" s="412"/>
      <c r="N65" s="412"/>
      <c r="O65" s="412"/>
      <c r="P65" s="412"/>
      <c r="Q65" s="412"/>
      <c r="R65" s="412"/>
      <c r="S65" s="412"/>
    </row>
    <row r="66" spans="1:22" s="436" customFormat="1" ht="12" customHeight="1" thickTop="1">
      <c r="A66" s="419"/>
      <c r="B66" s="419"/>
      <c r="C66" s="402"/>
      <c r="D66" s="402"/>
      <c r="E66" s="402"/>
      <c r="F66" s="402"/>
      <c r="G66" s="402"/>
      <c r="H66" s="402"/>
      <c r="I66" s="402"/>
      <c r="J66" s="402"/>
      <c r="K66" s="402"/>
      <c r="L66" s="402"/>
      <c r="M66" s="402"/>
      <c r="N66" s="402"/>
      <c r="O66" s="402"/>
      <c r="P66" s="402"/>
      <c r="Q66" s="402"/>
      <c r="R66" s="402"/>
    </row>
    <row r="67" spans="1:22" s="434" customFormat="1" ht="11.7" customHeight="1"/>
    <row r="68" spans="1:22">
      <c r="A68" s="413" t="s">
        <v>124</v>
      </c>
    </row>
    <row r="69" spans="1:22">
      <c r="A69" s="413" t="s">
        <v>125</v>
      </c>
    </row>
    <row r="70" spans="1:22" s="444" customFormat="1">
      <c r="A70" s="413" t="s">
        <v>126</v>
      </c>
      <c r="B70" s="434"/>
    </row>
    <row r="71" spans="1:22">
      <c r="A71" s="413" t="s">
        <v>127</v>
      </c>
    </row>
    <row r="72" spans="1:22">
      <c r="A72" s="413" t="s">
        <v>128</v>
      </c>
    </row>
    <row r="73" spans="1:22" ht="13.8">
      <c r="A73" s="35" t="s">
        <v>129</v>
      </c>
    </row>
    <row r="74" spans="1:22" ht="13.8">
      <c r="A74" s="35" t="s">
        <v>130</v>
      </c>
    </row>
    <row r="75" spans="1:22" ht="13.8">
      <c r="A75" s="35" t="s">
        <v>131</v>
      </c>
    </row>
    <row r="76" spans="1:22" s="384" customFormat="1" ht="13.8">
      <c r="A76" s="35" t="s">
        <v>132</v>
      </c>
    </row>
    <row r="77" spans="1:22" ht="13.8">
      <c r="A77" s="35" t="s">
        <v>133</v>
      </c>
    </row>
    <row r="78" spans="1:22" ht="13.8">
      <c r="A78" s="35" t="s">
        <v>134</v>
      </c>
    </row>
    <row r="79" spans="1:22">
      <c r="A79" s="413" t="s">
        <v>398</v>
      </c>
    </row>
    <row r="80" spans="1:22" s="444" customFormat="1">
      <c r="A80" s="251"/>
      <c r="C80" s="422"/>
      <c r="D80" s="422"/>
      <c r="E80" s="422"/>
      <c r="F80" s="422"/>
      <c r="G80" s="422"/>
      <c r="H80" s="422"/>
      <c r="I80" s="422"/>
      <c r="J80" s="422"/>
      <c r="K80" s="422"/>
      <c r="L80" s="422"/>
      <c r="M80" s="422"/>
      <c r="N80" s="422"/>
      <c r="O80" s="422"/>
      <c r="P80" s="422"/>
      <c r="Q80" s="422"/>
      <c r="R80" s="422"/>
      <c r="S80" s="422"/>
      <c r="T80" s="422"/>
      <c r="U80" s="422"/>
      <c r="V80" s="422"/>
    </row>
    <row r="81" spans="1:22" s="444" customFormat="1" ht="13.8">
      <c r="A81" s="462"/>
      <c r="C81" s="422"/>
      <c r="D81" s="422"/>
      <c r="E81" s="422"/>
      <c r="F81" s="422"/>
      <c r="G81" s="422"/>
      <c r="H81" s="422"/>
      <c r="I81" s="422"/>
      <c r="J81" s="422"/>
      <c r="K81" s="422"/>
      <c r="L81" s="422"/>
      <c r="M81" s="422"/>
      <c r="N81" s="422"/>
      <c r="O81" s="422"/>
      <c r="P81" s="422"/>
      <c r="Q81" s="422"/>
      <c r="R81" s="422"/>
      <c r="S81" s="422"/>
      <c r="T81" s="422"/>
      <c r="U81" s="422"/>
      <c r="V81" s="422"/>
    </row>
    <row r="83" spans="1:22" ht="13.8">
      <c r="A83" s="697" t="s">
        <v>486</v>
      </c>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9DD07-B7C6-4B35-B724-26045983A3D8}">
  <sheetPr codeName="Hoja16"/>
  <dimension ref="A1:X81"/>
  <sheetViews>
    <sheetView showGridLines="0" zoomScale="70" zoomScaleNormal="70" workbookViewId="0"/>
  </sheetViews>
  <sheetFormatPr baseColWidth="10" defaultColWidth="6.33203125" defaultRowHeight="13.2"/>
  <cols>
    <col min="1" max="1" width="45.33203125" style="444" customWidth="1"/>
    <col min="2" max="2" width="12.44140625" style="444" customWidth="1"/>
    <col min="3" max="6" width="12.44140625" style="422" customWidth="1"/>
    <col min="7" max="7" width="14" style="422" customWidth="1"/>
    <col min="8" max="18" width="12.44140625" style="422" customWidth="1"/>
    <col min="19" max="19" width="13.33203125" style="422" customWidth="1"/>
    <col min="20" max="16384" width="6.33203125" style="422"/>
  </cols>
  <sheetData>
    <row r="1" spans="1:24" s="424" customFormat="1" ht="32.1" customHeight="1">
      <c r="A1" s="36" t="s">
        <v>22</v>
      </c>
      <c r="B1" s="36"/>
      <c r="C1" s="463"/>
      <c r="D1" s="463"/>
      <c r="E1" s="463"/>
      <c r="F1" s="463"/>
      <c r="G1" s="463"/>
      <c r="H1" s="463"/>
      <c r="I1" s="463"/>
      <c r="J1" s="463"/>
      <c r="K1" s="463"/>
      <c r="L1" s="463"/>
      <c r="M1" s="463"/>
      <c r="N1" s="463"/>
      <c r="O1" s="463"/>
      <c r="P1" s="463"/>
      <c r="Q1" s="463"/>
      <c r="R1" s="463"/>
    </row>
    <row r="2" spans="1:24" s="425" customFormat="1" ht="18" customHeight="1">
      <c r="A2" s="38" t="s">
        <v>136</v>
      </c>
      <c r="B2" s="38"/>
      <c r="C2" s="387"/>
      <c r="D2" s="387"/>
      <c r="E2" s="387"/>
      <c r="F2" s="387"/>
      <c r="G2" s="387"/>
      <c r="H2" s="387"/>
      <c r="I2" s="387"/>
      <c r="J2" s="387"/>
      <c r="K2" s="387"/>
      <c r="L2" s="387"/>
      <c r="M2" s="387"/>
      <c r="N2" s="387"/>
      <c r="O2" s="387"/>
      <c r="P2" s="387"/>
      <c r="Q2" s="387"/>
      <c r="R2" s="387"/>
    </row>
    <row r="3" spans="1:24" s="427" customFormat="1" ht="18.75" customHeight="1">
      <c r="A3" s="40" t="s">
        <v>402</v>
      </c>
      <c r="B3" s="40"/>
      <c r="C3" s="426"/>
      <c r="D3" s="426"/>
      <c r="E3" s="426"/>
      <c r="F3" s="426"/>
      <c r="G3" s="426"/>
      <c r="H3" s="426"/>
      <c r="I3" s="426"/>
      <c r="J3" s="426"/>
      <c r="K3" s="426"/>
      <c r="L3" s="426"/>
      <c r="M3" s="426"/>
      <c r="N3" s="426"/>
      <c r="O3" s="426"/>
      <c r="P3" s="426"/>
      <c r="Q3" s="426"/>
      <c r="R3" s="426"/>
    </row>
    <row r="4" spans="1:24" ht="7.5" customHeight="1" thickBot="1">
      <c r="A4" s="428"/>
      <c r="B4" s="428"/>
      <c r="C4" s="428"/>
      <c r="D4" s="428"/>
      <c r="E4" s="428"/>
      <c r="F4" s="428"/>
      <c r="G4" s="428"/>
      <c r="H4" s="428"/>
      <c r="I4" s="428"/>
      <c r="J4" s="428"/>
      <c r="K4" s="428"/>
      <c r="L4" s="428"/>
      <c r="M4" s="428"/>
      <c r="N4" s="428"/>
      <c r="O4" s="428"/>
      <c r="P4" s="428"/>
      <c r="Q4" s="428"/>
      <c r="R4" s="428"/>
    </row>
    <row r="5" spans="1:24" s="431" customFormat="1" ht="80.099999999999994" customHeight="1" thickTop="1">
      <c r="A5" s="429" t="s">
        <v>338</v>
      </c>
      <c r="B5" s="366" t="s">
        <v>178</v>
      </c>
      <c r="C5" s="430" t="s">
        <v>299</v>
      </c>
      <c r="D5" s="430" t="s">
        <v>180</v>
      </c>
      <c r="E5" s="430" t="s">
        <v>181</v>
      </c>
      <c r="F5" s="430" t="s">
        <v>182</v>
      </c>
      <c r="G5" s="366" t="s">
        <v>183</v>
      </c>
      <c r="H5" s="430" t="s">
        <v>184</v>
      </c>
      <c r="I5" s="430" t="s">
        <v>185</v>
      </c>
      <c r="J5" s="430" t="s">
        <v>399</v>
      </c>
      <c r="K5" s="366" t="s">
        <v>187</v>
      </c>
      <c r="L5" s="430" t="s">
        <v>188</v>
      </c>
      <c r="M5" s="430" t="s">
        <v>304</v>
      </c>
      <c r="N5" s="430" t="s">
        <v>190</v>
      </c>
      <c r="O5" s="430" t="s">
        <v>191</v>
      </c>
      <c r="P5" s="430" t="s">
        <v>192</v>
      </c>
      <c r="Q5" s="430" t="s">
        <v>193</v>
      </c>
      <c r="R5" s="430" t="s">
        <v>194</v>
      </c>
      <c r="S5" s="430" t="s">
        <v>401</v>
      </c>
    </row>
    <row r="6" spans="1:24" s="433" customFormat="1" ht="2.25" customHeight="1">
      <c r="A6" s="432"/>
      <c r="B6" s="432"/>
      <c r="C6" s="432"/>
      <c r="D6" s="432"/>
      <c r="E6" s="432"/>
      <c r="F6" s="432"/>
      <c r="G6" s="432"/>
      <c r="H6" s="432"/>
      <c r="I6" s="432"/>
      <c r="J6" s="432"/>
      <c r="K6" s="432"/>
      <c r="L6" s="432"/>
      <c r="M6" s="432"/>
      <c r="N6" s="432"/>
      <c r="O6" s="432"/>
      <c r="P6" s="432"/>
      <c r="Q6" s="432"/>
      <c r="R6" s="432"/>
      <c r="S6" s="432"/>
    </row>
    <row r="7" spans="1:24" s="433" customFormat="1" ht="5.25" customHeight="1">
      <c r="A7" s="434"/>
      <c r="B7" s="434"/>
    </row>
    <row r="8" spans="1:24" s="435" customFormat="1" ht="11.7" customHeight="1">
      <c r="A8" s="398" t="s">
        <v>339</v>
      </c>
      <c r="B8" s="452">
        <v>53.980425398863161</v>
      </c>
      <c r="C8" s="452">
        <v>25.739411953124307</v>
      </c>
      <c r="D8" s="452">
        <v>15.947783377344985</v>
      </c>
      <c r="E8" s="452">
        <v>23.612795526043637</v>
      </c>
      <c r="F8" s="452">
        <v>19.49825594377397</v>
      </c>
      <c r="G8" s="452">
        <v>41.775332635294724</v>
      </c>
      <c r="H8" s="452">
        <v>35.104101453756712</v>
      </c>
      <c r="I8" s="452">
        <v>0</v>
      </c>
      <c r="J8" s="452">
        <v>-9.1050016809225393E-2</v>
      </c>
      <c r="K8" s="452">
        <v>39.42235460157081</v>
      </c>
      <c r="L8" s="452">
        <v>0</v>
      </c>
      <c r="M8" s="452">
        <v>47.561610227348879</v>
      </c>
      <c r="N8" s="452">
        <v>0</v>
      </c>
      <c r="O8" s="452">
        <v>52.402445014833233</v>
      </c>
      <c r="P8" s="452">
        <v>48.159605833471694</v>
      </c>
      <c r="Q8" s="452">
        <v>10.748755561547799</v>
      </c>
      <c r="R8" s="452">
        <v>0</v>
      </c>
      <c r="S8" s="452">
        <v>41.800477536847829</v>
      </c>
      <c r="W8" s="453"/>
      <c r="X8" s="453"/>
    </row>
    <row r="9" spans="1:24" s="435" customFormat="1" ht="11.7" customHeight="1">
      <c r="A9" s="401" t="s">
        <v>340</v>
      </c>
      <c r="B9" s="454">
        <v>2.272088447484307</v>
      </c>
      <c r="C9" s="454">
        <v>0</v>
      </c>
      <c r="D9" s="454">
        <v>17.405293790241132</v>
      </c>
      <c r="E9" s="454">
        <v>0</v>
      </c>
      <c r="F9" s="454">
        <v>0</v>
      </c>
      <c r="G9" s="454">
        <v>0</v>
      </c>
      <c r="H9" s="454">
        <v>-0.29194700763372616</v>
      </c>
      <c r="I9" s="454">
        <v>0</v>
      </c>
      <c r="J9" s="454">
        <v>0</v>
      </c>
      <c r="K9" s="454">
        <v>7.1656795271948681</v>
      </c>
      <c r="L9" s="454">
        <v>0</v>
      </c>
      <c r="M9" s="454">
        <v>-71.291596497037844</v>
      </c>
      <c r="N9" s="454">
        <v>0</v>
      </c>
      <c r="O9" s="454">
        <v>0</v>
      </c>
      <c r="P9" s="454">
        <v>97.554896257217592</v>
      </c>
      <c r="Q9" s="454">
        <v>0</v>
      </c>
      <c r="R9" s="454">
        <v>0</v>
      </c>
      <c r="S9" s="454">
        <v>17.840517505333498</v>
      </c>
      <c r="W9" s="453"/>
      <c r="X9" s="453"/>
    </row>
    <row r="10" spans="1:24" s="436" customFormat="1" ht="11.7" customHeight="1">
      <c r="A10" s="401" t="s">
        <v>341</v>
      </c>
      <c r="B10" s="454">
        <v>0.43843283582089565</v>
      </c>
      <c r="C10" s="454">
        <v>0</v>
      </c>
      <c r="D10" s="454">
        <v>-0.37540397662821468</v>
      </c>
      <c r="E10" s="454">
        <v>0</v>
      </c>
      <c r="F10" s="454">
        <v>0</v>
      </c>
      <c r="G10" s="454">
        <v>0</v>
      </c>
      <c r="H10" s="454">
        <v>-1.0708467009739508</v>
      </c>
      <c r="I10" s="454">
        <v>0</v>
      </c>
      <c r="J10" s="454">
        <v>0</v>
      </c>
      <c r="K10" s="454">
        <v>0</v>
      </c>
      <c r="L10" s="454">
        <v>0</v>
      </c>
      <c r="M10" s="454">
        <v>-9.6490678167981052</v>
      </c>
      <c r="N10" s="454">
        <v>0</v>
      </c>
      <c r="O10" s="454">
        <v>0</v>
      </c>
      <c r="P10" s="454">
        <v>-20.131595683870003</v>
      </c>
      <c r="Q10" s="454">
        <v>0</v>
      </c>
      <c r="R10" s="454">
        <v>0</v>
      </c>
      <c r="S10" s="454">
        <v>-21.673493205045638</v>
      </c>
      <c r="W10" s="453"/>
      <c r="X10" s="453"/>
    </row>
    <row r="11" spans="1:24" s="436" customFormat="1" ht="11.7" customHeight="1">
      <c r="A11" s="404" t="s">
        <v>313</v>
      </c>
      <c r="B11" s="455">
        <v>1.8489294705705335</v>
      </c>
      <c r="C11" s="455">
        <v>0</v>
      </c>
      <c r="D11" s="455">
        <v>-0.8558358803216306</v>
      </c>
      <c r="E11" s="455">
        <v>0</v>
      </c>
      <c r="F11" s="455">
        <v>0</v>
      </c>
      <c r="G11" s="455">
        <v>0</v>
      </c>
      <c r="H11" s="455">
        <v>2.5684871072711752</v>
      </c>
      <c r="I11" s="455">
        <v>0</v>
      </c>
      <c r="J11" s="455">
        <v>-6.4754226341712666</v>
      </c>
      <c r="K11" s="455">
        <v>69.883564508993828</v>
      </c>
      <c r="L11" s="455">
        <v>0</v>
      </c>
      <c r="M11" s="455">
        <v>23.058009080477735</v>
      </c>
      <c r="N11" s="455">
        <v>0</v>
      </c>
      <c r="O11" s="455">
        <v>0</v>
      </c>
      <c r="P11" s="455">
        <v>4.5604613840475396</v>
      </c>
      <c r="Q11" s="455">
        <v>0</v>
      </c>
      <c r="R11" s="455">
        <v>0</v>
      </c>
      <c r="S11" s="455">
        <v>6.6352564668990102</v>
      </c>
      <c r="W11" s="453"/>
      <c r="X11" s="453"/>
    </row>
    <row r="12" spans="1:24" s="436" customFormat="1" ht="11.7" customHeight="1">
      <c r="A12" s="401" t="s">
        <v>342</v>
      </c>
      <c r="B12" s="454">
        <v>0.25717959708529742</v>
      </c>
      <c r="C12" s="454">
        <v>0</v>
      </c>
      <c r="D12" s="454">
        <v>0</v>
      </c>
      <c r="E12" s="454">
        <v>0</v>
      </c>
      <c r="F12" s="454">
        <v>0</v>
      </c>
      <c r="G12" s="454">
        <v>0</v>
      </c>
      <c r="H12" s="454">
        <v>-6.5129507727532916</v>
      </c>
      <c r="I12" s="454">
        <v>0</v>
      </c>
      <c r="J12" s="454">
        <v>0</v>
      </c>
      <c r="K12" s="454">
        <v>0</v>
      </c>
      <c r="L12" s="454">
        <v>0</v>
      </c>
      <c r="M12" s="454">
        <v>0</v>
      </c>
      <c r="N12" s="454">
        <v>0</v>
      </c>
      <c r="O12" s="454">
        <v>0</v>
      </c>
      <c r="P12" s="454">
        <v>0</v>
      </c>
      <c r="Q12" s="454">
        <v>0</v>
      </c>
      <c r="R12" s="454">
        <v>0</v>
      </c>
      <c r="S12" s="454">
        <v>-5.7597532669867411</v>
      </c>
      <c r="W12" s="453"/>
      <c r="X12" s="453"/>
    </row>
    <row r="13" spans="1:24" s="436" customFormat="1" ht="11.7" customHeight="1">
      <c r="A13" s="401" t="s">
        <v>343</v>
      </c>
      <c r="B13" s="454">
        <v>0</v>
      </c>
      <c r="C13" s="454">
        <v>0</v>
      </c>
      <c r="D13" s="454">
        <v>0</v>
      </c>
      <c r="E13" s="454">
        <v>0</v>
      </c>
      <c r="F13" s="454">
        <v>0</v>
      </c>
      <c r="G13" s="454">
        <v>0</v>
      </c>
      <c r="H13" s="454">
        <v>0</v>
      </c>
      <c r="I13" s="454">
        <v>0</v>
      </c>
      <c r="J13" s="454">
        <v>0</v>
      </c>
      <c r="K13" s="454">
        <v>0</v>
      </c>
      <c r="L13" s="454">
        <v>0</v>
      </c>
      <c r="M13" s="454">
        <v>0</v>
      </c>
      <c r="N13" s="454">
        <v>0</v>
      </c>
      <c r="O13" s="454">
        <v>0</v>
      </c>
      <c r="P13" s="454">
        <v>0</v>
      </c>
      <c r="Q13" s="454">
        <v>0</v>
      </c>
      <c r="R13" s="454">
        <v>0</v>
      </c>
      <c r="S13" s="454">
        <v>0</v>
      </c>
      <c r="W13" s="453"/>
      <c r="X13" s="453"/>
    </row>
    <row r="14" spans="1:24" s="436" customFormat="1" ht="11.7" customHeight="1">
      <c r="A14" s="404" t="s">
        <v>312</v>
      </c>
      <c r="B14" s="455">
        <v>0</v>
      </c>
      <c r="C14" s="455">
        <v>0</v>
      </c>
      <c r="D14" s="455">
        <v>66.154474459734345</v>
      </c>
      <c r="E14" s="455">
        <v>0</v>
      </c>
      <c r="F14" s="455">
        <v>0</v>
      </c>
      <c r="G14" s="455">
        <v>0</v>
      </c>
      <c r="H14" s="455">
        <v>35.499842860673901</v>
      </c>
      <c r="I14" s="455">
        <v>0</v>
      </c>
      <c r="J14" s="455">
        <v>-3.0974343927084855</v>
      </c>
      <c r="K14" s="455">
        <v>6.146824846656564</v>
      </c>
      <c r="L14" s="455">
        <v>0</v>
      </c>
      <c r="M14" s="455">
        <v>61.805249060519849</v>
      </c>
      <c r="N14" s="455">
        <v>0</v>
      </c>
      <c r="O14" s="455">
        <v>0</v>
      </c>
      <c r="P14" s="455">
        <v>24.282781144020841</v>
      </c>
      <c r="Q14" s="455">
        <v>0</v>
      </c>
      <c r="R14" s="455">
        <v>0</v>
      </c>
      <c r="S14" s="455">
        <v>40.190878325224702</v>
      </c>
      <c r="W14" s="453"/>
      <c r="X14" s="453"/>
    </row>
    <row r="15" spans="1:24" s="436" customFormat="1" ht="11.7" customHeight="1">
      <c r="A15" s="401" t="s">
        <v>344</v>
      </c>
      <c r="B15" s="454">
        <v>0</v>
      </c>
      <c r="C15" s="454">
        <v>0</v>
      </c>
      <c r="D15" s="454">
        <v>0</v>
      </c>
      <c r="E15" s="454">
        <v>0</v>
      </c>
      <c r="F15" s="454">
        <v>0</v>
      </c>
      <c r="G15" s="454">
        <v>0</v>
      </c>
      <c r="H15" s="454">
        <v>45.452988211111062</v>
      </c>
      <c r="I15" s="454">
        <v>0</v>
      </c>
      <c r="J15" s="454">
        <v>0</v>
      </c>
      <c r="K15" s="454">
        <v>-0.21576835109826092</v>
      </c>
      <c r="L15" s="454">
        <v>0</v>
      </c>
      <c r="M15" s="454">
        <v>207.94624425233667</v>
      </c>
      <c r="N15" s="454">
        <v>0</v>
      </c>
      <c r="O15" s="454">
        <v>0</v>
      </c>
      <c r="P15" s="454">
        <v>73.405970301270003</v>
      </c>
      <c r="Q15" s="454">
        <v>0</v>
      </c>
      <c r="R15" s="454">
        <v>0</v>
      </c>
      <c r="S15" s="454">
        <v>87.629076163197368</v>
      </c>
      <c r="W15" s="453"/>
      <c r="X15" s="453"/>
    </row>
    <row r="16" spans="1:24" s="436" customFormat="1" ht="11.7" customHeight="1">
      <c r="A16" s="401" t="s">
        <v>345</v>
      </c>
      <c r="B16" s="454">
        <v>0</v>
      </c>
      <c r="C16" s="454">
        <v>0</v>
      </c>
      <c r="D16" s="454">
        <v>0</v>
      </c>
      <c r="E16" s="454">
        <v>0</v>
      </c>
      <c r="F16" s="454">
        <v>0</v>
      </c>
      <c r="G16" s="454">
        <v>0</v>
      </c>
      <c r="H16" s="454">
        <v>0.11802756020172141</v>
      </c>
      <c r="I16" s="454">
        <v>0</v>
      </c>
      <c r="J16" s="454">
        <v>0</v>
      </c>
      <c r="K16" s="454">
        <v>-3.1650471764540207</v>
      </c>
      <c r="L16" s="454">
        <v>0</v>
      </c>
      <c r="M16" s="454">
        <v>0.15424709002531589</v>
      </c>
      <c r="N16" s="454">
        <v>0</v>
      </c>
      <c r="O16" s="454">
        <v>0</v>
      </c>
      <c r="P16" s="454">
        <v>0.26409317878059724</v>
      </c>
      <c r="Q16" s="454">
        <v>0</v>
      </c>
      <c r="R16" s="454">
        <v>0</v>
      </c>
      <c r="S16" s="454">
        <v>8.3104125299881398E-2</v>
      </c>
      <c r="W16" s="453"/>
      <c r="X16" s="453"/>
    </row>
    <row r="17" spans="1:24" s="436" customFormat="1" ht="11.7" customHeight="1">
      <c r="A17" s="404" t="s">
        <v>346</v>
      </c>
      <c r="B17" s="455">
        <v>0</v>
      </c>
      <c r="C17" s="455">
        <v>29.304029304029307</v>
      </c>
      <c r="D17" s="455">
        <v>0</v>
      </c>
      <c r="E17" s="455">
        <v>0</v>
      </c>
      <c r="F17" s="455">
        <v>0</v>
      </c>
      <c r="G17" s="455">
        <v>75.328101077132388</v>
      </c>
      <c r="H17" s="455">
        <v>55.666631587267133</v>
      </c>
      <c r="I17" s="455">
        <v>0</v>
      </c>
      <c r="J17" s="455">
        <v>0</v>
      </c>
      <c r="K17" s="455">
        <v>62.860597864294945</v>
      </c>
      <c r="L17" s="455">
        <v>0</v>
      </c>
      <c r="M17" s="455">
        <v>72.235073803117928</v>
      </c>
      <c r="N17" s="455">
        <v>0</v>
      </c>
      <c r="O17" s="455">
        <v>52.402445014833233</v>
      </c>
      <c r="P17" s="455">
        <v>65.804817982811116</v>
      </c>
      <c r="Q17" s="455">
        <v>0</v>
      </c>
      <c r="R17" s="455">
        <v>0</v>
      </c>
      <c r="S17" s="455">
        <v>64.485055122158187</v>
      </c>
      <c r="W17" s="453"/>
      <c r="X17" s="453"/>
    </row>
    <row r="18" spans="1:24" s="436" customFormat="1" ht="11.7" customHeight="1">
      <c r="A18" s="401" t="s">
        <v>347</v>
      </c>
      <c r="B18" s="454">
        <v>0</v>
      </c>
      <c r="C18" s="454">
        <v>0</v>
      </c>
      <c r="D18" s="454">
        <v>0</v>
      </c>
      <c r="E18" s="454">
        <v>0</v>
      </c>
      <c r="F18" s="454">
        <v>0</v>
      </c>
      <c r="G18" s="454">
        <v>0</v>
      </c>
      <c r="H18" s="454">
        <v>0</v>
      </c>
      <c r="I18" s="454">
        <v>0</v>
      </c>
      <c r="J18" s="454">
        <v>0</v>
      </c>
      <c r="K18" s="454">
        <v>0</v>
      </c>
      <c r="L18" s="454">
        <v>0</v>
      </c>
      <c r="M18" s="454">
        <v>0</v>
      </c>
      <c r="N18" s="454">
        <v>0</v>
      </c>
      <c r="O18" s="454">
        <v>0</v>
      </c>
      <c r="P18" s="454">
        <v>0</v>
      </c>
      <c r="Q18" s="454">
        <v>0</v>
      </c>
      <c r="R18" s="454">
        <v>0</v>
      </c>
      <c r="S18" s="454">
        <v>0</v>
      </c>
      <c r="W18" s="453"/>
      <c r="X18" s="453"/>
    </row>
    <row r="19" spans="1:24" s="436" customFormat="1" ht="11.7" customHeight="1">
      <c r="A19" s="401" t="s">
        <v>348</v>
      </c>
      <c r="B19" s="454">
        <v>0.77539111167078778</v>
      </c>
      <c r="C19" s="454">
        <v>0</v>
      </c>
      <c r="D19" s="454">
        <v>-121.85550412557862</v>
      </c>
      <c r="E19" s="454">
        <v>0</v>
      </c>
      <c r="F19" s="454">
        <v>0</v>
      </c>
      <c r="G19" s="454">
        <v>0</v>
      </c>
      <c r="H19" s="454">
        <v>30.049535545733825</v>
      </c>
      <c r="I19" s="454">
        <v>0</v>
      </c>
      <c r="J19" s="454">
        <v>-15.263005221427187</v>
      </c>
      <c r="K19" s="454">
        <v>-18.396442734859697</v>
      </c>
      <c r="L19" s="454">
        <v>0</v>
      </c>
      <c r="M19" s="454">
        <v>-38.12545695016064</v>
      </c>
      <c r="N19" s="454">
        <v>0</v>
      </c>
      <c r="O19" s="454">
        <v>0</v>
      </c>
      <c r="P19" s="454">
        <v>9.7889463961200693</v>
      </c>
      <c r="Q19" s="454">
        <v>0</v>
      </c>
      <c r="R19" s="454">
        <v>0</v>
      </c>
      <c r="S19" s="454">
        <v>1.1289639702324323</v>
      </c>
      <c r="W19" s="453"/>
      <c r="X19" s="453"/>
    </row>
    <row r="20" spans="1:24" s="436" customFormat="1" ht="11.7" customHeight="1">
      <c r="A20" s="404" t="s">
        <v>349</v>
      </c>
      <c r="B20" s="455">
        <v>2.3633677991137372</v>
      </c>
      <c r="C20" s="455">
        <v>0</v>
      </c>
      <c r="D20" s="455">
        <v>-2.5347506132461173</v>
      </c>
      <c r="E20" s="455">
        <v>0</v>
      </c>
      <c r="F20" s="455">
        <v>0</v>
      </c>
      <c r="G20" s="455">
        <v>0</v>
      </c>
      <c r="H20" s="455">
        <v>-5.1127941355149646</v>
      </c>
      <c r="I20" s="455">
        <v>0</v>
      </c>
      <c r="J20" s="455">
        <v>0</v>
      </c>
      <c r="K20" s="455">
        <v>42.324259673924573</v>
      </c>
      <c r="L20" s="455">
        <v>0</v>
      </c>
      <c r="M20" s="455">
        <v>15.450259655111411</v>
      </c>
      <c r="N20" s="455">
        <v>0</v>
      </c>
      <c r="O20" s="455">
        <v>0</v>
      </c>
      <c r="P20" s="455">
        <v>15.880684749576446</v>
      </c>
      <c r="Q20" s="455">
        <v>0</v>
      </c>
      <c r="R20" s="455">
        <v>0</v>
      </c>
      <c r="S20" s="455">
        <v>16.024454478435</v>
      </c>
      <c r="W20" s="453"/>
      <c r="X20" s="453"/>
    </row>
    <row r="21" spans="1:24" s="436" customFormat="1" ht="11.7" customHeight="1">
      <c r="A21" s="401" t="s">
        <v>350</v>
      </c>
      <c r="B21" s="454">
        <v>2.1021021021021014</v>
      </c>
      <c r="C21" s="454">
        <v>0</v>
      </c>
      <c r="D21" s="454">
        <v>0</v>
      </c>
      <c r="E21" s="454">
        <v>0</v>
      </c>
      <c r="F21" s="454">
        <v>0</v>
      </c>
      <c r="G21" s="454">
        <v>0</v>
      </c>
      <c r="H21" s="454">
        <v>0</v>
      </c>
      <c r="I21" s="454">
        <v>0</v>
      </c>
      <c r="J21" s="454">
        <v>0</v>
      </c>
      <c r="K21" s="454">
        <v>0</v>
      </c>
      <c r="L21" s="454">
        <v>0</v>
      </c>
      <c r="M21" s="454">
        <v>0</v>
      </c>
      <c r="N21" s="454">
        <v>0</v>
      </c>
      <c r="O21" s="454">
        <v>0</v>
      </c>
      <c r="P21" s="454">
        <v>0</v>
      </c>
      <c r="Q21" s="454">
        <v>0</v>
      </c>
      <c r="R21" s="454">
        <v>0</v>
      </c>
      <c r="S21" s="454">
        <v>1.6393442622950813</v>
      </c>
      <c r="W21" s="453"/>
      <c r="X21" s="453"/>
    </row>
    <row r="22" spans="1:24" s="436" customFormat="1" ht="11.7" customHeight="1">
      <c r="A22" s="401" t="s">
        <v>351</v>
      </c>
      <c r="B22" s="454">
        <v>-2.1189951937874341</v>
      </c>
      <c r="C22" s="454">
        <v>0</v>
      </c>
      <c r="D22" s="454">
        <v>-3.0051263920806126</v>
      </c>
      <c r="E22" s="454">
        <v>0</v>
      </c>
      <c r="F22" s="454">
        <v>0</v>
      </c>
      <c r="G22" s="454">
        <v>0</v>
      </c>
      <c r="H22" s="454">
        <v>-0.92187043757560572</v>
      </c>
      <c r="I22" s="454">
        <v>0</v>
      </c>
      <c r="J22" s="454">
        <v>-415.48856548856543</v>
      </c>
      <c r="K22" s="454">
        <v>-4.4208147371330639</v>
      </c>
      <c r="L22" s="454">
        <v>0</v>
      </c>
      <c r="M22" s="454">
        <v>0</v>
      </c>
      <c r="N22" s="454">
        <v>0</v>
      </c>
      <c r="O22" s="454">
        <v>0</v>
      </c>
      <c r="P22" s="454">
        <v>0.1771394830574633</v>
      </c>
      <c r="Q22" s="454">
        <v>0</v>
      </c>
      <c r="R22" s="454">
        <v>0</v>
      </c>
      <c r="S22" s="454">
        <v>-2.5527225483145068</v>
      </c>
      <c r="W22" s="453"/>
      <c r="X22" s="453"/>
    </row>
    <row r="23" spans="1:24" s="436" customFormat="1" ht="11.7" customHeight="1">
      <c r="A23" s="404" t="s">
        <v>352</v>
      </c>
      <c r="B23" s="455">
        <v>10.412306404353282</v>
      </c>
      <c r="C23" s="455">
        <v>0</v>
      </c>
      <c r="D23" s="455">
        <v>-3.3632026067729548</v>
      </c>
      <c r="E23" s="455">
        <v>0</v>
      </c>
      <c r="F23" s="455">
        <v>0</v>
      </c>
      <c r="G23" s="455">
        <v>0</v>
      </c>
      <c r="H23" s="455">
        <v>0.52227585661153852</v>
      </c>
      <c r="I23" s="455">
        <v>0</v>
      </c>
      <c r="J23" s="455">
        <v>0</v>
      </c>
      <c r="K23" s="455">
        <v>56.818674009219407</v>
      </c>
      <c r="L23" s="455">
        <v>0</v>
      </c>
      <c r="M23" s="455">
        <v>13.618003462204268</v>
      </c>
      <c r="N23" s="455">
        <v>0</v>
      </c>
      <c r="O23" s="455">
        <v>0</v>
      </c>
      <c r="P23" s="455">
        <v>20.682206455250373</v>
      </c>
      <c r="Q23" s="455">
        <v>0</v>
      </c>
      <c r="R23" s="455">
        <v>0</v>
      </c>
      <c r="S23" s="455">
        <v>19.717691104943373</v>
      </c>
      <c r="W23" s="453"/>
      <c r="X23" s="453"/>
    </row>
    <row r="24" spans="1:24" s="436" customFormat="1" ht="11.7" customHeight="1">
      <c r="A24" s="401" t="s">
        <v>353</v>
      </c>
      <c r="B24" s="454">
        <v>23.046527102421045</v>
      </c>
      <c r="C24" s="454">
        <v>0</v>
      </c>
      <c r="D24" s="454">
        <v>-1184.8148148148134</v>
      </c>
      <c r="E24" s="454">
        <v>0</v>
      </c>
      <c r="F24" s="454">
        <v>0</v>
      </c>
      <c r="G24" s="454">
        <v>0</v>
      </c>
      <c r="H24" s="454">
        <v>24.876830796605791</v>
      </c>
      <c r="I24" s="454">
        <v>0</v>
      </c>
      <c r="J24" s="454">
        <v>0</v>
      </c>
      <c r="K24" s="454">
        <v>12.753378068511587</v>
      </c>
      <c r="L24" s="454">
        <v>0</v>
      </c>
      <c r="M24" s="454">
        <v>0.75762601302420407</v>
      </c>
      <c r="N24" s="454">
        <v>0</v>
      </c>
      <c r="O24" s="454">
        <v>0</v>
      </c>
      <c r="P24" s="454">
        <v>80.108034125214559</v>
      </c>
      <c r="Q24" s="454">
        <v>0</v>
      </c>
      <c r="R24" s="454">
        <v>0</v>
      </c>
      <c r="S24" s="454">
        <v>37.621014622819239</v>
      </c>
      <c r="W24" s="453"/>
      <c r="X24" s="453"/>
    </row>
    <row r="25" spans="1:24" s="436" customFormat="1" ht="11.7" customHeight="1">
      <c r="A25" s="401" t="s">
        <v>354</v>
      </c>
      <c r="B25" s="454">
        <v>0</v>
      </c>
      <c r="C25" s="454">
        <v>0</v>
      </c>
      <c r="D25" s="454">
        <v>0</v>
      </c>
      <c r="E25" s="454">
        <v>0</v>
      </c>
      <c r="F25" s="454">
        <v>0</v>
      </c>
      <c r="G25" s="454">
        <v>0</v>
      </c>
      <c r="H25" s="454">
        <v>0</v>
      </c>
      <c r="I25" s="454">
        <v>0</v>
      </c>
      <c r="J25" s="454">
        <v>0</v>
      </c>
      <c r="K25" s="454">
        <v>0</v>
      </c>
      <c r="L25" s="454">
        <v>0</v>
      </c>
      <c r="M25" s="454">
        <v>0</v>
      </c>
      <c r="N25" s="454">
        <v>0</v>
      </c>
      <c r="O25" s="454">
        <v>0</v>
      </c>
      <c r="P25" s="454">
        <v>0</v>
      </c>
      <c r="Q25" s="454">
        <v>0</v>
      </c>
      <c r="R25" s="454">
        <v>0</v>
      </c>
      <c r="S25" s="454">
        <v>0</v>
      </c>
      <c r="W25" s="453"/>
      <c r="X25" s="453"/>
    </row>
    <row r="26" spans="1:24" s="436" customFormat="1" ht="11.7" customHeight="1">
      <c r="A26" s="404" t="s">
        <v>355</v>
      </c>
      <c r="B26" s="455">
        <v>3.0487804878048772</v>
      </c>
      <c r="C26" s="455">
        <v>32.075249099692556</v>
      </c>
      <c r="D26" s="455">
        <v>65.784457118682965</v>
      </c>
      <c r="E26" s="455">
        <v>1.1184770030811273</v>
      </c>
      <c r="F26" s="455">
        <v>0</v>
      </c>
      <c r="G26" s="455">
        <v>37.401413227234606</v>
      </c>
      <c r="H26" s="455">
        <v>39.247527224704683</v>
      </c>
      <c r="I26" s="455">
        <v>0</v>
      </c>
      <c r="J26" s="455">
        <v>0</v>
      </c>
      <c r="K26" s="455">
        <v>21.613834422657956</v>
      </c>
      <c r="L26" s="455">
        <v>0</v>
      </c>
      <c r="M26" s="455">
        <v>35.824959127284032</v>
      </c>
      <c r="N26" s="455">
        <v>0</v>
      </c>
      <c r="O26" s="455">
        <v>0</v>
      </c>
      <c r="P26" s="455">
        <v>10.002211099207376</v>
      </c>
      <c r="Q26" s="455">
        <v>0</v>
      </c>
      <c r="R26" s="455">
        <v>0</v>
      </c>
      <c r="S26" s="455">
        <v>30.781736422773996</v>
      </c>
      <c r="W26" s="453"/>
      <c r="X26" s="453"/>
    </row>
    <row r="27" spans="1:24" s="436" customFormat="1" ht="11.7" customHeight="1">
      <c r="A27" s="401" t="s">
        <v>356</v>
      </c>
      <c r="B27" s="454">
        <v>0</v>
      </c>
      <c r="C27" s="454">
        <v>0</v>
      </c>
      <c r="D27" s="454">
        <v>-58.041958041958033</v>
      </c>
      <c r="E27" s="454">
        <v>0</v>
      </c>
      <c r="F27" s="454">
        <v>0</v>
      </c>
      <c r="G27" s="454">
        <v>0</v>
      </c>
      <c r="H27" s="454">
        <v>131.17815415057004</v>
      </c>
      <c r="I27" s="454">
        <v>0</v>
      </c>
      <c r="J27" s="454">
        <v>0</v>
      </c>
      <c r="K27" s="454">
        <v>-15.385692794521971</v>
      </c>
      <c r="L27" s="454">
        <v>0</v>
      </c>
      <c r="M27" s="454">
        <v>57.419884400971299</v>
      </c>
      <c r="N27" s="454">
        <v>0</v>
      </c>
      <c r="O27" s="454">
        <v>0</v>
      </c>
      <c r="P27" s="454">
        <v>61.652663223618298</v>
      </c>
      <c r="Q27" s="454">
        <v>0</v>
      </c>
      <c r="R27" s="454">
        <v>0</v>
      </c>
      <c r="S27" s="454">
        <v>54.771220056400871</v>
      </c>
      <c r="W27" s="453"/>
      <c r="X27" s="453"/>
    </row>
    <row r="28" spans="1:24" s="436" customFormat="1" ht="11.7" customHeight="1">
      <c r="A28" s="401" t="s">
        <v>357</v>
      </c>
      <c r="B28" s="454">
        <v>0</v>
      </c>
      <c r="C28" s="454">
        <v>0</v>
      </c>
      <c r="D28" s="454">
        <v>3.2547284484854373</v>
      </c>
      <c r="E28" s="454">
        <v>0</v>
      </c>
      <c r="F28" s="454">
        <v>0</v>
      </c>
      <c r="G28" s="454">
        <v>0</v>
      </c>
      <c r="H28" s="454">
        <v>32.204263329655838</v>
      </c>
      <c r="I28" s="454">
        <v>0</v>
      </c>
      <c r="J28" s="454">
        <v>0</v>
      </c>
      <c r="K28" s="454">
        <v>33.264785701186916</v>
      </c>
      <c r="L28" s="454">
        <v>0</v>
      </c>
      <c r="M28" s="454">
        <v>57.362491668093263</v>
      </c>
      <c r="N28" s="454">
        <v>0</v>
      </c>
      <c r="O28" s="454">
        <v>0</v>
      </c>
      <c r="P28" s="454">
        <v>90.187772951852949</v>
      </c>
      <c r="Q28" s="454">
        <v>0</v>
      </c>
      <c r="R28" s="454">
        <v>0</v>
      </c>
      <c r="S28" s="454">
        <v>49.762999376483577</v>
      </c>
      <c r="W28" s="453"/>
      <c r="X28" s="453"/>
    </row>
    <row r="29" spans="1:24" s="436" customFormat="1" ht="11.7" customHeight="1">
      <c r="A29" s="404" t="s">
        <v>358</v>
      </c>
      <c r="B29" s="455">
        <v>0</v>
      </c>
      <c r="C29" s="455">
        <v>0</v>
      </c>
      <c r="D29" s="455">
        <v>0</v>
      </c>
      <c r="E29" s="455">
        <v>0</v>
      </c>
      <c r="F29" s="455">
        <v>0</v>
      </c>
      <c r="G29" s="455">
        <v>0</v>
      </c>
      <c r="H29" s="455">
        <v>-258.13851305283214</v>
      </c>
      <c r="I29" s="455">
        <v>0</v>
      </c>
      <c r="J29" s="455">
        <v>0</v>
      </c>
      <c r="K29" s="455">
        <v>0</v>
      </c>
      <c r="L29" s="455">
        <v>0</v>
      </c>
      <c r="M29" s="455">
        <v>0</v>
      </c>
      <c r="N29" s="455">
        <v>0</v>
      </c>
      <c r="O29" s="455">
        <v>0</v>
      </c>
      <c r="P29" s="455">
        <v>10.013085022213756</v>
      </c>
      <c r="Q29" s="455">
        <v>0</v>
      </c>
      <c r="R29" s="455">
        <v>0</v>
      </c>
      <c r="S29" s="455">
        <v>-75.43210111546847</v>
      </c>
      <c r="W29" s="453"/>
      <c r="X29" s="453"/>
    </row>
    <row r="30" spans="1:24" s="436" customFormat="1" ht="11.7" customHeight="1">
      <c r="A30" s="401" t="s">
        <v>359</v>
      </c>
      <c r="B30" s="454">
        <v>0</v>
      </c>
      <c r="C30" s="454">
        <v>0</v>
      </c>
      <c r="D30" s="454">
        <v>0</v>
      </c>
      <c r="E30" s="454">
        <v>0</v>
      </c>
      <c r="F30" s="454">
        <v>0</v>
      </c>
      <c r="G30" s="454">
        <v>0</v>
      </c>
      <c r="H30" s="454">
        <v>0</v>
      </c>
      <c r="I30" s="454">
        <v>0</v>
      </c>
      <c r="J30" s="454">
        <v>0</v>
      </c>
      <c r="K30" s="454">
        <v>0</v>
      </c>
      <c r="L30" s="454">
        <v>0</v>
      </c>
      <c r="M30" s="454">
        <v>0</v>
      </c>
      <c r="N30" s="454">
        <v>0</v>
      </c>
      <c r="O30" s="454">
        <v>0</v>
      </c>
      <c r="P30" s="454">
        <v>0</v>
      </c>
      <c r="Q30" s="454">
        <v>0</v>
      </c>
      <c r="R30" s="454">
        <v>0</v>
      </c>
      <c r="S30" s="454">
        <v>599.13879981676598</v>
      </c>
      <c r="W30" s="453"/>
      <c r="X30" s="453"/>
    </row>
    <row r="31" spans="1:24" s="436" customFormat="1" ht="11.7" customHeight="1">
      <c r="A31" s="401" t="s">
        <v>360</v>
      </c>
      <c r="B31" s="454">
        <v>57.298759238693378</v>
      </c>
      <c r="C31" s="454">
        <v>0</v>
      </c>
      <c r="D31" s="454">
        <v>-1046.0697920338371</v>
      </c>
      <c r="E31" s="454">
        <v>33.396807447911783</v>
      </c>
      <c r="F31" s="454">
        <v>6.1687852788779338</v>
      </c>
      <c r="G31" s="454">
        <v>0</v>
      </c>
      <c r="H31" s="454">
        <v>39.243119793886898</v>
      </c>
      <c r="I31" s="454">
        <v>0</v>
      </c>
      <c r="J31" s="454">
        <v>-0.60030639954236842</v>
      </c>
      <c r="K31" s="454">
        <v>0</v>
      </c>
      <c r="L31" s="454">
        <v>0</v>
      </c>
      <c r="M31" s="454">
        <v>0</v>
      </c>
      <c r="N31" s="454">
        <v>0</v>
      </c>
      <c r="O31" s="454">
        <v>0</v>
      </c>
      <c r="P31" s="454">
        <v>0</v>
      </c>
      <c r="Q31" s="454">
        <v>11.279728719811692</v>
      </c>
      <c r="R31" s="454">
        <v>0</v>
      </c>
      <c r="S31" s="454">
        <v>22.08598153542945</v>
      </c>
      <c r="W31" s="453"/>
      <c r="X31" s="453"/>
    </row>
    <row r="32" spans="1:24" s="436" customFormat="1" ht="11.7" customHeight="1">
      <c r="A32" s="404" t="s">
        <v>361</v>
      </c>
      <c r="B32" s="455">
        <v>0</v>
      </c>
      <c r="C32" s="455">
        <v>0</v>
      </c>
      <c r="D32" s="455">
        <v>0</v>
      </c>
      <c r="E32" s="455">
        <v>0</v>
      </c>
      <c r="F32" s="455">
        <v>0</v>
      </c>
      <c r="G32" s="455">
        <v>0</v>
      </c>
      <c r="H32" s="455">
        <v>0</v>
      </c>
      <c r="I32" s="455">
        <v>0</v>
      </c>
      <c r="J32" s="455">
        <v>0</v>
      </c>
      <c r="K32" s="455">
        <v>0</v>
      </c>
      <c r="L32" s="455">
        <v>0</v>
      </c>
      <c r="M32" s="455">
        <v>0</v>
      </c>
      <c r="N32" s="455">
        <v>0</v>
      </c>
      <c r="O32" s="455">
        <v>0</v>
      </c>
      <c r="P32" s="455">
        <v>0</v>
      </c>
      <c r="Q32" s="455">
        <v>0</v>
      </c>
      <c r="R32" s="455">
        <v>0</v>
      </c>
      <c r="S32" s="455">
        <v>0</v>
      </c>
      <c r="W32" s="453"/>
      <c r="X32" s="453"/>
    </row>
    <row r="33" spans="1:24" s="436" customFormat="1" ht="11.7" customHeight="1">
      <c r="A33" s="401" t="s">
        <v>362</v>
      </c>
      <c r="B33" s="454">
        <v>0</v>
      </c>
      <c r="C33" s="454">
        <v>10.149693565952722</v>
      </c>
      <c r="D33" s="454">
        <v>2.127659574468086</v>
      </c>
      <c r="E33" s="454">
        <v>0</v>
      </c>
      <c r="F33" s="454">
        <v>0</v>
      </c>
      <c r="G33" s="454">
        <v>0</v>
      </c>
      <c r="H33" s="454">
        <v>40.455128792739941</v>
      </c>
      <c r="I33" s="454">
        <v>0</v>
      </c>
      <c r="J33" s="454">
        <v>0</v>
      </c>
      <c r="K33" s="454">
        <v>0</v>
      </c>
      <c r="L33" s="454">
        <v>0</v>
      </c>
      <c r="M33" s="454">
        <v>23.742289422626609</v>
      </c>
      <c r="N33" s="454">
        <v>0</v>
      </c>
      <c r="O33" s="454">
        <v>0</v>
      </c>
      <c r="P33" s="454">
        <v>32.298520802609822</v>
      </c>
      <c r="Q33" s="454">
        <v>0</v>
      </c>
      <c r="R33" s="454">
        <v>0</v>
      </c>
      <c r="S33" s="454">
        <v>28.504434175040274</v>
      </c>
      <c r="W33" s="453"/>
      <c r="X33" s="453"/>
    </row>
    <row r="34" spans="1:24" s="436" customFormat="1" ht="11.7" customHeight="1">
      <c r="A34" s="401" t="s">
        <v>363</v>
      </c>
      <c r="B34" s="454">
        <v>1.957212757598487</v>
      </c>
      <c r="C34" s="454">
        <v>0</v>
      </c>
      <c r="D34" s="454">
        <v>3.8572820038158802</v>
      </c>
      <c r="E34" s="454">
        <v>0</v>
      </c>
      <c r="F34" s="454">
        <v>0</v>
      </c>
      <c r="G34" s="454">
        <v>0</v>
      </c>
      <c r="H34" s="454">
        <v>11.428259491079622</v>
      </c>
      <c r="I34" s="454">
        <v>0</v>
      </c>
      <c r="J34" s="454">
        <v>-2.1559787040145832</v>
      </c>
      <c r="K34" s="454">
        <v>13.67413347353269</v>
      </c>
      <c r="L34" s="454">
        <v>0</v>
      </c>
      <c r="M34" s="454">
        <v>0.75832620409143314</v>
      </c>
      <c r="N34" s="454">
        <v>0</v>
      </c>
      <c r="O34" s="454">
        <v>0</v>
      </c>
      <c r="P34" s="454">
        <v>40.32652767484273</v>
      </c>
      <c r="Q34" s="454">
        <v>0</v>
      </c>
      <c r="R34" s="454">
        <v>0</v>
      </c>
      <c r="S34" s="454">
        <v>17.726976209499561</v>
      </c>
      <c r="W34" s="453"/>
      <c r="X34" s="453"/>
    </row>
    <row r="35" spans="1:24" s="436" customFormat="1" ht="11.7" customHeight="1">
      <c r="A35" s="404" t="s">
        <v>364</v>
      </c>
      <c r="B35" s="455">
        <v>40.731858590035145</v>
      </c>
      <c r="C35" s="455">
        <v>0</v>
      </c>
      <c r="D35" s="455">
        <v>0</v>
      </c>
      <c r="E35" s="455">
        <v>81.890628569420258</v>
      </c>
      <c r="F35" s="455">
        <v>6.1886322231598569</v>
      </c>
      <c r="G35" s="455">
        <v>0</v>
      </c>
      <c r="H35" s="455">
        <v>-4.050661798265633</v>
      </c>
      <c r="I35" s="455">
        <v>0</v>
      </c>
      <c r="J35" s="455">
        <v>0</v>
      </c>
      <c r="K35" s="455">
        <v>50.800410351222311</v>
      </c>
      <c r="L35" s="455">
        <v>0</v>
      </c>
      <c r="M35" s="455">
        <v>0</v>
      </c>
      <c r="N35" s="455">
        <v>0</v>
      </c>
      <c r="O35" s="455">
        <v>0</v>
      </c>
      <c r="P35" s="455">
        <v>0</v>
      </c>
      <c r="Q35" s="455">
        <v>1.6617231171117777</v>
      </c>
      <c r="R35" s="455">
        <v>0</v>
      </c>
      <c r="S35" s="455">
        <v>29.188825820406468</v>
      </c>
      <c r="W35" s="453"/>
      <c r="X35" s="453"/>
    </row>
    <row r="36" spans="1:24" s="436" customFormat="1" ht="11.7" customHeight="1">
      <c r="A36" s="401" t="s">
        <v>365</v>
      </c>
      <c r="B36" s="454">
        <v>89.773951019819364</v>
      </c>
      <c r="C36" s="454">
        <v>0</v>
      </c>
      <c r="D36" s="454">
        <v>0</v>
      </c>
      <c r="E36" s="454">
        <v>0</v>
      </c>
      <c r="F36" s="454">
        <v>54.896904742861729</v>
      </c>
      <c r="G36" s="454">
        <v>0</v>
      </c>
      <c r="H36" s="454">
        <v>0</v>
      </c>
      <c r="I36" s="454">
        <v>0</v>
      </c>
      <c r="J36" s="454">
        <v>0</v>
      </c>
      <c r="K36" s="454">
        <v>9.4115612549635159</v>
      </c>
      <c r="L36" s="454">
        <v>0</v>
      </c>
      <c r="M36" s="454">
        <v>0</v>
      </c>
      <c r="N36" s="454">
        <v>0</v>
      </c>
      <c r="O36" s="454">
        <v>0</v>
      </c>
      <c r="P36" s="454">
        <v>0</v>
      </c>
      <c r="Q36" s="454">
        <v>14.364815399765885</v>
      </c>
      <c r="R36" s="454">
        <v>0</v>
      </c>
      <c r="S36" s="454">
        <v>53.993452673784759</v>
      </c>
      <c r="W36" s="453"/>
      <c r="X36" s="453"/>
    </row>
    <row r="37" spans="1:24" s="436" customFormat="1" ht="11.7" customHeight="1">
      <c r="A37" s="401" t="s">
        <v>366</v>
      </c>
      <c r="B37" s="454">
        <v>4.6233845350506932</v>
      </c>
      <c r="C37" s="454">
        <v>0</v>
      </c>
      <c r="D37" s="454">
        <v>0</v>
      </c>
      <c r="E37" s="454">
        <v>0</v>
      </c>
      <c r="F37" s="454">
        <v>20.101454663196908</v>
      </c>
      <c r="G37" s="454">
        <v>0</v>
      </c>
      <c r="H37" s="454">
        <v>0</v>
      </c>
      <c r="I37" s="454">
        <v>0</v>
      </c>
      <c r="J37" s="454">
        <v>0</v>
      </c>
      <c r="K37" s="454">
        <v>0</v>
      </c>
      <c r="L37" s="454">
        <v>0</v>
      </c>
      <c r="M37" s="454">
        <v>0</v>
      </c>
      <c r="N37" s="454">
        <v>0</v>
      </c>
      <c r="O37" s="454">
        <v>0</v>
      </c>
      <c r="P37" s="454">
        <v>0</v>
      </c>
      <c r="Q37" s="454">
        <v>14.421715639536561</v>
      </c>
      <c r="R37" s="454">
        <v>0</v>
      </c>
      <c r="S37" s="454">
        <v>15.104932433065185</v>
      </c>
      <c r="W37" s="453"/>
      <c r="X37" s="453"/>
    </row>
    <row r="38" spans="1:24" s="436" customFormat="1" ht="11.7" customHeight="1">
      <c r="A38" s="404" t="s">
        <v>367</v>
      </c>
      <c r="B38" s="455">
        <v>0</v>
      </c>
      <c r="C38" s="455">
        <v>37.275128947037359</v>
      </c>
      <c r="D38" s="455">
        <v>0</v>
      </c>
      <c r="E38" s="455">
        <v>0</v>
      </c>
      <c r="F38" s="455">
        <v>0</v>
      </c>
      <c r="G38" s="455">
        <v>-0.27236001192092452</v>
      </c>
      <c r="H38" s="455">
        <v>16.632697177444257</v>
      </c>
      <c r="I38" s="455">
        <v>0</v>
      </c>
      <c r="J38" s="455">
        <v>41.976694546776962</v>
      </c>
      <c r="K38" s="455">
        <v>25.038560279362056</v>
      </c>
      <c r="L38" s="455">
        <v>0</v>
      </c>
      <c r="M38" s="455">
        <v>29.143710897376039</v>
      </c>
      <c r="N38" s="455">
        <v>0</v>
      </c>
      <c r="O38" s="455">
        <v>0</v>
      </c>
      <c r="P38" s="455">
        <v>0</v>
      </c>
      <c r="Q38" s="455">
        <v>0</v>
      </c>
      <c r="R38" s="455">
        <v>0</v>
      </c>
      <c r="S38" s="455">
        <v>22.25676821624107</v>
      </c>
      <c r="W38" s="453"/>
      <c r="X38" s="453"/>
    </row>
    <row r="39" spans="1:24" s="436" customFormat="1" ht="11.7" customHeight="1">
      <c r="A39" s="401" t="s">
        <v>368</v>
      </c>
      <c r="B39" s="454">
        <v>0</v>
      </c>
      <c r="C39" s="454">
        <v>0</v>
      </c>
      <c r="D39" s="454">
        <v>0</v>
      </c>
      <c r="E39" s="454">
        <v>0</v>
      </c>
      <c r="F39" s="454">
        <v>0</v>
      </c>
      <c r="G39" s="454">
        <v>0</v>
      </c>
      <c r="H39" s="454">
        <v>39.740179661713661</v>
      </c>
      <c r="I39" s="454">
        <v>0</v>
      </c>
      <c r="J39" s="454">
        <v>0</v>
      </c>
      <c r="K39" s="454">
        <v>0</v>
      </c>
      <c r="L39" s="454">
        <v>0</v>
      </c>
      <c r="M39" s="454">
        <v>0</v>
      </c>
      <c r="N39" s="454">
        <v>0</v>
      </c>
      <c r="O39" s="454">
        <v>0</v>
      </c>
      <c r="P39" s="454">
        <v>205.25041505257406</v>
      </c>
      <c r="Q39" s="454">
        <v>0</v>
      </c>
      <c r="R39" s="454">
        <v>0</v>
      </c>
      <c r="S39" s="454">
        <v>44.585885261008897</v>
      </c>
      <c r="W39" s="453"/>
      <c r="X39" s="453"/>
    </row>
    <row r="40" spans="1:24" s="436" customFormat="1" ht="11.7" customHeight="1">
      <c r="A40" s="401" t="s">
        <v>369</v>
      </c>
      <c r="B40" s="454">
        <v>0</v>
      </c>
      <c r="C40" s="454">
        <v>13.614213573953569</v>
      </c>
      <c r="D40" s="454">
        <v>14.027531194518767</v>
      </c>
      <c r="E40" s="454">
        <v>24.32155689737559</v>
      </c>
      <c r="F40" s="454">
        <v>0</v>
      </c>
      <c r="G40" s="454">
        <v>0</v>
      </c>
      <c r="H40" s="454">
        <v>12.121714892487393</v>
      </c>
      <c r="I40" s="454">
        <v>0</v>
      </c>
      <c r="J40" s="454">
        <v>0</v>
      </c>
      <c r="K40" s="454">
        <v>419.6095220951334</v>
      </c>
      <c r="L40" s="454">
        <v>0</v>
      </c>
      <c r="M40" s="454">
        <v>0</v>
      </c>
      <c r="N40" s="454">
        <v>0</v>
      </c>
      <c r="O40" s="454">
        <v>0</v>
      </c>
      <c r="P40" s="454">
        <v>5.0193477059148321</v>
      </c>
      <c r="Q40" s="454">
        <v>0</v>
      </c>
      <c r="R40" s="454">
        <v>0</v>
      </c>
      <c r="S40" s="454">
        <v>47.895879454959299</v>
      </c>
      <c r="W40" s="453"/>
      <c r="X40" s="453"/>
    </row>
    <row r="41" spans="1:24" s="436" customFormat="1" ht="11.7" customHeight="1">
      <c r="A41" s="398" t="s">
        <v>370</v>
      </c>
      <c r="B41" s="452">
        <v>0</v>
      </c>
      <c r="C41" s="452">
        <v>28.588895309214546</v>
      </c>
      <c r="D41" s="452">
        <v>12.230056374948887</v>
      </c>
      <c r="E41" s="452">
        <v>21.121321207528108</v>
      </c>
      <c r="F41" s="452">
        <v>0</v>
      </c>
      <c r="G41" s="452">
        <v>54.73687923672319</v>
      </c>
      <c r="H41" s="452">
        <v>60.96138947864781</v>
      </c>
      <c r="I41" s="452">
        <v>45.119648358048678</v>
      </c>
      <c r="J41" s="452">
        <v>0</v>
      </c>
      <c r="K41" s="452">
        <v>75.027273139577446</v>
      </c>
      <c r="L41" s="452">
        <v>0</v>
      </c>
      <c r="M41" s="452">
        <v>53.476461138452358</v>
      </c>
      <c r="N41" s="452">
        <v>83.884847045137178</v>
      </c>
      <c r="O41" s="452">
        <v>61.709914794732768</v>
      </c>
      <c r="P41" s="452">
        <v>60.433442744620969</v>
      </c>
      <c r="Q41" s="452">
        <v>0</v>
      </c>
      <c r="R41" s="452">
        <v>212.47030278521964</v>
      </c>
      <c r="S41" s="452">
        <v>58.421481216874227</v>
      </c>
      <c r="W41" s="453"/>
      <c r="X41" s="453"/>
    </row>
    <row r="42" spans="1:24" s="435" customFormat="1" ht="11.7" customHeight="1">
      <c r="A42" s="401" t="s">
        <v>371</v>
      </c>
      <c r="B42" s="454">
        <v>0</v>
      </c>
      <c r="C42" s="454">
        <v>21.624222278110068</v>
      </c>
      <c r="D42" s="454">
        <v>11.443130223435913</v>
      </c>
      <c r="E42" s="454">
        <v>10.44082354427182</v>
      </c>
      <c r="F42" s="454">
        <v>0</v>
      </c>
      <c r="G42" s="454">
        <v>5.5590157203599198</v>
      </c>
      <c r="H42" s="454">
        <v>16.507815147223642</v>
      </c>
      <c r="I42" s="454">
        <v>45.119648358048678</v>
      </c>
      <c r="J42" s="454">
        <v>0</v>
      </c>
      <c r="K42" s="454">
        <v>19.158120959106206</v>
      </c>
      <c r="L42" s="454">
        <v>0</v>
      </c>
      <c r="M42" s="454">
        <v>12.223786987506363</v>
      </c>
      <c r="N42" s="454">
        <v>46.965509154563875</v>
      </c>
      <c r="O42" s="454">
        <v>0</v>
      </c>
      <c r="P42" s="454">
        <v>6.8748733824135533</v>
      </c>
      <c r="Q42" s="454">
        <v>0</v>
      </c>
      <c r="R42" s="454">
        <v>0</v>
      </c>
      <c r="S42" s="454">
        <v>13.396861485009836</v>
      </c>
      <c r="W42" s="453"/>
      <c r="X42" s="453"/>
    </row>
    <row r="43" spans="1:24" s="436" customFormat="1" ht="11.7" customHeight="1">
      <c r="A43" s="401" t="s">
        <v>372</v>
      </c>
      <c r="B43" s="454">
        <v>0</v>
      </c>
      <c r="C43" s="454">
        <v>0</v>
      </c>
      <c r="D43" s="454">
        <v>0</v>
      </c>
      <c r="E43" s="454">
        <v>0</v>
      </c>
      <c r="F43" s="454">
        <v>0</v>
      </c>
      <c r="G43" s="454">
        <v>0</v>
      </c>
      <c r="H43" s="454">
        <v>0</v>
      </c>
      <c r="I43" s="454">
        <v>0</v>
      </c>
      <c r="J43" s="454">
        <v>0</v>
      </c>
      <c r="K43" s="454">
        <v>0</v>
      </c>
      <c r="L43" s="454">
        <v>0</v>
      </c>
      <c r="M43" s="454">
        <v>28.363077843171901</v>
      </c>
      <c r="N43" s="454">
        <v>0</v>
      </c>
      <c r="O43" s="454">
        <v>0</v>
      </c>
      <c r="P43" s="454">
        <v>77.91952650359562</v>
      </c>
      <c r="Q43" s="454">
        <v>0</v>
      </c>
      <c r="R43" s="454">
        <v>0</v>
      </c>
      <c r="S43" s="454">
        <v>67.631242551454335</v>
      </c>
      <c r="W43" s="453"/>
      <c r="X43" s="453"/>
    </row>
    <row r="44" spans="1:24" s="436" customFormat="1" ht="11.7" customHeight="1">
      <c r="A44" s="404" t="s">
        <v>314</v>
      </c>
      <c r="B44" s="455">
        <v>0</v>
      </c>
      <c r="C44" s="455">
        <v>37.931096497275391</v>
      </c>
      <c r="D44" s="455">
        <v>15.971545095860968</v>
      </c>
      <c r="E44" s="455">
        <v>0</v>
      </c>
      <c r="F44" s="455">
        <v>0</v>
      </c>
      <c r="G44" s="455">
        <v>9.0826279044043492</v>
      </c>
      <c r="H44" s="455">
        <v>77.648022332770267</v>
      </c>
      <c r="I44" s="455">
        <v>0</v>
      </c>
      <c r="J44" s="455">
        <v>0</v>
      </c>
      <c r="K44" s="455">
        <v>89.306709256069425</v>
      </c>
      <c r="L44" s="455">
        <v>0</v>
      </c>
      <c r="M44" s="455">
        <v>60.965767655845383</v>
      </c>
      <c r="N44" s="455">
        <v>0</v>
      </c>
      <c r="O44" s="455">
        <v>0</v>
      </c>
      <c r="P44" s="455">
        <v>61.007465045375433</v>
      </c>
      <c r="Q44" s="455">
        <v>0</v>
      </c>
      <c r="R44" s="455">
        <v>0</v>
      </c>
      <c r="S44" s="455">
        <v>64.816810512085439</v>
      </c>
      <c r="W44" s="453"/>
      <c r="X44" s="453"/>
    </row>
    <row r="45" spans="1:24" s="436" customFormat="1" ht="11.7" customHeight="1">
      <c r="A45" s="401" t="s">
        <v>373</v>
      </c>
      <c r="B45" s="454">
        <v>0</v>
      </c>
      <c r="C45" s="454">
        <v>0</v>
      </c>
      <c r="D45" s="454">
        <v>0</v>
      </c>
      <c r="E45" s="454">
        <v>0</v>
      </c>
      <c r="F45" s="454">
        <v>0</v>
      </c>
      <c r="G45" s="454">
        <v>68.221148168799203</v>
      </c>
      <c r="H45" s="454">
        <v>54.920775679009758</v>
      </c>
      <c r="I45" s="454">
        <v>0</v>
      </c>
      <c r="J45" s="454">
        <v>0</v>
      </c>
      <c r="K45" s="454">
        <v>60.695591570001397</v>
      </c>
      <c r="L45" s="454">
        <v>0</v>
      </c>
      <c r="M45" s="454">
        <v>66.8873374870753</v>
      </c>
      <c r="N45" s="454">
        <v>97.200434397122947</v>
      </c>
      <c r="O45" s="454">
        <v>61.709914794732768</v>
      </c>
      <c r="P45" s="454">
        <v>76.37094673800982</v>
      </c>
      <c r="Q45" s="454">
        <v>0</v>
      </c>
      <c r="R45" s="454">
        <v>167.38108476975179</v>
      </c>
      <c r="S45" s="454">
        <v>62.687118051009975</v>
      </c>
      <c r="W45" s="453"/>
      <c r="X45" s="453"/>
    </row>
    <row r="46" spans="1:24" s="436" customFormat="1" ht="11.7" customHeight="1">
      <c r="A46" s="406" t="s">
        <v>374</v>
      </c>
      <c r="B46" s="456">
        <v>0</v>
      </c>
      <c r="C46" s="456">
        <v>10.074288667157756</v>
      </c>
      <c r="D46" s="456">
        <v>37.49672741750792</v>
      </c>
      <c r="E46" s="456">
        <v>7.1932019298337133</v>
      </c>
      <c r="F46" s="456">
        <v>0</v>
      </c>
      <c r="G46" s="456">
        <v>82.257688876580062</v>
      </c>
      <c r="H46" s="456">
        <v>0</v>
      </c>
      <c r="I46" s="456">
        <v>52.082823121408907</v>
      </c>
      <c r="J46" s="456">
        <v>0</v>
      </c>
      <c r="K46" s="456">
        <v>14.346338208670703</v>
      </c>
      <c r="L46" s="456">
        <v>54.394767634161177</v>
      </c>
      <c r="M46" s="456">
        <v>39.131142335801989</v>
      </c>
      <c r="N46" s="456">
        <v>33.98930047735351</v>
      </c>
      <c r="O46" s="456">
        <v>0</v>
      </c>
      <c r="P46" s="456">
        <v>41.737803272439031</v>
      </c>
      <c r="Q46" s="456">
        <v>0</v>
      </c>
      <c r="R46" s="456">
        <v>44.862194181993132</v>
      </c>
      <c r="S46" s="456">
        <v>41.113159090965986</v>
      </c>
      <c r="W46" s="453"/>
      <c r="X46" s="453"/>
    </row>
    <row r="47" spans="1:24" s="436" customFormat="1" ht="11.7" customHeight="1">
      <c r="A47" s="457" t="s">
        <v>375</v>
      </c>
      <c r="B47" s="452">
        <v>0</v>
      </c>
      <c r="C47" s="452">
        <v>10.074288667157756</v>
      </c>
      <c r="D47" s="452">
        <v>37.49672741750792</v>
      </c>
      <c r="E47" s="452">
        <v>7.2406649337886666</v>
      </c>
      <c r="F47" s="452">
        <v>0</v>
      </c>
      <c r="G47" s="452">
        <v>24.627323439005377</v>
      </c>
      <c r="H47" s="452">
        <v>0</v>
      </c>
      <c r="I47" s="452">
        <v>33.148113298435106</v>
      </c>
      <c r="J47" s="452">
        <v>0</v>
      </c>
      <c r="K47" s="452">
        <v>14.346338208670703</v>
      </c>
      <c r="L47" s="452">
        <v>1.0764260522355933</v>
      </c>
      <c r="M47" s="452">
        <v>22.132081530945609</v>
      </c>
      <c r="N47" s="452">
        <v>22.815753146569225</v>
      </c>
      <c r="O47" s="452">
        <v>0</v>
      </c>
      <c r="P47" s="452">
        <v>26.474916613410343</v>
      </c>
      <c r="Q47" s="452">
        <v>0</v>
      </c>
      <c r="R47" s="452">
        <v>10.429878722195129</v>
      </c>
      <c r="S47" s="452">
        <v>22.139826642518397</v>
      </c>
      <c r="W47" s="453"/>
      <c r="X47" s="453"/>
    </row>
    <row r="48" spans="1:24" s="436" customFormat="1" ht="11.7" customHeight="1">
      <c r="A48" s="401" t="s">
        <v>376</v>
      </c>
      <c r="B48" s="454">
        <v>0</v>
      </c>
      <c r="C48" s="454">
        <v>0</v>
      </c>
      <c r="D48" s="454">
        <v>-872.35023041474665</v>
      </c>
      <c r="E48" s="454">
        <v>0</v>
      </c>
      <c r="F48" s="454">
        <v>0</v>
      </c>
      <c r="G48" s="454">
        <v>4.6966015135213492</v>
      </c>
      <c r="H48" s="454">
        <v>0</v>
      </c>
      <c r="I48" s="454">
        <v>16.109781672767998</v>
      </c>
      <c r="J48" s="454">
        <v>0</v>
      </c>
      <c r="K48" s="454">
        <v>2.1785909669696228</v>
      </c>
      <c r="L48" s="454">
        <v>1.0764260522355933</v>
      </c>
      <c r="M48" s="454">
        <v>5.8519919303668697</v>
      </c>
      <c r="N48" s="454">
        <v>294.24513379769115</v>
      </c>
      <c r="O48" s="454">
        <v>0</v>
      </c>
      <c r="P48" s="454">
        <v>4.6357510874004557</v>
      </c>
      <c r="Q48" s="454">
        <v>0</v>
      </c>
      <c r="R48" s="454">
        <v>0</v>
      </c>
      <c r="S48" s="454">
        <v>5.7763908949964256</v>
      </c>
      <c r="W48" s="453"/>
      <c r="X48" s="453"/>
    </row>
    <row r="49" spans="1:24" s="435" customFormat="1" ht="11.7" customHeight="1">
      <c r="A49" s="401" t="s">
        <v>377</v>
      </c>
      <c r="B49" s="454">
        <v>0</v>
      </c>
      <c r="C49" s="454">
        <v>13.39509894733756</v>
      </c>
      <c r="D49" s="454">
        <v>18.065136200022856</v>
      </c>
      <c r="E49" s="454">
        <v>4.3754532489694906</v>
      </c>
      <c r="F49" s="454">
        <v>0</v>
      </c>
      <c r="G49" s="454">
        <v>-74.564203289958229</v>
      </c>
      <c r="H49" s="454">
        <v>0</v>
      </c>
      <c r="I49" s="454">
        <v>25.358669931268835</v>
      </c>
      <c r="J49" s="454">
        <v>0</v>
      </c>
      <c r="K49" s="454">
        <v>18.933895258941412</v>
      </c>
      <c r="L49" s="454">
        <v>0</v>
      </c>
      <c r="M49" s="454">
        <v>25.054570321838227</v>
      </c>
      <c r="N49" s="454">
        <v>-11.03292130706156</v>
      </c>
      <c r="O49" s="454">
        <v>0</v>
      </c>
      <c r="P49" s="454">
        <v>18.73892136255003</v>
      </c>
      <c r="Q49" s="454">
        <v>0</v>
      </c>
      <c r="R49" s="454">
        <v>0</v>
      </c>
      <c r="S49" s="454">
        <v>17.27880219528376</v>
      </c>
      <c r="W49" s="453"/>
      <c r="X49" s="453"/>
    </row>
    <row r="50" spans="1:24" s="436" customFormat="1" ht="11.7" customHeight="1">
      <c r="A50" s="404" t="s">
        <v>378</v>
      </c>
      <c r="B50" s="455">
        <v>0</v>
      </c>
      <c r="C50" s="455">
        <v>0</v>
      </c>
      <c r="D50" s="455">
        <v>55.025474473537741</v>
      </c>
      <c r="E50" s="455">
        <v>14.135057116220553</v>
      </c>
      <c r="F50" s="455">
        <v>0</v>
      </c>
      <c r="G50" s="455">
        <v>-3538.1690140844958</v>
      </c>
      <c r="H50" s="455">
        <v>0</v>
      </c>
      <c r="I50" s="455">
        <v>56.315008051356486</v>
      </c>
      <c r="J50" s="455">
        <v>0</v>
      </c>
      <c r="K50" s="455">
        <v>27.227497464180395</v>
      </c>
      <c r="L50" s="455">
        <v>0</v>
      </c>
      <c r="M50" s="455">
        <v>26.88364968324856</v>
      </c>
      <c r="N50" s="455">
        <v>21.027828265639371</v>
      </c>
      <c r="O50" s="455">
        <v>0</v>
      </c>
      <c r="P50" s="455">
        <v>48.35114342952653</v>
      </c>
      <c r="Q50" s="455">
        <v>0</v>
      </c>
      <c r="R50" s="455">
        <v>0</v>
      </c>
      <c r="S50" s="455">
        <v>37.312073981295214</v>
      </c>
      <c r="W50" s="453"/>
      <c r="X50" s="453"/>
    </row>
    <row r="51" spans="1:24" s="436" customFormat="1" ht="11.7" customHeight="1">
      <c r="A51" s="409" t="s">
        <v>379</v>
      </c>
      <c r="B51" s="458">
        <v>0</v>
      </c>
      <c r="C51" s="458">
        <v>7.0038434155496283</v>
      </c>
      <c r="D51" s="458">
        <v>12.955880220417635</v>
      </c>
      <c r="E51" s="458">
        <v>6.6744230718175448</v>
      </c>
      <c r="F51" s="458">
        <v>0</v>
      </c>
      <c r="G51" s="458">
        <v>22.781272338099072</v>
      </c>
      <c r="H51" s="458">
        <v>0</v>
      </c>
      <c r="I51" s="458">
        <v>15.624113605209603</v>
      </c>
      <c r="J51" s="458">
        <v>0</v>
      </c>
      <c r="K51" s="458">
        <v>6.360028392372806</v>
      </c>
      <c r="L51" s="458">
        <v>0</v>
      </c>
      <c r="M51" s="458">
        <v>17.83696440511368</v>
      </c>
      <c r="N51" s="458">
        <v>8.9183604283626394</v>
      </c>
      <c r="O51" s="458">
        <v>0</v>
      </c>
      <c r="P51" s="458">
        <v>8.4693899654890128</v>
      </c>
      <c r="Q51" s="458">
        <v>0</v>
      </c>
      <c r="R51" s="458">
        <v>0</v>
      </c>
      <c r="S51" s="458">
        <v>12.43380610704321</v>
      </c>
      <c r="W51" s="453"/>
      <c r="X51" s="453"/>
    </row>
    <row r="52" spans="1:24" s="436" customFormat="1" ht="11.7" customHeight="1">
      <c r="A52" s="409" t="s">
        <v>380</v>
      </c>
      <c r="B52" s="458">
        <v>0</v>
      </c>
      <c r="C52" s="458">
        <v>0</v>
      </c>
      <c r="D52" s="458">
        <v>0</v>
      </c>
      <c r="E52" s="458">
        <v>0</v>
      </c>
      <c r="F52" s="458">
        <v>0</v>
      </c>
      <c r="G52" s="458">
        <v>0</v>
      </c>
      <c r="H52" s="458">
        <v>0</v>
      </c>
      <c r="I52" s="458">
        <v>0</v>
      </c>
      <c r="J52" s="458">
        <v>0</v>
      </c>
      <c r="K52" s="458">
        <v>15.988747558433634</v>
      </c>
      <c r="L52" s="458">
        <v>0</v>
      </c>
      <c r="M52" s="458">
        <v>0</v>
      </c>
      <c r="N52" s="458">
        <v>0</v>
      </c>
      <c r="O52" s="458">
        <v>0</v>
      </c>
      <c r="P52" s="458">
        <v>0</v>
      </c>
      <c r="Q52" s="458">
        <v>0</v>
      </c>
      <c r="R52" s="458">
        <v>0</v>
      </c>
      <c r="S52" s="458">
        <v>16.153504185555981</v>
      </c>
      <c r="W52" s="453"/>
      <c r="X52" s="453"/>
    </row>
    <row r="53" spans="1:24" s="436" customFormat="1" ht="11.7" customHeight="1">
      <c r="A53" s="404" t="s">
        <v>381</v>
      </c>
      <c r="B53" s="455">
        <v>0</v>
      </c>
      <c r="C53" s="455">
        <v>0</v>
      </c>
      <c r="D53" s="455">
        <v>0</v>
      </c>
      <c r="E53" s="455">
        <v>7.5039275482857422</v>
      </c>
      <c r="F53" s="455">
        <v>0</v>
      </c>
      <c r="G53" s="455">
        <v>-28.37618494222956</v>
      </c>
      <c r="H53" s="455">
        <v>0</v>
      </c>
      <c r="I53" s="455">
        <v>23.752948480068518</v>
      </c>
      <c r="J53" s="455">
        <v>0</v>
      </c>
      <c r="K53" s="455">
        <v>0</v>
      </c>
      <c r="L53" s="455">
        <v>0</v>
      </c>
      <c r="M53" s="455">
        <v>1.7526229046910802</v>
      </c>
      <c r="N53" s="455">
        <v>212.16324353160846</v>
      </c>
      <c r="O53" s="455">
        <v>0</v>
      </c>
      <c r="P53" s="455">
        <v>42.971977886841238</v>
      </c>
      <c r="Q53" s="455">
        <v>0</v>
      </c>
      <c r="R53" s="455">
        <v>0</v>
      </c>
      <c r="S53" s="455">
        <v>35.459374684952515</v>
      </c>
      <c r="W53" s="453"/>
      <c r="X53" s="453"/>
    </row>
    <row r="54" spans="1:24" s="436" customFormat="1" ht="11.7" customHeight="1">
      <c r="A54" s="401" t="s">
        <v>382</v>
      </c>
      <c r="B54" s="454">
        <v>0</v>
      </c>
      <c r="C54" s="454">
        <v>31.121801333602146</v>
      </c>
      <c r="D54" s="454">
        <v>0</v>
      </c>
      <c r="E54" s="454">
        <v>15939.077669902914</v>
      </c>
      <c r="F54" s="454">
        <v>0</v>
      </c>
      <c r="G54" s="454">
        <v>0</v>
      </c>
      <c r="H54" s="454">
        <v>0</v>
      </c>
      <c r="I54" s="454">
        <v>38.820044976653513</v>
      </c>
      <c r="J54" s="454">
        <v>0</v>
      </c>
      <c r="K54" s="454">
        <v>39.705882352941174</v>
      </c>
      <c r="L54" s="454">
        <v>0</v>
      </c>
      <c r="M54" s="454">
        <v>10.013147989099894</v>
      </c>
      <c r="N54" s="454">
        <v>-91.022308858566177</v>
      </c>
      <c r="O54" s="454">
        <v>0</v>
      </c>
      <c r="P54" s="454">
        <v>15.379841069333244</v>
      </c>
      <c r="Q54" s="454">
        <v>0</v>
      </c>
      <c r="R54" s="454">
        <v>0</v>
      </c>
      <c r="S54" s="454">
        <v>25.003838269271338</v>
      </c>
      <c r="W54" s="453"/>
      <c r="X54" s="453"/>
    </row>
    <row r="55" spans="1:24" s="436" customFormat="1" ht="11.7" customHeight="1">
      <c r="A55" s="401" t="s">
        <v>383</v>
      </c>
      <c r="B55" s="454">
        <v>0</v>
      </c>
      <c r="C55" s="454">
        <v>0</v>
      </c>
      <c r="D55" s="454">
        <v>37.490196078431374</v>
      </c>
      <c r="E55" s="454">
        <v>574.33862433862407</v>
      </c>
      <c r="F55" s="454">
        <v>0</v>
      </c>
      <c r="G55" s="454">
        <v>-77.569511689030293</v>
      </c>
      <c r="H55" s="454">
        <v>0</v>
      </c>
      <c r="I55" s="454">
        <v>80.618455591773156</v>
      </c>
      <c r="J55" s="454">
        <v>0</v>
      </c>
      <c r="K55" s="454">
        <v>221.22863941163743</v>
      </c>
      <c r="L55" s="454">
        <v>0</v>
      </c>
      <c r="M55" s="454">
        <v>723.52614242862637</v>
      </c>
      <c r="N55" s="454">
        <v>0</v>
      </c>
      <c r="O55" s="454">
        <v>0</v>
      </c>
      <c r="P55" s="454">
        <v>253.68778552536671</v>
      </c>
      <c r="Q55" s="454">
        <v>0</v>
      </c>
      <c r="R55" s="454">
        <v>0</v>
      </c>
      <c r="S55" s="454">
        <v>364.83144221563839</v>
      </c>
      <c r="W55" s="453"/>
      <c r="X55" s="453"/>
    </row>
    <row r="56" spans="1:24" s="436" customFormat="1" ht="11.7" customHeight="1">
      <c r="A56" s="404" t="s">
        <v>384</v>
      </c>
      <c r="B56" s="455">
        <v>0</v>
      </c>
      <c r="C56" s="455">
        <v>0</v>
      </c>
      <c r="D56" s="455">
        <v>0</v>
      </c>
      <c r="E56" s="455">
        <v>488.97142857142865</v>
      </c>
      <c r="F56" s="455">
        <v>0</v>
      </c>
      <c r="G56" s="455">
        <v>41.87677635255789</v>
      </c>
      <c r="H56" s="455">
        <v>0</v>
      </c>
      <c r="I56" s="455">
        <v>20.854855540111885</v>
      </c>
      <c r="J56" s="455">
        <v>0</v>
      </c>
      <c r="K56" s="455">
        <v>0</v>
      </c>
      <c r="L56" s="455">
        <v>0</v>
      </c>
      <c r="M56" s="455">
        <v>19.588861755199844</v>
      </c>
      <c r="N56" s="455">
        <v>22.50857949485582</v>
      </c>
      <c r="O56" s="455">
        <v>0</v>
      </c>
      <c r="P56" s="455">
        <v>45.670704572073177</v>
      </c>
      <c r="Q56" s="455">
        <v>0</v>
      </c>
      <c r="R56" s="455">
        <v>10.429878722195129</v>
      </c>
      <c r="S56" s="455">
        <v>27.850055928366924</v>
      </c>
      <c r="W56" s="453"/>
      <c r="X56" s="453"/>
    </row>
    <row r="57" spans="1:24" s="436" customFormat="1" ht="11.7" customHeight="1">
      <c r="A57" s="401" t="s">
        <v>385</v>
      </c>
      <c r="B57" s="454">
        <v>0</v>
      </c>
      <c r="C57" s="454">
        <v>0</v>
      </c>
      <c r="D57" s="454">
        <v>0</v>
      </c>
      <c r="E57" s="454">
        <v>9.8792684937927291</v>
      </c>
      <c r="F57" s="454">
        <v>0</v>
      </c>
      <c r="G57" s="454">
        <v>0</v>
      </c>
      <c r="H57" s="454">
        <v>0</v>
      </c>
      <c r="I57" s="454">
        <v>45.692953459420423</v>
      </c>
      <c r="J57" s="454">
        <v>0</v>
      </c>
      <c r="K57" s="454">
        <v>64.173475491443526</v>
      </c>
      <c r="L57" s="454">
        <v>0</v>
      </c>
      <c r="M57" s="454">
        <v>95.61890079001914</v>
      </c>
      <c r="N57" s="454">
        <v>2.2785430077014124</v>
      </c>
      <c r="O57" s="454">
        <v>0</v>
      </c>
      <c r="P57" s="454">
        <v>110.88264371435841</v>
      </c>
      <c r="Q57" s="454">
        <v>0</v>
      </c>
      <c r="R57" s="454">
        <v>0</v>
      </c>
      <c r="S57" s="454">
        <v>66.702922158497501</v>
      </c>
      <c r="W57" s="453"/>
      <c r="X57" s="453"/>
    </row>
    <row r="58" spans="1:24" s="436" customFormat="1" ht="11.7" customHeight="1">
      <c r="A58" s="459" t="s">
        <v>334</v>
      </c>
      <c r="B58" s="456">
        <v>0</v>
      </c>
      <c r="C58" s="456">
        <v>0</v>
      </c>
      <c r="D58" s="456">
        <v>0</v>
      </c>
      <c r="E58" s="456">
        <v>7.0644951996577232</v>
      </c>
      <c r="F58" s="456">
        <v>0</v>
      </c>
      <c r="G58" s="456">
        <v>215.62639109674708</v>
      </c>
      <c r="H58" s="456">
        <v>0</v>
      </c>
      <c r="I58" s="456">
        <v>114.82920795728742</v>
      </c>
      <c r="J58" s="456">
        <v>0</v>
      </c>
      <c r="K58" s="456">
        <v>0</v>
      </c>
      <c r="L58" s="456">
        <v>55.802816823551751</v>
      </c>
      <c r="M58" s="456">
        <v>96.459271203479759</v>
      </c>
      <c r="N58" s="456">
        <v>52.107615931699904</v>
      </c>
      <c r="O58" s="456">
        <v>0</v>
      </c>
      <c r="P58" s="456">
        <v>208.90067951488658</v>
      </c>
      <c r="Q58" s="456">
        <v>0</v>
      </c>
      <c r="R58" s="456">
        <v>49.649357368373117</v>
      </c>
      <c r="S58" s="456">
        <v>103.86643570409764</v>
      </c>
      <c r="W58" s="453"/>
      <c r="X58" s="453"/>
    </row>
    <row r="59" spans="1:24" s="436" customFormat="1" ht="11.7" customHeight="1">
      <c r="A59" s="404" t="s">
        <v>386</v>
      </c>
      <c r="B59" s="455">
        <v>0</v>
      </c>
      <c r="C59" s="455">
        <v>0</v>
      </c>
      <c r="D59" s="455">
        <v>0</v>
      </c>
      <c r="E59" s="455">
        <v>10.317959874600486</v>
      </c>
      <c r="F59" s="455">
        <v>0</v>
      </c>
      <c r="G59" s="455">
        <v>11463.850484857003</v>
      </c>
      <c r="H59" s="455">
        <v>0</v>
      </c>
      <c r="I59" s="455">
        <v>817.34138349566012</v>
      </c>
      <c r="J59" s="455">
        <v>0</v>
      </c>
      <c r="K59" s="455">
        <v>0</v>
      </c>
      <c r="L59" s="455">
        <v>0</v>
      </c>
      <c r="M59" s="455">
        <v>4058.4947982999665</v>
      </c>
      <c r="N59" s="455">
        <v>184.26421106385359</v>
      </c>
      <c r="O59" s="455">
        <v>0</v>
      </c>
      <c r="P59" s="455">
        <v>15649.5478020213</v>
      </c>
      <c r="Q59" s="455">
        <v>0</v>
      </c>
      <c r="R59" s="455">
        <v>124.42965343126005</v>
      </c>
      <c r="S59" s="455">
        <v>2160.7704774224244</v>
      </c>
      <c r="W59" s="453"/>
      <c r="X59" s="453"/>
    </row>
    <row r="60" spans="1:24" s="435" customFormat="1" ht="11.7" customHeight="1">
      <c r="A60" s="460" t="s">
        <v>394</v>
      </c>
      <c r="B60" s="461">
        <v>0</v>
      </c>
      <c r="C60" s="461">
        <v>0</v>
      </c>
      <c r="D60" s="461">
        <v>0</v>
      </c>
      <c r="E60" s="461">
        <v>0</v>
      </c>
      <c r="F60" s="461">
        <v>0</v>
      </c>
      <c r="G60" s="461">
        <v>-143.67019456343826</v>
      </c>
      <c r="H60" s="461">
        <v>0</v>
      </c>
      <c r="I60" s="461">
        <v>40.494065786216701</v>
      </c>
      <c r="J60" s="461">
        <v>0</v>
      </c>
      <c r="K60" s="461">
        <v>0</v>
      </c>
      <c r="L60" s="461">
        <v>55.802816823551751</v>
      </c>
      <c r="M60" s="461">
        <v>61.251802432997415</v>
      </c>
      <c r="N60" s="461">
        <v>0</v>
      </c>
      <c r="O60" s="461">
        <v>0</v>
      </c>
      <c r="P60" s="461">
        <v>-355.83281680808761</v>
      </c>
      <c r="Q60" s="461">
        <v>0</v>
      </c>
      <c r="R60" s="461">
        <v>61.598789106751603</v>
      </c>
      <c r="S60" s="461">
        <v>55.416183891243499</v>
      </c>
      <c r="W60" s="453"/>
      <c r="X60" s="453"/>
    </row>
    <row r="61" spans="1:24" s="436" customFormat="1" ht="11.7" customHeight="1">
      <c r="A61" s="401" t="s">
        <v>388</v>
      </c>
      <c r="B61" s="454">
        <v>0</v>
      </c>
      <c r="C61" s="454">
        <v>0</v>
      </c>
      <c r="D61" s="454">
        <v>0</v>
      </c>
      <c r="E61" s="454">
        <v>0</v>
      </c>
      <c r="F61" s="454">
        <v>0</v>
      </c>
      <c r="G61" s="454">
        <v>-143.66998841442549</v>
      </c>
      <c r="H61" s="454">
        <v>0</v>
      </c>
      <c r="I61" s="454">
        <v>40.494065786216709</v>
      </c>
      <c r="J61" s="454">
        <v>0</v>
      </c>
      <c r="K61" s="454">
        <v>0</v>
      </c>
      <c r="L61" s="454">
        <v>55.802822038481693</v>
      </c>
      <c r="M61" s="454">
        <v>61.251799151371557</v>
      </c>
      <c r="N61" s="454">
        <v>0</v>
      </c>
      <c r="O61" s="454">
        <v>0</v>
      </c>
      <c r="P61" s="454">
        <v>-355.83335114454877</v>
      </c>
      <c r="Q61" s="454">
        <v>0</v>
      </c>
      <c r="R61" s="454">
        <v>61.598789106751603</v>
      </c>
      <c r="S61" s="454">
        <v>55.416183891243499</v>
      </c>
      <c r="W61" s="453"/>
      <c r="X61" s="453"/>
    </row>
    <row r="62" spans="1:24" s="436" customFormat="1" ht="11.7" customHeight="1">
      <c r="A62" s="404" t="s">
        <v>389</v>
      </c>
      <c r="B62" s="455">
        <v>0</v>
      </c>
      <c r="C62" s="455">
        <v>0</v>
      </c>
      <c r="D62" s="455">
        <v>0</v>
      </c>
      <c r="E62" s="455">
        <v>4.3429370230808191</v>
      </c>
      <c r="F62" s="455">
        <v>0</v>
      </c>
      <c r="G62" s="455">
        <v>101.44971157271148</v>
      </c>
      <c r="H62" s="455">
        <v>0</v>
      </c>
      <c r="I62" s="455">
        <v>135.68601385748417</v>
      </c>
      <c r="J62" s="455">
        <v>0</v>
      </c>
      <c r="K62" s="455">
        <v>0</v>
      </c>
      <c r="L62" s="455">
        <v>0</v>
      </c>
      <c r="M62" s="455">
        <v>101.80377711893919</v>
      </c>
      <c r="N62" s="455">
        <v>45.919056393688145</v>
      </c>
      <c r="O62" s="455">
        <v>0</v>
      </c>
      <c r="P62" s="455">
        <v>135.87878433279823</v>
      </c>
      <c r="Q62" s="455">
        <v>0</v>
      </c>
      <c r="R62" s="455">
        <v>15.776713549861505</v>
      </c>
      <c r="S62" s="455">
        <v>83.14429991285165</v>
      </c>
      <c r="W62" s="453"/>
      <c r="X62" s="453"/>
    </row>
    <row r="63" spans="1:24" s="436" customFormat="1" ht="11.7" customHeight="1">
      <c r="A63" s="401" t="s">
        <v>390</v>
      </c>
      <c r="B63" s="454">
        <v>0</v>
      </c>
      <c r="C63" s="454">
        <v>0</v>
      </c>
      <c r="D63" s="454">
        <v>0</v>
      </c>
      <c r="E63" s="454">
        <v>8.0133623584446863</v>
      </c>
      <c r="F63" s="454">
        <v>0</v>
      </c>
      <c r="G63" s="454">
        <v>91.471199665058904</v>
      </c>
      <c r="H63" s="454">
        <v>0</v>
      </c>
      <c r="I63" s="454">
        <v>123.46365364970211</v>
      </c>
      <c r="J63" s="454">
        <v>0</v>
      </c>
      <c r="K63" s="454">
        <v>0</v>
      </c>
      <c r="L63" s="454">
        <v>0</v>
      </c>
      <c r="M63" s="454">
        <v>86.31203447711205</v>
      </c>
      <c r="N63" s="454">
        <v>35.869537320862584</v>
      </c>
      <c r="O63" s="454">
        <v>0</v>
      </c>
      <c r="P63" s="454">
        <v>70.979837464154556</v>
      </c>
      <c r="Q63" s="454">
        <v>0</v>
      </c>
      <c r="R63" s="454">
        <v>20.151556638215375</v>
      </c>
      <c r="S63" s="454">
        <v>68.144647851783247</v>
      </c>
      <c r="W63" s="453"/>
      <c r="X63" s="453"/>
    </row>
    <row r="64" spans="1:24" s="436" customFormat="1" ht="11.7" customHeight="1">
      <c r="A64" s="406" t="s">
        <v>391</v>
      </c>
      <c r="B64" s="456">
        <v>53.980425398863161</v>
      </c>
      <c r="C64" s="456">
        <v>12.734232643201155</v>
      </c>
      <c r="D64" s="456">
        <v>17.148870226659447</v>
      </c>
      <c r="E64" s="456">
        <v>9.0763284528160373</v>
      </c>
      <c r="F64" s="456">
        <v>19.49825594377397</v>
      </c>
      <c r="G64" s="456">
        <v>79.6188280701964</v>
      </c>
      <c r="H64" s="456">
        <v>46.561627371096073</v>
      </c>
      <c r="I64" s="456">
        <v>52.056637150334403</v>
      </c>
      <c r="J64" s="456">
        <v>-9.1050016809225393E-2</v>
      </c>
      <c r="K64" s="456">
        <v>29.246035695452516</v>
      </c>
      <c r="L64" s="456">
        <v>54.394767634161177</v>
      </c>
      <c r="M64" s="456">
        <v>43.019971664332814</v>
      </c>
      <c r="N64" s="456">
        <v>35.264617929962498</v>
      </c>
      <c r="O64" s="456">
        <v>52.483326566424438</v>
      </c>
      <c r="P64" s="456">
        <v>47.577179576334125</v>
      </c>
      <c r="Q64" s="456">
        <v>10.748755561547799</v>
      </c>
      <c r="R64" s="456">
        <v>44.988543446859609</v>
      </c>
      <c r="S64" s="456">
        <v>43.81033812920289</v>
      </c>
      <c r="W64" s="453"/>
      <c r="X64" s="453"/>
    </row>
    <row r="65" spans="1:24" s="436" customFormat="1" ht="6.75" customHeight="1" thickBot="1">
      <c r="A65" s="411"/>
      <c r="B65" s="411"/>
      <c r="C65" s="412"/>
      <c r="D65" s="412"/>
      <c r="E65" s="412"/>
      <c r="F65" s="412"/>
      <c r="G65" s="412"/>
      <c r="H65" s="412"/>
      <c r="I65" s="412"/>
      <c r="J65" s="412"/>
      <c r="K65" s="412"/>
      <c r="L65" s="412"/>
      <c r="M65" s="412"/>
      <c r="N65" s="412"/>
      <c r="O65" s="412"/>
      <c r="P65" s="412"/>
      <c r="Q65" s="412"/>
      <c r="R65" s="412"/>
      <c r="S65" s="412"/>
    </row>
    <row r="66" spans="1:24" s="436" customFormat="1" ht="16.5" customHeight="1" thickTop="1">
      <c r="A66" s="447"/>
      <c r="B66" s="419"/>
      <c r="C66" s="402"/>
      <c r="D66" s="402"/>
      <c r="E66" s="402"/>
      <c r="F66" s="402"/>
      <c r="G66" s="402"/>
      <c r="H66" s="402"/>
      <c r="I66" s="402"/>
      <c r="J66" s="402"/>
      <c r="K66" s="402"/>
      <c r="L66" s="402"/>
      <c r="M66" s="402"/>
      <c r="N66" s="402"/>
      <c r="O66" s="402"/>
      <c r="P66" s="402"/>
      <c r="Q66" s="402"/>
      <c r="R66" s="402"/>
      <c r="S66" s="402"/>
    </row>
    <row r="67" spans="1:24">
      <c r="A67" s="413" t="s">
        <v>398</v>
      </c>
    </row>
    <row r="68" spans="1:24">
      <c r="A68" s="413" t="s">
        <v>124</v>
      </c>
      <c r="B68" s="434"/>
    </row>
    <row r="69" spans="1:24">
      <c r="A69" s="413" t="s">
        <v>125</v>
      </c>
      <c r="B69" s="450"/>
    </row>
    <row r="70" spans="1:24">
      <c r="A70" s="413" t="s">
        <v>126</v>
      </c>
    </row>
    <row r="71" spans="1:24">
      <c r="A71" s="413" t="s">
        <v>127</v>
      </c>
    </row>
    <row r="72" spans="1:24">
      <c r="A72" s="413" t="s">
        <v>128</v>
      </c>
    </row>
    <row r="73" spans="1:24" ht="13.8">
      <c r="A73" s="35" t="s">
        <v>129</v>
      </c>
    </row>
    <row r="74" spans="1:24" ht="13.8">
      <c r="A74" s="35" t="s">
        <v>130</v>
      </c>
    </row>
    <row r="75" spans="1:24" ht="13.8">
      <c r="A75" s="35" t="s">
        <v>131</v>
      </c>
    </row>
    <row r="76" spans="1:24" s="384" customFormat="1" ht="13.8">
      <c r="A76" s="35" t="s">
        <v>132</v>
      </c>
    </row>
    <row r="77" spans="1:24" ht="13.8">
      <c r="A77" s="35" t="s">
        <v>133</v>
      </c>
    </row>
    <row r="78" spans="1:24" ht="13.8">
      <c r="A78" s="35" t="s">
        <v>134</v>
      </c>
    </row>
    <row r="79" spans="1:24">
      <c r="A79" s="251"/>
    </row>
    <row r="80" spans="1:24" s="444" customFormat="1" ht="13.8">
      <c r="A80" s="462"/>
      <c r="C80" s="422"/>
      <c r="D80" s="422"/>
      <c r="E80" s="422"/>
      <c r="F80" s="422"/>
      <c r="G80" s="422"/>
      <c r="H80" s="422"/>
      <c r="I80" s="422"/>
      <c r="J80" s="422"/>
      <c r="K80" s="422"/>
      <c r="L80" s="422"/>
      <c r="M80" s="422"/>
      <c r="N80" s="422"/>
      <c r="O80" s="422"/>
      <c r="P80" s="422"/>
      <c r="Q80" s="422"/>
      <c r="R80" s="422"/>
      <c r="S80" s="422"/>
      <c r="T80" s="422"/>
      <c r="U80" s="422"/>
      <c r="V80" s="422"/>
      <c r="W80" s="422"/>
      <c r="X80" s="422"/>
    </row>
    <row r="81" spans="1:1" ht="13.8">
      <c r="A81" s="697" t="s">
        <v>486</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6C795-FB55-4C2B-A338-F517137C77B0}">
  <sheetPr codeName="Hoja9"/>
  <dimension ref="A1:S82"/>
  <sheetViews>
    <sheetView showGridLines="0" zoomScale="70" zoomScaleNormal="70" workbookViewId="0"/>
  </sheetViews>
  <sheetFormatPr baseColWidth="10" defaultColWidth="7.6640625" defaultRowHeight="13.2"/>
  <cols>
    <col min="1" max="1" width="42.5546875" style="415" customWidth="1"/>
    <col min="2" max="18" width="12" style="384" customWidth="1"/>
    <col min="19" max="19" width="11.44140625" style="384" customWidth="1"/>
    <col min="20" max="16384" width="7.6640625" style="384"/>
  </cols>
  <sheetData>
    <row r="1" spans="1:19" s="386" customFormat="1" ht="32.1" customHeight="1">
      <c r="A1" s="36" t="s">
        <v>23</v>
      </c>
      <c r="B1" s="464"/>
      <c r="C1" s="464"/>
      <c r="D1" s="464"/>
      <c r="E1" s="464"/>
      <c r="F1" s="464"/>
      <c r="G1" s="464"/>
      <c r="H1" s="464"/>
      <c r="I1" s="464"/>
      <c r="J1" s="464"/>
      <c r="K1" s="464"/>
      <c r="L1" s="464"/>
      <c r="M1" s="464"/>
      <c r="N1" s="464"/>
      <c r="O1" s="464"/>
      <c r="P1" s="464"/>
      <c r="Q1" s="464"/>
      <c r="R1" s="464"/>
      <c r="S1" s="464"/>
    </row>
    <row r="2" spans="1:19" s="388" customFormat="1" ht="18" customHeight="1">
      <c r="A2" s="38" t="s">
        <v>136</v>
      </c>
      <c r="B2" s="387"/>
      <c r="C2" s="387"/>
      <c r="D2" s="387"/>
      <c r="E2" s="387"/>
      <c r="F2" s="387"/>
      <c r="G2" s="387"/>
      <c r="H2" s="387"/>
      <c r="I2" s="387"/>
      <c r="J2" s="387"/>
      <c r="K2" s="387"/>
      <c r="L2" s="387"/>
      <c r="M2" s="387"/>
      <c r="N2" s="387"/>
      <c r="O2" s="387"/>
      <c r="P2" s="387"/>
      <c r="Q2" s="387"/>
      <c r="R2" s="387"/>
      <c r="S2" s="387"/>
    </row>
    <row r="3" spans="1:19" s="390" customFormat="1" ht="18.75" customHeight="1">
      <c r="A3" s="40" t="s">
        <v>337</v>
      </c>
      <c r="B3" s="389"/>
      <c r="C3" s="389"/>
      <c r="D3" s="389"/>
      <c r="E3" s="389"/>
      <c r="F3" s="389"/>
      <c r="G3" s="389"/>
      <c r="H3" s="389"/>
      <c r="I3" s="389"/>
      <c r="J3" s="389"/>
      <c r="K3" s="389"/>
      <c r="L3" s="389"/>
      <c r="M3" s="389"/>
      <c r="N3" s="389"/>
      <c r="O3" s="389"/>
      <c r="P3" s="389"/>
      <c r="Q3" s="389"/>
      <c r="R3" s="389"/>
      <c r="S3" s="389"/>
    </row>
    <row r="4" spans="1:19" ht="7.5" customHeight="1" thickBot="1">
      <c r="A4" s="391"/>
      <c r="B4" s="391"/>
      <c r="C4" s="391"/>
      <c r="D4" s="391"/>
      <c r="E4" s="391"/>
      <c r="F4" s="391"/>
      <c r="G4" s="391"/>
      <c r="H4" s="391"/>
      <c r="I4" s="391"/>
      <c r="J4" s="391"/>
      <c r="K4" s="391"/>
      <c r="L4" s="391"/>
      <c r="M4" s="391"/>
      <c r="N4" s="391"/>
      <c r="O4" s="391"/>
      <c r="P4" s="391"/>
      <c r="Q4" s="391"/>
      <c r="R4" s="391"/>
      <c r="S4" s="391"/>
    </row>
    <row r="5" spans="1:19" s="394" customFormat="1" ht="80.099999999999994" customHeight="1" thickTop="1">
      <c r="A5" s="392" t="s">
        <v>338</v>
      </c>
      <c r="B5" s="366" t="s">
        <v>178</v>
      </c>
      <c r="C5" s="393" t="s">
        <v>299</v>
      </c>
      <c r="D5" s="393" t="s">
        <v>180</v>
      </c>
      <c r="E5" s="393" t="s">
        <v>181</v>
      </c>
      <c r="F5" s="393" t="s">
        <v>182</v>
      </c>
      <c r="G5" s="366" t="s">
        <v>183</v>
      </c>
      <c r="H5" s="393" t="s">
        <v>184</v>
      </c>
      <c r="I5" s="393" t="s">
        <v>185</v>
      </c>
      <c r="J5" s="430" t="s">
        <v>399</v>
      </c>
      <c r="K5" s="366" t="s">
        <v>187</v>
      </c>
      <c r="L5" s="393" t="s">
        <v>188</v>
      </c>
      <c r="M5" s="393" t="s">
        <v>304</v>
      </c>
      <c r="N5" s="393" t="s">
        <v>190</v>
      </c>
      <c r="O5" s="393" t="s">
        <v>191</v>
      </c>
      <c r="P5" s="393" t="s">
        <v>192</v>
      </c>
      <c r="Q5" s="393" t="s">
        <v>193</v>
      </c>
      <c r="R5" s="393" t="s">
        <v>194</v>
      </c>
      <c r="S5" s="393" t="s">
        <v>300</v>
      </c>
    </row>
    <row r="6" spans="1:19" s="396" customFormat="1" ht="2.25" customHeight="1">
      <c r="A6" s="395"/>
      <c r="B6" s="395"/>
      <c r="C6" s="395"/>
      <c r="D6" s="395"/>
      <c r="E6" s="395"/>
      <c r="F6" s="395"/>
      <c r="G6" s="395"/>
      <c r="H6" s="395"/>
      <c r="I6" s="395"/>
      <c r="J6" s="395"/>
      <c r="K6" s="395"/>
      <c r="L6" s="395"/>
      <c r="M6" s="395"/>
      <c r="N6" s="395"/>
      <c r="O6" s="395"/>
      <c r="P6" s="395"/>
      <c r="Q6" s="395"/>
      <c r="R6" s="395"/>
      <c r="S6" s="395"/>
    </row>
    <row r="7" spans="1:19" s="396" customFormat="1" ht="5.25" customHeight="1">
      <c r="A7" s="397"/>
    </row>
    <row r="8" spans="1:19" s="400" customFormat="1" ht="12" customHeight="1">
      <c r="A8" s="398" t="s">
        <v>339</v>
      </c>
      <c r="B8" s="399">
        <v>3956.51</v>
      </c>
      <c r="C8" s="399">
        <v>-948.16</v>
      </c>
      <c r="D8" s="399">
        <v>-1183.2</v>
      </c>
      <c r="E8" s="399">
        <v>1290.67</v>
      </c>
      <c r="F8" s="399">
        <v>687.47</v>
      </c>
      <c r="G8" s="399">
        <v>-8585.9699999999993</v>
      </c>
      <c r="H8" s="399">
        <v>-16742.23</v>
      </c>
      <c r="I8" s="399">
        <v>0</v>
      </c>
      <c r="J8" s="399">
        <v>71.09</v>
      </c>
      <c r="K8" s="399">
        <v>9086.57</v>
      </c>
      <c r="L8" s="399">
        <v>0</v>
      </c>
      <c r="M8" s="399">
        <v>-26022.47</v>
      </c>
      <c r="N8" s="399">
        <v>0</v>
      </c>
      <c r="O8" s="399">
        <v>8654.880000000001</v>
      </c>
      <c r="P8" s="399">
        <v>-24269.53</v>
      </c>
      <c r="Q8" s="399">
        <v>1311.26</v>
      </c>
      <c r="R8" s="399">
        <v>0</v>
      </c>
      <c r="S8" s="399">
        <v>-52693.120000000003</v>
      </c>
    </row>
    <row r="9" spans="1:19" s="400" customFormat="1" ht="12" customHeight="1">
      <c r="A9" s="465" t="s">
        <v>340</v>
      </c>
      <c r="B9" s="402">
        <v>159.84</v>
      </c>
      <c r="C9" s="402">
        <v>0</v>
      </c>
      <c r="D9" s="402">
        <v>2147.86</v>
      </c>
      <c r="E9" s="402">
        <v>0</v>
      </c>
      <c r="F9" s="402">
        <v>0</v>
      </c>
      <c r="G9" s="402">
        <v>0</v>
      </c>
      <c r="H9" s="402">
        <v>-862.92000000000007</v>
      </c>
      <c r="I9" s="402">
        <v>0</v>
      </c>
      <c r="J9" s="402">
        <v>0</v>
      </c>
      <c r="K9" s="402">
        <v>3151.14</v>
      </c>
      <c r="L9" s="402">
        <v>0</v>
      </c>
      <c r="M9" s="402">
        <v>-1104.76</v>
      </c>
      <c r="N9" s="402">
        <v>0</v>
      </c>
      <c r="O9" s="402">
        <v>0</v>
      </c>
      <c r="P9" s="402">
        <v>447.15000000000003</v>
      </c>
      <c r="Q9" s="402">
        <v>0</v>
      </c>
      <c r="R9" s="402">
        <v>0</v>
      </c>
      <c r="S9" s="402">
        <v>3938.32</v>
      </c>
    </row>
    <row r="10" spans="1:19" s="403" customFormat="1" ht="12" customHeight="1">
      <c r="A10" s="465" t="s">
        <v>341</v>
      </c>
      <c r="B10" s="402">
        <v>242.78</v>
      </c>
      <c r="C10" s="402">
        <v>0</v>
      </c>
      <c r="D10" s="402">
        <v>353.6</v>
      </c>
      <c r="E10" s="402">
        <v>0</v>
      </c>
      <c r="F10" s="402">
        <v>0</v>
      </c>
      <c r="G10" s="402">
        <v>0</v>
      </c>
      <c r="H10" s="402">
        <v>-3143.4</v>
      </c>
      <c r="I10" s="402">
        <v>0</v>
      </c>
      <c r="J10" s="402">
        <v>0</v>
      </c>
      <c r="K10" s="402">
        <v>0</v>
      </c>
      <c r="L10" s="402">
        <v>0</v>
      </c>
      <c r="M10" s="402">
        <v>-2423.59</v>
      </c>
      <c r="N10" s="402">
        <v>0</v>
      </c>
      <c r="O10" s="402">
        <v>0</v>
      </c>
      <c r="P10" s="402">
        <v>-2994.28</v>
      </c>
      <c r="Q10" s="402">
        <v>0</v>
      </c>
      <c r="R10" s="402">
        <v>0</v>
      </c>
      <c r="S10" s="402">
        <v>-7964.89</v>
      </c>
    </row>
    <row r="11" spans="1:19" s="403" customFormat="1" ht="12" customHeight="1">
      <c r="A11" s="466" t="s">
        <v>313</v>
      </c>
      <c r="B11" s="405">
        <v>1138.7</v>
      </c>
      <c r="C11" s="405">
        <v>0</v>
      </c>
      <c r="D11" s="405">
        <v>2787.61</v>
      </c>
      <c r="E11" s="405">
        <v>0</v>
      </c>
      <c r="F11" s="405">
        <v>0</v>
      </c>
      <c r="G11" s="405">
        <v>0</v>
      </c>
      <c r="H11" s="405">
        <v>504.6</v>
      </c>
      <c r="I11" s="405">
        <v>0</v>
      </c>
      <c r="J11" s="405">
        <v>-438.49</v>
      </c>
      <c r="K11" s="405">
        <v>5777.12</v>
      </c>
      <c r="L11" s="405">
        <v>0</v>
      </c>
      <c r="M11" s="405">
        <v>-2956.25</v>
      </c>
      <c r="N11" s="405">
        <v>0</v>
      </c>
      <c r="O11" s="405">
        <v>0</v>
      </c>
      <c r="P11" s="405">
        <v>5445.01</v>
      </c>
      <c r="Q11" s="405">
        <v>0</v>
      </c>
      <c r="R11" s="405">
        <v>0</v>
      </c>
      <c r="S11" s="405">
        <v>12258.29</v>
      </c>
    </row>
    <row r="12" spans="1:19" s="403" customFormat="1" ht="12" customHeight="1">
      <c r="A12" s="465" t="s">
        <v>342</v>
      </c>
      <c r="B12" s="402">
        <v>48.19</v>
      </c>
      <c r="C12" s="402">
        <v>0</v>
      </c>
      <c r="D12" s="402">
        <v>-1.18</v>
      </c>
      <c r="E12" s="402">
        <v>0</v>
      </c>
      <c r="F12" s="402">
        <v>0</v>
      </c>
      <c r="G12" s="402">
        <v>0</v>
      </c>
      <c r="H12" s="402">
        <v>43.82</v>
      </c>
      <c r="I12" s="402">
        <v>0</v>
      </c>
      <c r="J12" s="402">
        <v>0</v>
      </c>
      <c r="K12" s="402">
        <v>0</v>
      </c>
      <c r="L12" s="402">
        <v>0</v>
      </c>
      <c r="M12" s="402">
        <v>0</v>
      </c>
      <c r="N12" s="402">
        <v>0</v>
      </c>
      <c r="O12" s="402">
        <v>0</v>
      </c>
      <c r="P12" s="402">
        <v>0</v>
      </c>
      <c r="Q12" s="402">
        <v>0</v>
      </c>
      <c r="R12" s="402">
        <v>0</v>
      </c>
      <c r="S12" s="402">
        <v>90.83</v>
      </c>
    </row>
    <row r="13" spans="1:19" s="403" customFormat="1" ht="12" customHeight="1">
      <c r="A13" s="465" t="s">
        <v>343</v>
      </c>
      <c r="B13" s="402">
        <v>0</v>
      </c>
      <c r="C13" s="402">
        <v>0</v>
      </c>
      <c r="D13" s="402">
        <v>0</v>
      </c>
      <c r="E13" s="402">
        <v>0</v>
      </c>
      <c r="F13" s="402">
        <v>0</v>
      </c>
      <c r="G13" s="402">
        <v>0</v>
      </c>
      <c r="H13" s="402">
        <v>0</v>
      </c>
      <c r="I13" s="402">
        <v>0</v>
      </c>
      <c r="J13" s="402">
        <v>0</v>
      </c>
      <c r="K13" s="402">
        <v>0</v>
      </c>
      <c r="L13" s="402">
        <v>0</v>
      </c>
      <c r="M13" s="402">
        <v>0</v>
      </c>
      <c r="N13" s="402">
        <v>0</v>
      </c>
      <c r="O13" s="402">
        <v>0</v>
      </c>
      <c r="P13" s="402">
        <v>0</v>
      </c>
      <c r="Q13" s="402">
        <v>0</v>
      </c>
      <c r="R13" s="402">
        <v>0</v>
      </c>
      <c r="S13" s="402">
        <v>0</v>
      </c>
    </row>
    <row r="14" spans="1:19" s="403" customFormat="1" ht="12" customHeight="1">
      <c r="A14" s="466" t="s">
        <v>312</v>
      </c>
      <c r="B14" s="405">
        <v>0</v>
      </c>
      <c r="C14" s="405">
        <v>0</v>
      </c>
      <c r="D14" s="405">
        <v>-3066.77</v>
      </c>
      <c r="E14" s="405">
        <v>0</v>
      </c>
      <c r="F14" s="405">
        <v>0</v>
      </c>
      <c r="G14" s="405">
        <v>0</v>
      </c>
      <c r="H14" s="405">
        <v>-566.20000000000005</v>
      </c>
      <c r="I14" s="405">
        <v>0</v>
      </c>
      <c r="J14" s="405">
        <v>9.7100000000000009</v>
      </c>
      <c r="K14" s="405">
        <v>1577.47</v>
      </c>
      <c r="L14" s="405">
        <v>0</v>
      </c>
      <c r="M14" s="405">
        <v>-1345.56</v>
      </c>
      <c r="N14" s="405">
        <v>0</v>
      </c>
      <c r="O14" s="405">
        <v>0</v>
      </c>
      <c r="P14" s="405">
        <v>-681.09</v>
      </c>
      <c r="Q14" s="405">
        <v>0</v>
      </c>
      <c r="R14" s="405">
        <v>0</v>
      </c>
      <c r="S14" s="405">
        <v>-4072.4300000000003</v>
      </c>
    </row>
    <row r="15" spans="1:19" s="403" customFormat="1" ht="12" customHeight="1">
      <c r="A15" s="465" t="s">
        <v>344</v>
      </c>
      <c r="B15" s="402">
        <v>0</v>
      </c>
      <c r="C15" s="402">
        <v>0</v>
      </c>
      <c r="D15" s="402">
        <v>0</v>
      </c>
      <c r="E15" s="402">
        <v>0</v>
      </c>
      <c r="F15" s="402">
        <v>0</v>
      </c>
      <c r="G15" s="402">
        <v>0</v>
      </c>
      <c r="H15" s="402">
        <v>-37.160000000000004</v>
      </c>
      <c r="I15" s="402">
        <v>0</v>
      </c>
      <c r="J15" s="402">
        <v>0</v>
      </c>
      <c r="K15" s="402">
        <v>-43.84</v>
      </c>
      <c r="L15" s="402">
        <v>0</v>
      </c>
      <c r="M15" s="402">
        <v>-5277.22</v>
      </c>
      <c r="N15" s="402">
        <v>0</v>
      </c>
      <c r="O15" s="402">
        <v>0</v>
      </c>
      <c r="P15" s="402">
        <v>-209.47</v>
      </c>
      <c r="Q15" s="402">
        <v>0</v>
      </c>
      <c r="R15" s="402">
        <v>0</v>
      </c>
      <c r="S15" s="402">
        <v>-5567.6900000000005</v>
      </c>
    </row>
    <row r="16" spans="1:19" s="403" customFormat="1" ht="12" customHeight="1">
      <c r="A16" s="465" t="s">
        <v>345</v>
      </c>
      <c r="B16" s="402">
        <v>0</v>
      </c>
      <c r="C16" s="402">
        <v>0</v>
      </c>
      <c r="D16" s="402">
        <v>0</v>
      </c>
      <c r="E16" s="402">
        <v>0</v>
      </c>
      <c r="F16" s="402">
        <v>0</v>
      </c>
      <c r="G16" s="402">
        <v>0</v>
      </c>
      <c r="H16" s="402">
        <v>-764.1</v>
      </c>
      <c r="I16" s="402">
        <v>0</v>
      </c>
      <c r="J16" s="402">
        <v>0</v>
      </c>
      <c r="K16" s="402">
        <v>372.06</v>
      </c>
      <c r="L16" s="402">
        <v>0</v>
      </c>
      <c r="M16" s="402">
        <v>-244.37</v>
      </c>
      <c r="N16" s="402">
        <v>0</v>
      </c>
      <c r="O16" s="402">
        <v>0</v>
      </c>
      <c r="P16" s="402">
        <v>5975.85</v>
      </c>
      <c r="Q16" s="402">
        <v>0</v>
      </c>
      <c r="R16" s="402">
        <v>0</v>
      </c>
      <c r="S16" s="402">
        <v>5339.43</v>
      </c>
    </row>
    <row r="17" spans="1:19" s="403" customFormat="1" ht="12" customHeight="1">
      <c r="A17" s="466" t="s">
        <v>346</v>
      </c>
      <c r="B17" s="405">
        <v>0</v>
      </c>
      <c r="C17" s="405">
        <v>0.64</v>
      </c>
      <c r="D17" s="405">
        <v>0</v>
      </c>
      <c r="E17" s="405">
        <v>0</v>
      </c>
      <c r="F17" s="405">
        <v>0</v>
      </c>
      <c r="G17" s="405">
        <v>-2473.2200000000003</v>
      </c>
      <c r="H17" s="405">
        <v>-4514.41</v>
      </c>
      <c r="I17" s="405">
        <v>0</v>
      </c>
      <c r="J17" s="405">
        <v>0</v>
      </c>
      <c r="K17" s="405">
        <v>-5071.58</v>
      </c>
      <c r="L17" s="405">
        <v>0</v>
      </c>
      <c r="M17" s="405">
        <v>-10093.4</v>
      </c>
      <c r="N17" s="405">
        <v>0</v>
      </c>
      <c r="O17" s="405">
        <v>8654.880000000001</v>
      </c>
      <c r="P17" s="405">
        <v>-19233.93</v>
      </c>
      <c r="Q17" s="405">
        <v>0</v>
      </c>
      <c r="R17" s="405">
        <v>0</v>
      </c>
      <c r="S17" s="405">
        <v>-32731.02</v>
      </c>
    </row>
    <row r="18" spans="1:19" s="403" customFormat="1" ht="12" customHeight="1">
      <c r="A18" s="465" t="s">
        <v>347</v>
      </c>
      <c r="B18" s="402">
        <v>0</v>
      </c>
      <c r="C18" s="402">
        <v>0</v>
      </c>
      <c r="D18" s="402">
        <v>0</v>
      </c>
      <c r="E18" s="402">
        <v>0</v>
      </c>
      <c r="F18" s="402">
        <v>0</v>
      </c>
      <c r="G18" s="402">
        <v>0</v>
      </c>
      <c r="H18" s="402">
        <v>0</v>
      </c>
      <c r="I18" s="402">
        <v>0</v>
      </c>
      <c r="J18" s="402">
        <v>0</v>
      </c>
      <c r="K18" s="402">
        <v>0</v>
      </c>
      <c r="L18" s="402">
        <v>0</v>
      </c>
      <c r="M18" s="402">
        <v>0</v>
      </c>
      <c r="N18" s="402">
        <v>0</v>
      </c>
      <c r="O18" s="402">
        <v>0</v>
      </c>
      <c r="P18" s="402">
        <v>0</v>
      </c>
      <c r="Q18" s="402">
        <v>0</v>
      </c>
      <c r="R18" s="402">
        <v>0</v>
      </c>
      <c r="S18" s="402">
        <v>0</v>
      </c>
    </row>
    <row r="19" spans="1:19" s="403" customFormat="1" ht="12" customHeight="1">
      <c r="A19" s="465" t="s">
        <v>348</v>
      </c>
      <c r="B19" s="402">
        <v>-251.71</v>
      </c>
      <c r="C19" s="402">
        <v>0</v>
      </c>
      <c r="D19" s="402">
        <v>-222.82</v>
      </c>
      <c r="E19" s="402">
        <v>0</v>
      </c>
      <c r="F19" s="402">
        <v>0</v>
      </c>
      <c r="G19" s="402">
        <v>0</v>
      </c>
      <c r="H19" s="402">
        <v>-1914.1200000000001</v>
      </c>
      <c r="I19" s="402">
        <v>0</v>
      </c>
      <c r="J19" s="402">
        <v>-41.77</v>
      </c>
      <c r="K19" s="402">
        <v>86.02</v>
      </c>
      <c r="L19" s="402">
        <v>0</v>
      </c>
      <c r="M19" s="402">
        <v>-31.37</v>
      </c>
      <c r="N19" s="402">
        <v>0</v>
      </c>
      <c r="O19" s="402">
        <v>0</v>
      </c>
      <c r="P19" s="402">
        <v>-888.62</v>
      </c>
      <c r="Q19" s="402">
        <v>0</v>
      </c>
      <c r="R19" s="402">
        <v>0</v>
      </c>
      <c r="S19" s="402">
        <v>-3264.39</v>
      </c>
    </row>
    <row r="20" spans="1:19" s="403" customFormat="1" ht="12" customHeight="1">
      <c r="A20" s="466" t="s">
        <v>349</v>
      </c>
      <c r="B20" s="405">
        <v>4.9400000000000004</v>
      </c>
      <c r="C20" s="405">
        <v>0</v>
      </c>
      <c r="D20" s="405">
        <v>3.65</v>
      </c>
      <c r="E20" s="405">
        <v>0</v>
      </c>
      <c r="F20" s="405">
        <v>0</v>
      </c>
      <c r="G20" s="405">
        <v>0</v>
      </c>
      <c r="H20" s="405">
        <v>-200.86</v>
      </c>
      <c r="I20" s="405">
        <v>0</v>
      </c>
      <c r="J20" s="405">
        <v>0</v>
      </c>
      <c r="K20" s="405">
        <v>-31.69</v>
      </c>
      <c r="L20" s="405">
        <v>0</v>
      </c>
      <c r="M20" s="405">
        <v>-266.32</v>
      </c>
      <c r="N20" s="405">
        <v>0</v>
      </c>
      <c r="O20" s="405">
        <v>0</v>
      </c>
      <c r="P20" s="405">
        <v>-1591.53</v>
      </c>
      <c r="Q20" s="405">
        <v>0</v>
      </c>
      <c r="R20" s="405">
        <v>0</v>
      </c>
      <c r="S20" s="405">
        <v>-2081.8000000000002</v>
      </c>
    </row>
    <row r="21" spans="1:19" s="403" customFormat="1" ht="12" customHeight="1">
      <c r="A21" s="465" t="s">
        <v>350</v>
      </c>
      <c r="B21" s="402">
        <v>4.66</v>
      </c>
      <c r="C21" s="402">
        <v>0</v>
      </c>
      <c r="D21" s="402">
        <v>0.55000000000000004</v>
      </c>
      <c r="E21" s="402">
        <v>0</v>
      </c>
      <c r="F21" s="402">
        <v>0</v>
      </c>
      <c r="G21" s="402">
        <v>0</v>
      </c>
      <c r="H21" s="402">
        <v>0</v>
      </c>
      <c r="I21" s="402">
        <v>0</v>
      </c>
      <c r="J21" s="402">
        <v>0</v>
      </c>
      <c r="K21" s="402">
        <v>0</v>
      </c>
      <c r="L21" s="402">
        <v>0</v>
      </c>
      <c r="M21" s="402">
        <v>0</v>
      </c>
      <c r="N21" s="402">
        <v>0</v>
      </c>
      <c r="O21" s="402">
        <v>0</v>
      </c>
      <c r="P21" s="402">
        <v>0</v>
      </c>
      <c r="Q21" s="402">
        <v>0</v>
      </c>
      <c r="R21" s="402">
        <v>0</v>
      </c>
      <c r="S21" s="402">
        <v>5.22</v>
      </c>
    </row>
    <row r="22" spans="1:19" s="403" customFormat="1" ht="12" customHeight="1">
      <c r="A22" s="465" t="s">
        <v>351</v>
      </c>
      <c r="B22" s="402">
        <v>78.55</v>
      </c>
      <c r="C22" s="402">
        <v>0</v>
      </c>
      <c r="D22" s="402">
        <v>70.070000000000007</v>
      </c>
      <c r="E22" s="402">
        <v>0</v>
      </c>
      <c r="F22" s="402">
        <v>0</v>
      </c>
      <c r="G22" s="402">
        <v>0</v>
      </c>
      <c r="H22" s="402">
        <v>34.85</v>
      </c>
      <c r="I22" s="402">
        <v>0</v>
      </c>
      <c r="J22" s="402">
        <v>-65.63</v>
      </c>
      <c r="K22" s="402">
        <v>237.04</v>
      </c>
      <c r="L22" s="402">
        <v>0</v>
      </c>
      <c r="M22" s="402">
        <v>16.190000000000001</v>
      </c>
      <c r="N22" s="402">
        <v>0</v>
      </c>
      <c r="O22" s="402">
        <v>0</v>
      </c>
      <c r="P22" s="402">
        <v>320.14</v>
      </c>
      <c r="Q22" s="402">
        <v>0</v>
      </c>
      <c r="R22" s="402">
        <v>0</v>
      </c>
      <c r="S22" s="402">
        <v>691.22</v>
      </c>
    </row>
    <row r="23" spans="1:19" s="403" customFormat="1" ht="12" customHeight="1">
      <c r="A23" s="466" t="s">
        <v>352</v>
      </c>
      <c r="B23" s="405">
        <v>-2.79</v>
      </c>
      <c r="C23" s="405">
        <v>0</v>
      </c>
      <c r="D23" s="405">
        <v>-32.770000000000003</v>
      </c>
      <c r="E23" s="405">
        <v>0</v>
      </c>
      <c r="F23" s="405">
        <v>0</v>
      </c>
      <c r="G23" s="405">
        <v>0</v>
      </c>
      <c r="H23" s="405">
        <v>-119.42</v>
      </c>
      <c r="I23" s="405">
        <v>0</v>
      </c>
      <c r="J23" s="405">
        <v>0</v>
      </c>
      <c r="K23" s="405">
        <v>40.630000000000003</v>
      </c>
      <c r="L23" s="405">
        <v>0</v>
      </c>
      <c r="M23" s="405">
        <v>-6.67</v>
      </c>
      <c r="N23" s="405">
        <v>0</v>
      </c>
      <c r="O23" s="405">
        <v>0</v>
      </c>
      <c r="P23" s="405">
        <v>-924.63</v>
      </c>
      <c r="Q23" s="405">
        <v>0</v>
      </c>
      <c r="R23" s="405">
        <v>0</v>
      </c>
      <c r="S23" s="405">
        <v>-1045.6500000000001</v>
      </c>
    </row>
    <row r="24" spans="1:19" s="403" customFormat="1" ht="12" customHeight="1">
      <c r="A24" s="465" t="s">
        <v>353</v>
      </c>
      <c r="B24" s="402">
        <v>475.29</v>
      </c>
      <c r="C24" s="402">
        <v>0</v>
      </c>
      <c r="D24" s="402">
        <v>-42.89</v>
      </c>
      <c r="E24" s="402">
        <v>0</v>
      </c>
      <c r="F24" s="402">
        <v>0</v>
      </c>
      <c r="G24" s="402">
        <v>0</v>
      </c>
      <c r="H24" s="402">
        <v>-726.16</v>
      </c>
      <c r="I24" s="402">
        <v>0</v>
      </c>
      <c r="J24" s="402">
        <v>0</v>
      </c>
      <c r="K24" s="402">
        <v>-143.70000000000002</v>
      </c>
      <c r="L24" s="402">
        <v>0</v>
      </c>
      <c r="M24" s="402">
        <v>-604.94000000000005</v>
      </c>
      <c r="N24" s="402">
        <v>0</v>
      </c>
      <c r="O24" s="402">
        <v>0</v>
      </c>
      <c r="P24" s="402">
        <v>-639.46</v>
      </c>
      <c r="Q24" s="402">
        <v>0</v>
      </c>
      <c r="R24" s="402">
        <v>0</v>
      </c>
      <c r="S24" s="402">
        <v>-1681.8700000000001</v>
      </c>
    </row>
    <row r="25" spans="1:19" s="403" customFormat="1" ht="12" customHeight="1">
      <c r="A25" s="465" t="s">
        <v>354</v>
      </c>
      <c r="B25" s="402">
        <v>0</v>
      </c>
      <c r="C25" s="402">
        <v>0</v>
      </c>
      <c r="D25" s="402">
        <v>0</v>
      </c>
      <c r="E25" s="402">
        <v>0</v>
      </c>
      <c r="F25" s="402">
        <v>0</v>
      </c>
      <c r="G25" s="402">
        <v>0</v>
      </c>
      <c r="H25" s="402">
        <v>0</v>
      </c>
      <c r="I25" s="402">
        <v>0</v>
      </c>
      <c r="J25" s="402">
        <v>0</v>
      </c>
      <c r="K25" s="402">
        <v>0</v>
      </c>
      <c r="L25" s="402">
        <v>0</v>
      </c>
      <c r="M25" s="402">
        <v>0</v>
      </c>
      <c r="N25" s="402">
        <v>0</v>
      </c>
      <c r="O25" s="402">
        <v>0</v>
      </c>
      <c r="P25" s="402">
        <v>0</v>
      </c>
      <c r="Q25" s="402">
        <v>0</v>
      </c>
      <c r="R25" s="402">
        <v>0</v>
      </c>
      <c r="S25" s="402">
        <v>0</v>
      </c>
    </row>
    <row r="26" spans="1:19" s="403" customFormat="1" ht="12" customHeight="1">
      <c r="A26" s="466" t="s">
        <v>355</v>
      </c>
      <c r="B26" s="405">
        <v>-3.65</v>
      </c>
      <c r="C26" s="405">
        <v>-100.39</v>
      </c>
      <c r="D26" s="405">
        <v>-762.76</v>
      </c>
      <c r="E26" s="405">
        <v>-74.850000000000009</v>
      </c>
      <c r="F26" s="405">
        <v>0</v>
      </c>
      <c r="G26" s="405">
        <v>-2485.17</v>
      </c>
      <c r="H26" s="405">
        <v>-235.48000000000002</v>
      </c>
      <c r="I26" s="405">
        <v>0</v>
      </c>
      <c r="J26" s="405">
        <v>0</v>
      </c>
      <c r="K26" s="405">
        <v>26.46</v>
      </c>
      <c r="L26" s="405">
        <v>0</v>
      </c>
      <c r="M26" s="405">
        <v>-163.93</v>
      </c>
      <c r="N26" s="405">
        <v>0</v>
      </c>
      <c r="O26" s="405">
        <v>0</v>
      </c>
      <c r="P26" s="405">
        <v>1422.21</v>
      </c>
      <c r="Q26" s="405">
        <v>0</v>
      </c>
      <c r="R26" s="405">
        <v>0</v>
      </c>
      <c r="S26" s="405">
        <v>-2377.5500000000002</v>
      </c>
    </row>
    <row r="27" spans="1:19" s="403" customFormat="1" ht="12" customHeight="1">
      <c r="A27" s="465" t="s">
        <v>356</v>
      </c>
      <c r="B27" s="402">
        <v>0</v>
      </c>
      <c r="C27" s="402">
        <v>0</v>
      </c>
      <c r="D27" s="402">
        <v>0</v>
      </c>
      <c r="E27" s="402">
        <v>0</v>
      </c>
      <c r="F27" s="402">
        <v>0</v>
      </c>
      <c r="G27" s="402">
        <v>0</v>
      </c>
      <c r="H27" s="402">
        <v>128.89000000000001</v>
      </c>
      <c r="I27" s="402">
        <v>0</v>
      </c>
      <c r="J27" s="402">
        <v>0</v>
      </c>
      <c r="K27" s="402">
        <v>217.52</v>
      </c>
      <c r="L27" s="402">
        <v>0</v>
      </c>
      <c r="M27" s="402">
        <v>372.38</v>
      </c>
      <c r="N27" s="402">
        <v>0</v>
      </c>
      <c r="O27" s="402">
        <v>0</v>
      </c>
      <c r="P27" s="402">
        <v>-277.86</v>
      </c>
      <c r="Q27" s="402">
        <v>0</v>
      </c>
      <c r="R27" s="402">
        <v>0</v>
      </c>
      <c r="S27" s="402">
        <v>440.92</v>
      </c>
    </row>
    <row r="28" spans="1:19" s="403" customFormat="1" ht="12" customHeight="1">
      <c r="A28" s="465" t="s">
        <v>357</v>
      </c>
      <c r="B28" s="402">
        <v>0</v>
      </c>
      <c r="C28" s="402">
        <v>0</v>
      </c>
      <c r="D28" s="402">
        <v>48.72</v>
      </c>
      <c r="E28" s="402">
        <v>0</v>
      </c>
      <c r="F28" s="402">
        <v>0</v>
      </c>
      <c r="G28" s="402">
        <v>0</v>
      </c>
      <c r="H28" s="402">
        <v>250.46</v>
      </c>
      <c r="I28" s="402">
        <v>0</v>
      </c>
      <c r="J28" s="402">
        <v>0</v>
      </c>
      <c r="K28" s="402">
        <v>1948.9</v>
      </c>
      <c r="L28" s="402">
        <v>0</v>
      </c>
      <c r="M28" s="402">
        <v>-365.23</v>
      </c>
      <c r="N28" s="402">
        <v>0</v>
      </c>
      <c r="O28" s="402">
        <v>0</v>
      </c>
      <c r="P28" s="402">
        <v>-3615.62</v>
      </c>
      <c r="Q28" s="402">
        <v>0</v>
      </c>
      <c r="R28" s="402">
        <v>0</v>
      </c>
      <c r="S28" s="402">
        <v>-1732.77</v>
      </c>
    </row>
    <row r="29" spans="1:19" s="403" customFormat="1" ht="12" customHeight="1">
      <c r="A29" s="466" t="s">
        <v>358</v>
      </c>
      <c r="B29" s="405">
        <v>0</v>
      </c>
      <c r="C29" s="405">
        <v>0</v>
      </c>
      <c r="D29" s="405">
        <v>0</v>
      </c>
      <c r="E29" s="405">
        <v>0</v>
      </c>
      <c r="F29" s="405">
        <v>0</v>
      </c>
      <c r="G29" s="405">
        <v>0</v>
      </c>
      <c r="H29" s="405">
        <v>-40.11</v>
      </c>
      <c r="I29" s="405">
        <v>0</v>
      </c>
      <c r="J29" s="405">
        <v>0</v>
      </c>
      <c r="K29" s="405">
        <v>-572.87</v>
      </c>
      <c r="L29" s="405">
        <v>0</v>
      </c>
      <c r="M29" s="405">
        <v>-482.86</v>
      </c>
      <c r="N29" s="405">
        <v>0</v>
      </c>
      <c r="O29" s="405">
        <v>0</v>
      </c>
      <c r="P29" s="405">
        <v>-65.27</v>
      </c>
      <c r="Q29" s="405">
        <v>0</v>
      </c>
      <c r="R29" s="405">
        <v>0</v>
      </c>
      <c r="S29" s="405">
        <v>-1161.1000000000001</v>
      </c>
    </row>
    <row r="30" spans="1:19" s="403" customFormat="1" ht="12" customHeight="1">
      <c r="A30" s="401" t="s">
        <v>359</v>
      </c>
      <c r="B30" s="402">
        <v>0</v>
      </c>
      <c r="C30" s="402">
        <v>0</v>
      </c>
      <c r="D30" s="402">
        <v>0</v>
      </c>
      <c r="E30" s="402">
        <v>0</v>
      </c>
      <c r="F30" s="402">
        <v>0</v>
      </c>
      <c r="G30" s="402">
        <v>0</v>
      </c>
      <c r="H30" s="402">
        <v>0</v>
      </c>
      <c r="I30" s="402">
        <v>0</v>
      </c>
      <c r="J30" s="402">
        <v>287.91000000000003</v>
      </c>
      <c r="K30" s="402">
        <v>0</v>
      </c>
      <c r="L30" s="402">
        <v>0</v>
      </c>
      <c r="M30" s="402">
        <v>0</v>
      </c>
      <c r="N30" s="402">
        <v>0</v>
      </c>
      <c r="O30" s="402">
        <v>0</v>
      </c>
      <c r="P30" s="402">
        <v>0</v>
      </c>
      <c r="Q30" s="402">
        <v>0</v>
      </c>
      <c r="R30" s="402">
        <v>0</v>
      </c>
      <c r="S30" s="402">
        <v>287.91000000000003</v>
      </c>
    </row>
    <row r="31" spans="1:19" s="403" customFormat="1" ht="12" customHeight="1">
      <c r="A31" s="401" t="s">
        <v>360</v>
      </c>
      <c r="B31" s="402">
        <v>866.56000000000006</v>
      </c>
      <c r="C31" s="402">
        <v>0</v>
      </c>
      <c r="D31" s="402">
        <v>-388.97</v>
      </c>
      <c r="E31" s="402">
        <v>647.9</v>
      </c>
      <c r="F31" s="402">
        <v>489.85</v>
      </c>
      <c r="G31" s="402">
        <v>0</v>
      </c>
      <c r="H31" s="402">
        <v>-1014.27</v>
      </c>
      <c r="I31" s="402">
        <v>0</v>
      </c>
      <c r="J31" s="402">
        <v>805.49</v>
      </c>
      <c r="K31" s="402">
        <v>0</v>
      </c>
      <c r="L31" s="402">
        <v>0</v>
      </c>
      <c r="M31" s="402">
        <v>0</v>
      </c>
      <c r="N31" s="402">
        <v>0</v>
      </c>
      <c r="O31" s="402">
        <v>0</v>
      </c>
      <c r="P31" s="402">
        <v>110.4</v>
      </c>
      <c r="Q31" s="402">
        <v>410.5</v>
      </c>
      <c r="R31" s="402">
        <v>0</v>
      </c>
      <c r="S31" s="402">
        <v>1927.47</v>
      </c>
    </row>
    <row r="32" spans="1:19" s="403" customFormat="1" ht="12" customHeight="1">
      <c r="A32" s="404" t="s">
        <v>361</v>
      </c>
      <c r="B32" s="405">
        <v>0</v>
      </c>
      <c r="C32" s="405">
        <v>0</v>
      </c>
      <c r="D32" s="405">
        <v>0</v>
      </c>
      <c r="E32" s="405">
        <v>0</v>
      </c>
      <c r="F32" s="405">
        <v>0</v>
      </c>
      <c r="G32" s="405">
        <v>0</v>
      </c>
      <c r="H32" s="405">
        <v>0</v>
      </c>
      <c r="I32" s="405">
        <v>0</v>
      </c>
      <c r="J32" s="405">
        <v>0</v>
      </c>
      <c r="K32" s="405">
        <v>0</v>
      </c>
      <c r="L32" s="405">
        <v>0</v>
      </c>
      <c r="M32" s="405">
        <v>-175.8</v>
      </c>
      <c r="N32" s="405">
        <v>0</v>
      </c>
      <c r="O32" s="405">
        <v>0</v>
      </c>
      <c r="P32" s="405">
        <v>0</v>
      </c>
      <c r="Q32" s="405">
        <v>0</v>
      </c>
      <c r="R32" s="405">
        <v>0</v>
      </c>
      <c r="S32" s="405">
        <v>-175.8</v>
      </c>
    </row>
    <row r="33" spans="1:19" s="403" customFormat="1" ht="12" customHeight="1">
      <c r="A33" s="401" t="s">
        <v>362</v>
      </c>
      <c r="B33" s="402">
        <v>0</v>
      </c>
      <c r="C33" s="402">
        <v>47.21</v>
      </c>
      <c r="D33" s="402">
        <v>-3.42</v>
      </c>
      <c r="E33" s="402">
        <v>0</v>
      </c>
      <c r="F33" s="402">
        <v>0</v>
      </c>
      <c r="G33" s="402">
        <v>0</v>
      </c>
      <c r="H33" s="402">
        <v>-235.71</v>
      </c>
      <c r="I33" s="402">
        <v>0</v>
      </c>
      <c r="J33" s="402">
        <v>0</v>
      </c>
      <c r="K33" s="402">
        <v>0</v>
      </c>
      <c r="L33" s="402">
        <v>0</v>
      </c>
      <c r="M33" s="402">
        <v>20.95</v>
      </c>
      <c r="N33" s="402">
        <v>0</v>
      </c>
      <c r="O33" s="402">
        <v>0</v>
      </c>
      <c r="P33" s="402">
        <v>603.74</v>
      </c>
      <c r="Q33" s="402">
        <v>0</v>
      </c>
      <c r="R33" s="402">
        <v>0</v>
      </c>
      <c r="S33" s="402">
        <v>432.78000000000003</v>
      </c>
    </row>
    <row r="34" spans="1:19" s="403" customFormat="1" ht="12" customHeight="1">
      <c r="A34" s="401" t="s">
        <v>363</v>
      </c>
      <c r="B34" s="402">
        <v>103.17</v>
      </c>
      <c r="C34" s="402">
        <v>0</v>
      </c>
      <c r="D34" s="402">
        <v>871.14</v>
      </c>
      <c r="E34" s="402">
        <v>0</v>
      </c>
      <c r="F34" s="402">
        <v>0</v>
      </c>
      <c r="G34" s="402">
        <v>0</v>
      </c>
      <c r="H34" s="402">
        <v>2061.79</v>
      </c>
      <c r="I34" s="402">
        <v>0</v>
      </c>
      <c r="J34" s="402">
        <v>-8.6</v>
      </c>
      <c r="K34" s="402">
        <v>1936.51</v>
      </c>
      <c r="L34" s="402">
        <v>0</v>
      </c>
      <c r="M34" s="402">
        <v>-713.56000000000006</v>
      </c>
      <c r="N34" s="402">
        <v>0</v>
      </c>
      <c r="O34" s="402">
        <v>0</v>
      </c>
      <c r="P34" s="402">
        <v>-3521.69</v>
      </c>
      <c r="Q34" s="402">
        <v>0</v>
      </c>
      <c r="R34" s="402">
        <v>0</v>
      </c>
      <c r="S34" s="402">
        <v>728.76</v>
      </c>
    </row>
    <row r="35" spans="1:19" s="403" customFormat="1" ht="12" customHeight="1">
      <c r="A35" s="404" t="s">
        <v>364</v>
      </c>
      <c r="B35" s="405">
        <v>1308.44</v>
      </c>
      <c r="C35" s="405">
        <v>0</v>
      </c>
      <c r="D35" s="405">
        <v>-311.77</v>
      </c>
      <c r="E35" s="405">
        <v>559.87</v>
      </c>
      <c r="F35" s="405">
        <v>119.59</v>
      </c>
      <c r="G35" s="405">
        <v>0</v>
      </c>
      <c r="H35" s="405">
        <v>0</v>
      </c>
      <c r="I35" s="405">
        <v>0</v>
      </c>
      <c r="J35" s="405">
        <v>0</v>
      </c>
      <c r="K35" s="405">
        <v>-218.13</v>
      </c>
      <c r="L35" s="405">
        <v>0</v>
      </c>
      <c r="M35" s="405">
        <v>72.37</v>
      </c>
      <c r="N35" s="405">
        <v>0</v>
      </c>
      <c r="O35" s="405">
        <v>0</v>
      </c>
      <c r="P35" s="405">
        <v>0</v>
      </c>
      <c r="Q35" s="405">
        <v>677.58</v>
      </c>
      <c r="R35" s="405">
        <v>0</v>
      </c>
      <c r="S35" s="405">
        <v>2207.9500000000003</v>
      </c>
    </row>
    <row r="36" spans="1:19" s="403" customFormat="1" ht="12" customHeight="1">
      <c r="A36" s="401" t="s">
        <v>365</v>
      </c>
      <c r="B36" s="402">
        <v>-182.67000000000002</v>
      </c>
      <c r="C36" s="402">
        <v>0</v>
      </c>
      <c r="D36" s="402">
        <v>0</v>
      </c>
      <c r="E36" s="402">
        <v>0</v>
      </c>
      <c r="F36" s="402">
        <v>56.120000000000005</v>
      </c>
      <c r="G36" s="402">
        <v>0</v>
      </c>
      <c r="H36" s="402">
        <v>0</v>
      </c>
      <c r="I36" s="402">
        <v>0</v>
      </c>
      <c r="J36" s="402">
        <v>0</v>
      </c>
      <c r="K36" s="402">
        <v>-50.43</v>
      </c>
      <c r="L36" s="402">
        <v>0</v>
      </c>
      <c r="M36" s="402">
        <v>0</v>
      </c>
      <c r="N36" s="402">
        <v>0</v>
      </c>
      <c r="O36" s="402">
        <v>0</v>
      </c>
      <c r="P36" s="402">
        <v>0</v>
      </c>
      <c r="Q36" s="402">
        <v>116.69</v>
      </c>
      <c r="R36" s="402">
        <v>0</v>
      </c>
      <c r="S36" s="402">
        <v>-60.28</v>
      </c>
    </row>
    <row r="37" spans="1:19" s="403" customFormat="1" ht="12" customHeight="1">
      <c r="A37" s="401" t="s">
        <v>366</v>
      </c>
      <c r="B37" s="402">
        <v>-31.96</v>
      </c>
      <c r="C37" s="402">
        <v>0</v>
      </c>
      <c r="D37" s="402">
        <v>0</v>
      </c>
      <c r="E37" s="402">
        <v>0</v>
      </c>
      <c r="F37" s="402">
        <v>21.92</v>
      </c>
      <c r="G37" s="402">
        <v>0</v>
      </c>
      <c r="H37" s="402">
        <v>0</v>
      </c>
      <c r="I37" s="402">
        <v>0</v>
      </c>
      <c r="J37" s="402">
        <v>0</v>
      </c>
      <c r="K37" s="402">
        <v>4.49</v>
      </c>
      <c r="L37" s="402">
        <v>0</v>
      </c>
      <c r="M37" s="402">
        <v>0</v>
      </c>
      <c r="N37" s="402">
        <v>0</v>
      </c>
      <c r="O37" s="402">
        <v>0</v>
      </c>
      <c r="P37" s="402">
        <v>0</v>
      </c>
      <c r="Q37" s="402">
        <v>106.48</v>
      </c>
      <c r="R37" s="402">
        <v>0</v>
      </c>
      <c r="S37" s="402">
        <v>100.93</v>
      </c>
    </row>
    <row r="38" spans="1:19" s="403" customFormat="1" ht="12" customHeight="1">
      <c r="A38" s="404" t="s">
        <v>367</v>
      </c>
      <c r="B38" s="405">
        <v>0</v>
      </c>
      <c r="C38" s="405">
        <v>91.2</v>
      </c>
      <c r="D38" s="405">
        <v>0</v>
      </c>
      <c r="E38" s="405">
        <v>0</v>
      </c>
      <c r="F38" s="405">
        <v>0</v>
      </c>
      <c r="G38" s="405">
        <v>-2832.9900000000002</v>
      </c>
      <c r="H38" s="405">
        <v>53.59</v>
      </c>
      <c r="I38" s="405">
        <v>0</v>
      </c>
      <c r="J38" s="405">
        <v>-477.54</v>
      </c>
      <c r="K38" s="405">
        <v>-298.7</v>
      </c>
      <c r="L38" s="405">
        <v>0</v>
      </c>
      <c r="M38" s="405">
        <v>-155.99</v>
      </c>
      <c r="N38" s="405">
        <v>0</v>
      </c>
      <c r="O38" s="405">
        <v>0</v>
      </c>
      <c r="P38" s="405">
        <v>0</v>
      </c>
      <c r="Q38" s="405">
        <v>0</v>
      </c>
      <c r="R38" s="405">
        <v>0</v>
      </c>
      <c r="S38" s="405">
        <v>-3620.4300000000003</v>
      </c>
    </row>
    <row r="39" spans="1:19" s="403" customFormat="1" ht="12" customHeight="1">
      <c r="A39" s="401" t="s">
        <v>368</v>
      </c>
      <c r="B39" s="402">
        <v>0</v>
      </c>
      <c r="C39" s="402">
        <v>0</v>
      </c>
      <c r="D39" s="402">
        <v>0</v>
      </c>
      <c r="E39" s="402">
        <v>0</v>
      </c>
      <c r="F39" s="402">
        <v>0</v>
      </c>
      <c r="G39" s="402">
        <v>0</v>
      </c>
      <c r="H39" s="402">
        <v>-5385.32</v>
      </c>
      <c r="I39" s="402">
        <v>0</v>
      </c>
      <c r="J39" s="402">
        <v>0</v>
      </c>
      <c r="K39" s="402">
        <v>0</v>
      </c>
      <c r="L39" s="402">
        <v>0</v>
      </c>
      <c r="M39" s="402">
        <v>-92.54</v>
      </c>
      <c r="N39" s="402">
        <v>0</v>
      </c>
      <c r="O39" s="402">
        <v>0</v>
      </c>
      <c r="P39" s="402">
        <v>-4039.89</v>
      </c>
      <c r="Q39" s="402">
        <v>0</v>
      </c>
      <c r="R39" s="402">
        <v>0</v>
      </c>
      <c r="S39" s="402">
        <v>-9517.74</v>
      </c>
    </row>
    <row r="40" spans="1:19" s="403" customFormat="1" ht="12" customHeight="1">
      <c r="A40" s="401" t="s">
        <v>369</v>
      </c>
      <c r="B40" s="402">
        <v>-1.84</v>
      </c>
      <c r="C40" s="402">
        <v>-986.83</v>
      </c>
      <c r="D40" s="402">
        <v>-2633.08</v>
      </c>
      <c r="E40" s="402">
        <v>157.75</v>
      </c>
      <c r="F40" s="402">
        <v>0</v>
      </c>
      <c r="G40" s="402">
        <v>-794.59</v>
      </c>
      <c r="H40" s="402">
        <v>-60.59</v>
      </c>
      <c r="I40" s="402">
        <v>0</v>
      </c>
      <c r="J40" s="402">
        <v>0</v>
      </c>
      <c r="K40" s="402">
        <v>142.14000000000001</v>
      </c>
      <c r="L40" s="402">
        <v>0</v>
      </c>
      <c r="M40" s="402">
        <v>0</v>
      </c>
      <c r="N40" s="402">
        <v>0</v>
      </c>
      <c r="O40" s="402">
        <v>0</v>
      </c>
      <c r="P40" s="402">
        <v>89.31</v>
      </c>
      <c r="Q40" s="402">
        <v>0</v>
      </c>
      <c r="R40" s="402">
        <v>0</v>
      </c>
      <c r="S40" s="402">
        <v>-4087.7400000000002</v>
      </c>
    </row>
    <row r="41" spans="1:19" s="403" customFormat="1" ht="12" customHeight="1">
      <c r="A41" s="398" t="s">
        <v>370</v>
      </c>
      <c r="B41" s="399">
        <v>0</v>
      </c>
      <c r="C41" s="399">
        <v>-1202.6400000000001</v>
      </c>
      <c r="D41" s="399">
        <v>-1028.9000000000001</v>
      </c>
      <c r="E41" s="399">
        <v>-1255</v>
      </c>
      <c r="F41" s="399">
        <v>0</v>
      </c>
      <c r="G41" s="399">
        <v>-5039.0600000000004</v>
      </c>
      <c r="H41" s="399">
        <v>-360.14</v>
      </c>
      <c r="I41" s="399">
        <v>125.9</v>
      </c>
      <c r="J41" s="399">
        <v>0</v>
      </c>
      <c r="K41" s="399">
        <v>2896.09</v>
      </c>
      <c r="L41" s="399">
        <v>0</v>
      </c>
      <c r="M41" s="399">
        <v>20187.150000000001</v>
      </c>
      <c r="N41" s="399">
        <v>1234.6100000000001</v>
      </c>
      <c r="O41" s="399">
        <v>313.54000000000002</v>
      </c>
      <c r="P41" s="399">
        <v>1418.66</v>
      </c>
      <c r="Q41" s="399">
        <v>0</v>
      </c>
      <c r="R41" s="399">
        <v>16.87</v>
      </c>
      <c r="S41" s="399">
        <v>17307.080000000002</v>
      </c>
    </row>
    <row r="42" spans="1:19" s="400" customFormat="1" ht="12" customHeight="1">
      <c r="A42" s="401" t="s">
        <v>371</v>
      </c>
      <c r="B42" s="402">
        <v>0</v>
      </c>
      <c r="C42" s="402">
        <v>-1359.64</v>
      </c>
      <c r="D42" s="402">
        <v>-1655.07</v>
      </c>
      <c r="E42" s="402">
        <v>-1024.6200000000001</v>
      </c>
      <c r="F42" s="402">
        <v>0</v>
      </c>
      <c r="G42" s="402">
        <v>-2.13</v>
      </c>
      <c r="H42" s="402">
        <v>585.32000000000005</v>
      </c>
      <c r="I42" s="402">
        <v>125.9</v>
      </c>
      <c r="J42" s="402">
        <v>0</v>
      </c>
      <c r="K42" s="402">
        <v>1271.8700000000001</v>
      </c>
      <c r="L42" s="402">
        <v>0</v>
      </c>
      <c r="M42" s="402">
        <v>9405.35</v>
      </c>
      <c r="N42" s="402">
        <v>391.32</v>
      </c>
      <c r="O42" s="402">
        <v>0</v>
      </c>
      <c r="P42" s="402">
        <v>-5735.83</v>
      </c>
      <c r="Q42" s="402">
        <v>0</v>
      </c>
      <c r="R42" s="402">
        <v>-10.67</v>
      </c>
      <c r="S42" s="402">
        <v>1991.82</v>
      </c>
    </row>
    <row r="43" spans="1:19" s="403" customFormat="1" ht="12" customHeight="1">
      <c r="A43" s="401" t="s">
        <v>372</v>
      </c>
      <c r="B43" s="402">
        <v>0</v>
      </c>
      <c r="C43" s="402">
        <v>0</v>
      </c>
      <c r="D43" s="402">
        <v>0</v>
      </c>
      <c r="E43" s="402">
        <v>0</v>
      </c>
      <c r="F43" s="402">
        <v>0</v>
      </c>
      <c r="G43" s="402">
        <v>0</v>
      </c>
      <c r="H43" s="402">
        <v>0</v>
      </c>
      <c r="I43" s="402">
        <v>0</v>
      </c>
      <c r="J43" s="402">
        <v>0</v>
      </c>
      <c r="K43" s="402">
        <v>0</v>
      </c>
      <c r="L43" s="402">
        <v>0</v>
      </c>
      <c r="M43" s="402">
        <v>-24.67</v>
      </c>
      <c r="N43" s="402">
        <v>0</v>
      </c>
      <c r="O43" s="402">
        <v>0</v>
      </c>
      <c r="P43" s="402">
        <v>716.24</v>
      </c>
      <c r="Q43" s="402">
        <v>0</v>
      </c>
      <c r="R43" s="402">
        <v>0</v>
      </c>
      <c r="S43" s="402">
        <v>691.57</v>
      </c>
    </row>
    <row r="44" spans="1:19" s="403" customFormat="1" ht="12" customHeight="1">
      <c r="A44" s="404" t="s">
        <v>314</v>
      </c>
      <c r="B44" s="405">
        <v>0</v>
      </c>
      <c r="C44" s="405">
        <v>157</v>
      </c>
      <c r="D44" s="405">
        <v>626.16999999999996</v>
      </c>
      <c r="E44" s="405">
        <v>0</v>
      </c>
      <c r="F44" s="405">
        <v>0</v>
      </c>
      <c r="G44" s="405">
        <v>-27.25</v>
      </c>
      <c r="H44" s="405">
        <v>-464.75</v>
      </c>
      <c r="I44" s="405">
        <v>0</v>
      </c>
      <c r="J44" s="405">
        <v>0</v>
      </c>
      <c r="K44" s="405">
        <v>1311.71</v>
      </c>
      <c r="L44" s="405">
        <v>0</v>
      </c>
      <c r="M44" s="405">
        <v>6023.09</v>
      </c>
      <c r="N44" s="405">
        <v>0</v>
      </c>
      <c r="O44" s="405">
        <v>0</v>
      </c>
      <c r="P44" s="405">
        <v>11195.72</v>
      </c>
      <c r="Q44" s="405">
        <v>0</v>
      </c>
      <c r="R44" s="405">
        <v>-0.26</v>
      </c>
      <c r="S44" s="405">
        <v>18821.43</v>
      </c>
    </row>
    <row r="45" spans="1:19" s="403" customFormat="1" ht="12" customHeight="1">
      <c r="A45" s="401" t="s">
        <v>373</v>
      </c>
      <c r="B45" s="402">
        <v>0</v>
      </c>
      <c r="C45" s="402">
        <v>0</v>
      </c>
      <c r="D45" s="402">
        <v>0</v>
      </c>
      <c r="E45" s="402">
        <v>-230.38</v>
      </c>
      <c r="F45" s="402">
        <v>0</v>
      </c>
      <c r="G45" s="402">
        <v>-5009.68</v>
      </c>
      <c r="H45" s="402">
        <v>-480.71000000000004</v>
      </c>
      <c r="I45" s="402">
        <v>0</v>
      </c>
      <c r="J45" s="402">
        <v>0</v>
      </c>
      <c r="K45" s="402">
        <v>312.51</v>
      </c>
      <c r="L45" s="402">
        <v>0</v>
      </c>
      <c r="M45" s="402">
        <v>4783.38</v>
      </c>
      <c r="N45" s="402">
        <v>843.29</v>
      </c>
      <c r="O45" s="402">
        <v>313.54000000000002</v>
      </c>
      <c r="P45" s="402">
        <v>-4757.47</v>
      </c>
      <c r="Q45" s="402">
        <v>0</v>
      </c>
      <c r="R45" s="402">
        <v>27.79</v>
      </c>
      <c r="S45" s="402">
        <v>-4197.74</v>
      </c>
    </row>
    <row r="46" spans="1:19" s="403" customFormat="1" ht="12" customHeight="1">
      <c r="A46" s="406" t="s">
        <v>374</v>
      </c>
      <c r="B46" s="407">
        <v>0</v>
      </c>
      <c r="C46" s="407">
        <v>-16322.56</v>
      </c>
      <c r="D46" s="407">
        <v>-1030.07</v>
      </c>
      <c r="E46" s="407">
        <v>39716.39</v>
      </c>
      <c r="F46" s="407">
        <v>0</v>
      </c>
      <c r="G46" s="407">
        <v>279601.26</v>
      </c>
      <c r="H46" s="407">
        <v>0</v>
      </c>
      <c r="I46" s="407">
        <v>115424.8</v>
      </c>
      <c r="J46" s="407">
        <v>0</v>
      </c>
      <c r="K46" s="407">
        <v>118186.61</v>
      </c>
      <c r="L46" s="407">
        <v>2554.5</v>
      </c>
      <c r="M46" s="407">
        <v>423612.44</v>
      </c>
      <c r="N46" s="407">
        <v>255168.05000000002</v>
      </c>
      <c r="O46" s="407">
        <v>0</v>
      </c>
      <c r="P46" s="407">
        <v>511902.78</v>
      </c>
      <c r="Q46" s="407">
        <v>0</v>
      </c>
      <c r="R46" s="407">
        <v>99722.45</v>
      </c>
      <c r="S46" s="407">
        <v>1828536.65</v>
      </c>
    </row>
    <row r="47" spans="1:19" s="403" customFormat="1" ht="12" customHeight="1">
      <c r="A47" s="408" t="s">
        <v>375</v>
      </c>
      <c r="B47" s="399">
        <v>0</v>
      </c>
      <c r="C47" s="399">
        <v>-16322.56</v>
      </c>
      <c r="D47" s="399">
        <v>-1030.07</v>
      </c>
      <c r="E47" s="399">
        <v>1198.6500000000001</v>
      </c>
      <c r="F47" s="399">
        <v>0</v>
      </c>
      <c r="G47" s="399">
        <v>201340.68</v>
      </c>
      <c r="H47" s="399">
        <v>0</v>
      </c>
      <c r="I47" s="399">
        <v>90445.540000000008</v>
      </c>
      <c r="J47" s="399">
        <v>0</v>
      </c>
      <c r="K47" s="399">
        <v>118186.61</v>
      </c>
      <c r="L47" s="399">
        <v>2554.5</v>
      </c>
      <c r="M47" s="399">
        <v>406096.35000000003</v>
      </c>
      <c r="N47" s="399">
        <v>123841.52</v>
      </c>
      <c r="O47" s="399">
        <v>0</v>
      </c>
      <c r="P47" s="399">
        <v>472798.16000000003</v>
      </c>
      <c r="Q47" s="399">
        <v>0</v>
      </c>
      <c r="R47" s="399">
        <v>29506.12</v>
      </c>
      <c r="S47" s="399">
        <v>1428615.53</v>
      </c>
    </row>
    <row r="48" spans="1:19" s="403" customFormat="1" ht="12" customHeight="1">
      <c r="A48" s="401" t="s">
        <v>376</v>
      </c>
      <c r="B48" s="402">
        <v>0</v>
      </c>
      <c r="C48" s="402">
        <v>0</v>
      </c>
      <c r="D48" s="402">
        <v>17.41</v>
      </c>
      <c r="E48" s="402">
        <v>0</v>
      </c>
      <c r="F48" s="402">
        <v>0</v>
      </c>
      <c r="G48" s="402">
        <v>62779.43</v>
      </c>
      <c r="H48" s="402">
        <v>0</v>
      </c>
      <c r="I48" s="402">
        <v>2443.73</v>
      </c>
      <c r="J48" s="402">
        <v>0</v>
      </c>
      <c r="K48" s="402">
        <v>-1368.46</v>
      </c>
      <c r="L48" s="402">
        <v>2554.5</v>
      </c>
      <c r="M48" s="402">
        <v>128231.54000000001</v>
      </c>
      <c r="N48" s="402">
        <v>-9356.130000000001</v>
      </c>
      <c r="O48" s="402">
        <v>0</v>
      </c>
      <c r="P48" s="402">
        <v>181907.37</v>
      </c>
      <c r="Q48" s="402">
        <v>0</v>
      </c>
      <c r="R48" s="402">
        <v>0</v>
      </c>
      <c r="S48" s="402">
        <v>367209.39</v>
      </c>
    </row>
    <row r="49" spans="1:19" s="403" customFormat="1" ht="12" customHeight="1">
      <c r="A49" s="401" t="s">
        <v>377</v>
      </c>
      <c r="B49" s="402">
        <v>0</v>
      </c>
      <c r="C49" s="402">
        <v>-17258.43</v>
      </c>
      <c r="D49" s="402">
        <v>-1512.96</v>
      </c>
      <c r="E49" s="402">
        <v>310.35000000000002</v>
      </c>
      <c r="F49" s="402">
        <v>0</v>
      </c>
      <c r="G49" s="402">
        <v>-94.68</v>
      </c>
      <c r="H49" s="402">
        <v>0</v>
      </c>
      <c r="I49" s="402">
        <v>-1325.33</v>
      </c>
      <c r="J49" s="402">
        <v>0</v>
      </c>
      <c r="K49" s="402">
        <v>-8630.32</v>
      </c>
      <c r="L49" s="402">
        <v>0</v>
      </c>
      <c r="M49" s="402">
        <v>-753.35</v>
      </c>
      <c r="N49" s="402">
        <v>103.38</v>
      </c>
      <c r="O49" s="402">
        <v>0</v>
      </c>
      <c r="P49" s="402">
        <v>-1696.77</v>
      </c>
      <c r="Q49" s="402">
        <v>0</v>
      </c>
      <c r="R49" s="402">
        <v>0</v>
      </c>
      <c r="S49" s="402">
        <v>-30858.11</v>
      </c>
    </row>
    <row r="50" spans="1:19" s="403" customFormat="1" ht="12" customHeight="1">
      <c r="A50" s="404" t="s">
        <v>378</v>
      </c>
      <c r="B50" s="405">
        <v>0</v>
      </c>
      <c r="C50" s="405">
        <v>0</v>
      </c>
      <c r="D50" s="405">
        <v>251.25</v>
      </c>
      <c r="E50" s="405">
        <v>620.43000000000006</v>
      </c>
      <c r="F50" s="405">
        <v>0</v>
      </c>
      <c r="G50" s="405">
        <v>-80.14</v>
      </c>
      <c r="H50" s="405">
        <v>0</v>
      </c>
      <c r="I50" s="405">
        <v>-177.89000000000001</v>
      </c>
      <c r="J50" s="405">
        <v>0</v>
      </c>
      <c r="K50" s="405">
        <v>-3999.4500000000003</v>
      </c>
      <c r="L50" s="405">
        <v>0</v>
      </c>
      <c r="M50" s="405">
        <v>-6618.5</v>
      </c>
      <c r="N50" s="405">
        <v>600.5</v>
      </c>
      <c r="O50" s="405">
        <v>0</v>
      </c>
      <c r="P50" s="405">
        <v>5903.37</v>
      </c>
      <c r="Q50" s="405">
        <v>0</v>
      </c>
      <c r="R50" s="405">
        <v>0</v>
      </c>
      <c r="S50" s="405">
        <v>-3500.4300000000003</v>
      </c>
    </row>
    <row r="51" spans="1:19" s="403" customFormat="1" ht="12" customHeight="1">
      <c r="A51" s="409" t="s">
        <v>379</v>
      </c>
      <c r="B51" s="410">
        <v>0</v>
      </c>
      <c r="C51" s="410">
        <v>941.46</v>
      </c>
      <c r="D51" s="410">
        <v>67.17</v>
      </c>
      <c r="E51" s="410">
        <v>222.48000000000002</v>
      </c>
      <c r="F51" s="410">
        <v>0</v>
      </c>
      <c r="G51" s="410">
        <v>-0.69000000000000006</v>
      </c>
      <c r="H51" s="410">
        <v>0</v>
      </c>
      <c r="I51" s="410">
        <v>-607.44000000000005</v>
      </c>
      <c r="J51" s="410">
        <v>0</v>
      </c>
      <c r="K51" s="410">
        <v>1208.58</v>
      </c>
      <c r="L51" s="410">
        <v>0</v>
      </c>
      <c r="M51" s="410">
        <v>-4830.53</v>
      </c>
      <c r="N51" s="410">
        <v>126.83</v>
      </c>
      <c r="O51" s="410">
        <v>0</v>
      </c>
      <c r="P51" s="410">
        <v>3093.51</v>
      </c>
      <c r="Q51" s="410">
        <v>0</v>
      </c>
      <c r="R51" s="410">
        <v>0</v>
      </c>
      <c r="S51" s="410">
        <v>221.36</v>
      </c>
    </row>
    <row r="52" spans="1:19" s="403" customFormat="1" ht="12" customHeight="1">
      <c r="A52" s="409" t="s">
        <v>380</v>
      </c>
      <c r="B52" s="410">
        <v>0</v>
      </c>
      <c r="C52" s="410">
        <v>0</v>
      </c>
      <c r="D52" s="410">
        <v>0</v>
      </c>
      <c r="E52" s="410">
        <v>0</v>
      </c>
      <c r="F52" s="410">
        <v>0</v>
      </c>
      <c r="G52" s="410">
        <v>-21.69</v>
      </c>
      <c r="H52" s="410">
        <v>0</v>
      </c>
      <c r="I52" s="410">
        <v>0</v>
      </c>
      <c r="J52" s="410">
        <v>0</v>
      </c>
      <c r="K52" s="410">
        <v>5028.01</v>
      </c>
      <c r="L52" s="410">
        <v>0</v>
      </c>
      <c r="M52" s="410">
        <v>-164.42000000000002</v>
      </c>
      <c r="N52" s="410">
        <v>0</v>
      </c>
      <c r="O52" s="410">
        <v>0</v>
      </c>
      <c r="P52" s="410">
        <v>0</v>
      </c>
      <c r="Q52" s="410">
        <v>0</v>
      </c>
      <c r="R52" s="410">
        <v>0</v>
      </c>
      <c r="S52" s="410">
        <v>4841.9000000000005</v>
      </c>
    </row>
    <row r="53" spans="1:19" s="403" customFormat="1" ht="12" customHeight="1">
      <c r="A53" s="404" t="s">
        <v>381</v>
      </c>
      <c r="B53" s="405">
        <v>0</v>
      </c>
      <c r="C53" s="405">
        <v>0</v>
      </c>
      <c r="D53" s="405">
        <v>-2.82</v>
      </c>
      <c r="E53" s="405">
        <v>-211.20000000000002</v>
      </c>
      <c r="F53" s="405">
        <v>0</v>
      </c>
      <c r="G53" s="405">
        <v>31.76</v>
      </c>
      <c r="H53" s="405">
        <v>0</v>
      </c>
      <c r="I53" s="405">
        <v>-6753.49</v>
      </c>
      <c r="J53" s="405">
        <v>0</v>
      </c>
      <c r="K53" s="405">
        <v>0</v>
      </c>
      <c r="L53" s="405">
        <v>0</v>
      </c>
      <c r="M53" s="405">
        <v>-12.16</v>
      </c>
      <c r="N53" s="405">
        <v>-0.67</v>
      </c>
      <c r="O53" s="405">
        <v>0</v>
      </c>
      <c r="P53" s="405">
        <v>322.41000000000003</v>
      </c>
      <c r="Q53" s="405">
        <v>0</v>
      </c>
      <c r="R53" s="405">
        <v>0</v>
      </c>
      <c r="S53" s="405">
        <v>-6626.17</v>
      </c>
    </row>
    <row r="54" spans="1:19" s="403" customFormat="1" ht="12" customHeight="1">
      <c r="A54" s="401" t="s">
        <v>382</v>
      </c>
      <c r="B54" s="402">
        <v>0</v>
      </c>
      <c r="C54" s="402">
        <v>-5.59</v>
      </c>
      <c r="D54" s="402">
        <v>0</v>
      </c>
      <c r="E54" s="402">
        <v>0</v>
      </c>
      <c r="F54" s="402">
        <v>0</v>
      </c>
      <c r="G54" s="402">
        <v>0</v>
      </c>
      <c r="H54" s="402">
        <v>0</v>
      </c>
      <c r="I54" s="402">
        <v>-213.28</v>
      </c>
      <c r="J54" s="402">
        <v>0</v>
      </c>
      <c r="K54" s="402">
        <v>0</v>
      </c>
      <c r="L54" s="402">
        <v>0</v>
      </c>
      <c r="M54" s="402">
        <v>8.14</v>
      </c>
      <c r="N54" s="402">
        <v>-427.55</v>
      </c>
      <c r="O54" s="402">
        <v>0</v>
      </c>
      <c r="P54" s="402">
        <v>3.49</v>
      </c>
      <c r="Q54" s="402">
        <v>0</v>
      </c>
      <c r="R54" s="402">
        <v>0</v>
      </c>
      <c r="S54" s="402">
        <v>-634.79</v>
      </c>
    </row>
    <row r="55" spans="1:19" s="403" customFormat="1" ht="12" customHeight="1">
      <c r="A55" s="401" t="s">
        <v>383</v>
      </c>
      <c r="B55" s="402">
        <v>0</v>
      </c>
      <c r="C55" s="402">
        <v>0</v>
      </c>
      <c r="D55" s="402">
        <v>149.89000000000001</v>
      </c>
      <c r="E55" s="402">
        <v>-3.41</v>
      </c>
      <c r="F55" s="402">
        <v>0</v>
      </c>
      <c r="G55" s="402">
        <v>181.27</v>
      </c>
      <c r="H55" s="402">
        <v>0</v>
      </c>
      <c r="I55" s="402">
        <v>789.78</v>
      </c>
      <c r="J55" s="402">
        <v>0</v>
      </c>
      <c r="K55" s="402">
        <v>13328.800000000001</v>
      </c>
      <c r="L55" s="402">
        <v>0</v>
      </c>
      <c r="M55" s="402">
        <v>-739.64</v>
      </c>
      <c r="N55" s="402">
        <v>199.95000000000002</v>
      </c>
      <c r="O55" s="402">
        <v>0</v>
      </c>
      <c r="P55" s="402">
        <v>5483.58</v>
      </c>
      <c r="Q55" s="402">
        <v>0</v>
      </c>
      <c r="R55" s="402">
        <v>0</v>
      </c>
      <c r="S55" s="402">
        <v>19390.22</v>
      </c>
    </row>
    <row r="56" spans="1:19" s="403" customFormat="1" ht="12" customHeight="1">
      <c r="A56" s="404" t="s">
        <v>384</v>
      </c>
      <c r="B56" s="405">
        <v>0</v>
      </c>
      <c r="C56" s="405">
        <v>0</v>
      </c>
      <c r="D56" s="405">
        <v>0</v>
      </c>
      <c r="E56" s="405">
        <v>-176.39000000000001</v>
      </c>
      <c r="F56" s="405">
        <v>0</v>
      </c>
      <c r="G56" s="405">
        <v>137064.84</v>
      </c>
      <c r="H56" s="405">
        <v>0</v>
      </c>
      <c r="I56" s="405">
        <v>95510.73</v>
      </c>
      <c r="J56" s="405">
        <v>0</v>
      </c>
      <c r="K56" s="405">
        <v>115915.78</v>
      </c>
      <c r="L56" s="405">
        <v>0</v>
      </c>
      <c r="M56" s="405">
        <v>267755.39</v>
      </c>
      <c r="N56" s="405">
        <v>132124.84</v>
      </c>
      <c r="O56" s="405">
        <v>0</v>
      </c>
      <c r="P56" s="405">
        <v>227624.46</v>
      </c>
      <c r="Q56" s="405">
        <v>0</v>
      </c>
      <c r="R56" s="405">
        <v>29506.12</v>
      </c>
      <c r="S56" s="405">
        <v>1005325.76</v>
      </c>
    </row>
    <row r="57" spans="1:19" s="403" customFormat="1" ht="12" customHeight="1">
      <c r="A57" s="401" t="s">
        <v>385</v>
      </c>
      <c r="B57" s="402">
        <v>0</v>
      </c>
      <c r="C57" s="402">
        <v>0</v>
      </c>
      <c r="D57" s="402">
        <v>0</v>
      </c>
      <c r="E57" s="402">
        <v>436.39</v>
      </c>
      <c r="F57" s="402">
        <v>0</v>
      </c>
      <c r="G57" s="402">
        <v>1480.59</v>
      </c>
      <c r="H57" s="402">
        <v>0</v>
      </c>
      <c r="I57" s="402">
        <v>778.73</v>
      </c>
      <c r="J57" s="402">
        <v>0</v>
      </c>
      <c r="K57" s="402">
        <v>-3296.31</v>
      </c>
      <c r="L57" s="402">
        <v>0</v>
      </c>
      <c r="M57" s="402">
        <v>23219.88</v>
      </c>
      <c r="N57" s="402">
        <v>470.37</v>
      </c>
      <c r="O57" s="402">
        <v>0</v>
      </c>
      <c r="P57" s="402">
        <v>50156.74</v>
      </c>
      <c r="Q57" s="402">
        <v>0</v>
      </c>
      <c r="R57" s="402">
        <v>0</v>
      </c>
      <c r="S57" s="402">
        <v>73246.400000000009</v>
      </c>
    </row>
    <row r="58" spans="1:19" s="400" customFormat="1" ht="12" customHeight="1">
      <c r="A58" s="406" t="s">
        <v>334</v>
      </c>
      <c r="B58" s="407">
        <v>0</v>
      </c>
      <c r="C58" s="407">
        <v>0</v>
      </c>
      <c r="D58" s="407">
        <v>0</v>
      </c>
      <c r="E58" s="407">
        <v>38517.730000000003</v>
      </c>
      <c r="F58" s="407">
        <v>0</v>
      </c>
      <c r="G58" s="407">
        <v>78260.58</v>
      </c>
      <c r="H58" s="407">
        <v>0</v>
      </c>
      <c r="I58" s="407">
        <v>24979.260000000002</v>
      </c>
      <c r="J58" s="407">
        <v>0</v>
      </c>
      <c r="K58" s="407">
        <v>0</v>
      </c>
      <c r="L58" s="407">
        <v>0</v>
      </c>
      <c r="M58" s="407">
        <v>17516.09</v>
      </c>
      <c r="N58" s="407">
        <v>131326.51999999999</v>
      </c>
      <c r="O58" s="407">
        <v>0</v>
      </c>
      <c r="P58" s="407">
        <v>39104.620000000003</v>
      </c>
      <c r="Q58" s="407">
        <v>0</v>
      </c>
      <c r="R58" s="407">
        <v>70216.33</v>
      </c>
      <c r="S58" s="407">
        <v>399921.13</v>
      </c>
    </row>
    <row r="59" spans="1:19" s="403" customFormat="1" ht="12" customHeight="1">
      <c r="A59" s="404" t="s">
        <v>386</v>
      </c>
      <c r="B59" s="405">
        <v>0</v>
      </c>
      <c r="C59" s="405">
        <v>0</v>
      </c>
      <c r="D59" s="405">
        <v>0</v>
      </c>
      <c r="E59" s="405">
        <v>1731.7</v>
      </c>
      <c r="F59" s="405">
        <v>0</v>
      </c>
      <c r="G59" s="405">
        <v>-111130.98</v>
      </c>
      <c r="H59" s="405">
        <v>0</v>
      </c>
      <c r="I59" s="405">
        <v>-16735.849999999999</v>
      </c>
      <c r="J59" s="405">
        <v>0</v>
      </c>
      <c r="K59" s="405">
        <v>0</v>
      </c>
      <c r="L59" s="405">
        <v>0</v>
      </c>
      <c r="M59" s="405">
        <v>-45069.26</v>
      </c>
      <c r="N59" s="405">
        <v>4790.28</v>
      </c>
      <c r="O59" s="405">
        <v>0</v>
      </c>
      <c r="P59" s="405">
        <v>-54567.05</v>
      </c>
      <c r="Q59" s="405">
        <v>0</v>
      </c>
      <c r="R59" s="405">
        <v>870.01</v>
      </c>
      <c r="S59" s="405">
        <v>-220111.14</v>
      </c>
    </row>
    <row r="60" spans="1:19" s="403" customFormat="1" ht="12" customHeight="1">
      <c r="A60" s="437" t="s">
        <v>387</v>
      </c>
      <c r="B60" s="402">
        <v>0</v>
      </c>
      <c r="C60" s="402">
        <v>0</v>
      </c>
      <c r="D60" s="402">
        <v>0</v>
      </c>
      <c r="E60" s="402">
        <v>0</v>
      </c>
      <c r="F60" s="402">
        <v>0</v>
      </c>
      <c r="G60" s="402">
        <v>0</v>
      </c>
      <c r="H60" s="402">
        <v>0</v>
      </c>
      <c r="I60" s="402">
        <v>0</v>
      </c>
      <c r="J60" s="402">
        <v>0</v>
      </c>
      <c r="K60" s="402">
        <v>0</v>
      </c>
      <c r="L60" s="402">
        <v>0</v>
      </c>
      <c r="M60" s="402">
        <v>0</v>
      </c>
      <c r="N60" s="402">
        <v>0</v>
      </c>
      <c r="O60" s="402">
        <v>0</v>
      </c>
      <c r="P60" s="402">
        <v>0</v>
      </c>
      <c r="Q60" s="402">
        <v>0</v>
      </c>
      <c r="R60" s="402">
        <v>0</v>
      </c>
      <c r="S60" s="402">
        <v>0</v>
      </c>
    </row>
    <row r="61" spans="1:19" s="403" customFormat="1" ht="12" customHeight="1">
      <c r="A61" s="438" t="s">
        <v>395</v>
      </c>
      <c r="B61" s="402">
        <v>0</v>
      </c>
      <c r="C61" s="402">
        <v>0</v>
      </c>
      <c r="D61" s="402">
        <v>0</v>
      </c>
      <c r="E61" s="402">
        <v>0</v>
      </c>
      <c r="F61" s="402">
        <v>0</v>
      </c>
      <c r="G61" s="402">
        <v>0</v>
      </c>
      <c r="H61" s="402">
        <v>0</v>
      </c>
      <c r="I61" s="402">
        <v>0</v>
      </c>
      <c r="J61" s="402">
        <v>0</v>
      </c>
      <c r="K61" s="402">
        <v>0</v>
      </c>
      <c r="L61" s="402">
        <v>0</v>
      </c>
      <c r="M61" s="402">
        <v>0</v>
      </c>
      <c r="N61" s="402">
        <v>0</v>
      </c>
      <c r="O61" s="402">
        <v>0</v>
      </c>
      <c r="P61" s="402">
        <v>0</v>
      </c>
      <c r="Q61" s="402">
        <v>0</v>
      </c>
      <c r="R61" s="402">
        <v>0</v>
      </c>
      <c r="S61" s="402">
        <v>0</v>
      </c>
    </row>
    <row r="62" spans="1:19" s="403" customFormat="1" ht="12" customHeight="1">
      <c r="A62" s="439" t="s">
        <v>396</v>
      </c>
      <c r="B62" s="405">
        <v>0</v>
      </c>
      <c r="C62" s="405">
        <v>0</v>
      </c>
      <c r="D62" s="405">
        <v>0</v>
      </c>
      <c r="E62" s="405">
        <v>0</v>
      </c>
      <c r="F62" s="405">
        <v>0</v>
      </c>
      <c r="G62" s="405">
        <v>0</v>
      </c>
      <c r="H62" s="405">
        <v>0</v>
      </c>
      <c r="I62" s="405">
        <v>0</v>
      </c>
      <c r="J62" s="405">
        <v>0</v>
      </c>
      <c r="K62" s="405">
        <v>0</v>
      </c>
      <c r="L62" s="405">
        <v>0</v>
      </c>
      <c r="M62" s="405">
        <v>0</v>
      </c>
      <c r="N62" s="405">
        <v>0</v>
      </c>
      <c r="O62" s="405">
        <v>0</v>
      </c>
      <c r="P62" s="405">
        <v>0</v>
      </c>
      <c r="Q62" s="405">
        <v>0</v>
      </c>
      <c r="R62" s="405">
        <v>0</v>
      </c>
      <c r="S62" s="405">
        <v>0</v>
      </c>
    </row>
    <row r="63" spans="1:19" s="403" customFormat="1" ht="12" customHeight="1">
      <c r="A63" s="440" t="s">
        <v>397</v>
      </c>
      <c r="B63" s="402">
        <v>0</v>
      </c>
      <c r="C63" s="402">
        <v>0</v>
      </c>
      <c r="D63" s="402">
        <v>0</v>
      </c>
      <c r="E63" s="402">
        <v>0</v>
      </c>
      <c r="F63" s="402">
        <v>0</v>
      </c>
      <c r="G63" s="402">
        <v>0</v>
      </c>
      <c r="H63" s="402">
        <v>0</v>
      </c>
      <c r="I63" s="402">
        <v>0</v>
      </c>
      <c r="J63" s="402">
        <v>0</v>
      </c>
      <c r="K63" s="402">
        <v>0</v>
      </c>
      <c r="L63" s="402">
        <v>0</v>
      </c>
      <c r="M63" s="402">
        <v>0</v>
      </c>
      <c r="N63" s="402">
        <v>0</v>
      </c>
      <c r="O63" s="402">
        <v>0</v>
      </c>
      <c r="P63" s="402">
        <v>0</v>
      </c>
      <c r="Q63" s="402">
        <v>0</v>
      </c>
      <c r="R63" s="402">
        <v>0</v>
      </c>
      <c r="S63" s="402">
        <v>0</v>
      </c>
    </row>
    <row r="64" spans="1:19" s="403" customFormat="1" ht="12" customHeight="1">
      <c r="A64" s="401" t="s">
        <v>389</v>
      </c>
      <c r="B64" s="402">
        <v>0</v>
      </c>
      <c r="C64" s="402">
        <v>0</v>
      </c>
      <c r="D64" s="402">
        <v>0</v>
      </c>
      <c r="E64" s="402">
        <v>10304.219999999999</v>
      </c>
      <c r="F64" s="402">
        <v>0</v>
      </c>
      <c r="G64" s="402">
        <v>63237.67</v>
      </c>
      <c r="H64" s="402">
        <v>0</v>
      </c>
      <c r="I64" s="402">
        <v>12924.92</v>
      </c>
      <c r="J64" s="402">
        <v>0</v>
      </c>
      <c r="K64" s="402">
        <v>0</v>
      </c>
      <c r="L64" s="402">
        <v>0</v>
      </c>
      <c r="M64" s="402">
        <v>17971.850000000002</v>
      </c>
      <c r="N64" s="402">
        <v>41319.910000000003</v>
      </c>
      <c r="O64" s="402">
        <v>0</v>
      </c>
      <c r="P64" s="402">
        <v>19790.07</v>
      </c>
      <c r="Q64" s="402">
        <v>0</v>
      </c>
      <c r="R64" s="402">
        <v>28408.34</v>
      </c>
      <c r="S64" s="402">
        <v>193956.98</v>
      </c>
    </row>
    <row r="65" spans="1:19" s="403" customFormat="1" ht="12" customHeight="1">
      <c r="A65" s="404" t="s">
        <v>390</v>
      </c>
      <c r="B65" s="405">
        <v>0</v>
      </c>
      <c r="C65" s="405">
        <v>0</v>
      </c>
      <c r="D65" s="405">
        <v>0</v>
      </c>
      <c r="E65" s="405">
        <v>26481.81</v>
      </c>
      <c r="F65" s="405">
        <v>0</v>
      </c>
      <c r="G65" s="405">
        <v>126153.89</v>
      </c>
      <c r="H65" s="405">
        <v>0</v>
      </c>
      <c r="I65" s="405">
        <v>28790.18</v>
      </c>
      <c r="J65" s="405">
        <v>0</v>
      </c>
      <c r="K65" s="405">
        <v>0</v>
      </c>
      <c r="L65" s="405">
        <v>0</v>
      </c>
      <c r="M65" s="405">
        <v>44613.5</v>
      </c>
      <c r="N65" s="405">
        <v>85216.33</v>
      </c>
      <c r="O65" s="405">
        <v>0</v>
      </c>
      <c r="P65" s="405">
        <v>73881.600000000006</v>
      </c>
      <c r="Q65" s="405">
        <v>0</v>
      </c>
      <c r="R65" s="405">
        <v>40937.980000000003</v>
      </c>
      <c r="S65" s="405">
        <v>426075.29000000004</v>
      </c>
    </row>
    <row r="66" spans="1:19" s="403" customFormat="1" ht="12" customHeight="1">
      <c r="A66" s="406" t="s">
        <v>391</v>
      </c>
      <c r="B66" s="407">
        <v>3956.51</v>
      </c>
      <c r="C66" s="407">
        <v>-18473.36</v>
      </c>
      <c r="D66" s="407">
        <v>-3242.17</v>
      </c>
      <c r="E66" s="407">
        <v>39752.06</v>
      </c>
      <c r="F66" s="407">
        <v>687.47</v>
      </c>
      <c r="G66" s="407">
        <v>265976.23</v>
      </c>
      <c r="H66" s="407">
        <v>-17102.37</v>
      </c>
      <c r="I66" s="407">
        <v>115550.7</v>
      </c>
      <c r="J66" s="407">
        <v>71.09</v>
      </c>
      <c r="K66" s="407">
        <v>130169.27</v>
      </c>
      <c r="L66" s="407">
        <v>2554.5</v>
      </c>
      <c r="M66" s="407">
        <v>417777.12</v>
      </c>
      <c r="N66" s="407">
        <v>256402.65</v>
      </c>
      <c r="O66" s="407">
        <v>8968.42</v>
      </c>
      <c r="P66" s="407">
        <v>489051.91000000003</v>
      </c>
      <c r="Q66" s="407">
        <v>1311.26</v>
      </c>
      <c r="R66" s="407">
        <v>99739.32</v>
      </c>
      <c r="S66" s="407">
        <v>1793150.6099999999</v>
      </c>
    </row>
    <row r="67" spans="1:19" s="403" customFormat="1" ht="6.75" customHeight="1" thickBot="1">
      <c r="A67" s="411"/>
      <c r="B67" s="412"/>
      <c r="C67" s="412"/>
      <c r="D67" s="412"/>
      <c r="E67" s="412"/>
      <c r="F67" s="412"/>
      <c r="G67" s="412"/>
      <c r="H67" s="412"/>
      <c r="I67" s="412"/>
      <c r="J67" s="412"/>
      <c r="K67" s="412"/>
      <c r="L67" s="412"/>
      <c r="M67" s="412"/>
      <c r="N67" s="412"/>
      <c r="O67" s="412"/>
      <c r="P67" s="412"/>
      <c r="Q67" s="412"/>
      <c r="R67" s="412"/>
      <c r="S67" s="412"/>
    </row>
    <row r="68" spans="1:19" s="403" customFormat="1" ht="6.75" customHeight="1" thickTop="1">
      <c r="A68" s="447"/>
      <c r="B68" s="402"/>
      <c r="C68" s="402"/>
      <c r="D68" s="402"/>
      <c r="E68" s="402"/>
      <c r="F68" s="402"/>
      <c r="G68" s="402"/>
      <c r="H68" s="402"/>
      <c r="I68" s="402"/>
      <c r="J68" s="402"/>
      <c r="K68" s="402"/>
      <c r="L68" s="402"/>
      <c r="M68" s="402"/>
      <c r="N68" s="402"/>
      <c r="O68" s="402"/>
      <c r="P68" s="402"/>
      <c r="Q68" s="402"/>
      <c r="R68" s="402"/>
      <c r="S68" s="402"/>
    </row>
    <row r="69" spans="1:19" s="403" customFormat="1" ht="15" customHeight="1">
      <c r="A69" s="413" t="s">
        <v>124</v>
      </c>
    </row>
    <row r="70" spans="1:19" s="403" customFormat="1" ht="15" customHeight="1">
      <c r="A70" s="413" t="s">
        <v>125</v>
      </c>
    </row>
    <row r="71" spans="1:19" s="403" customFormat="1" ht="15" customHeight="1">
      <c r="A71" s="413" t="s">
        <v>126</v>
      </c>
    </row>
    <row r="72" spans="1:19" s="400" customFormat="1" ht="15" customHeight="1">
      <c r="A72" s="413" t="s">
        <v>127</v>
      </c>
    </row>
    <row r="73" spans="1:19" s="397" customFormat="1" ht="15" customHeight="1">
      <c r="A73" s="413" t="s">
        <v>128</v>
      </c>
    </row>
    <row r="74" spans="1:19" ht="15" customHeight="1">
      <c r="A74" s="35" t="s">
        <v>129</v>
      </c>
    </row>
    <row r="75" spans="1:19" ht="13.8">
      <c r="A75" s="35" t="s">
        <v>130</v>
      </c>
    </row>
    <row r="76" spans="1:19" ht="13.8">
      <c r="A76" s="35" t="s">
        <v>131</v>
      </c>
    </row>
    <row r="77" spans="1:19" ht="13.8">
      <c r="A77" s="35" t="s">
        <v>132</v>
      </c>
    </row>
    <row r="78" spans="1:19" ht="13.8">
      <c r="A78" s="35" t="s">
        <v>133</v>
      </c>
    </row>
    <row r="79" spans="1:19" ht="13.8">
      <c r="A79" s="35" t="s">
        <v>134</v>
      </c>
    </row>
    <row r="80" spans="1:19">
      <c r="A80" s="251"/>
    </row>
    <row r="81" spans="1:1" ht="13.8">
      <c r="A81" s="35"/>
    </row>
    <row r="82" spans="1:1" ht="13.8">
      <c r="A82" s="697"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1199F-64A4-49A6-A82B-AB5CC50564C2}">
  <sheetPr codeName="Hoja10">
    <pageSetUpPr fitToPage="1"/>
  </sheetPr>
  <dimension ref="A1:N42"/>
  <sheetViews>
    <sheetView zoomScale="85" zoomScaleNormal="100" workbookViewId="0"/>
  </sheetViews>
  <sheetFormatPr baseColWidth="10" defaultColWidth="11.44140625" defaultRowHeight="13.8"/>
  <cols>
    <col min="1" max="1" width="24.6640625" style="467" customWidth="1"/>
    <col min="2" max="4" width="17.5546875" style="467" customWidth="1"/>
    <col min="5" max="5" width="17.44140625" style="467" customWidth="1"/>
    <col min="6" max="8" width="14.6640625" style="467" customWidth="1"/>
    <col min="9" max="9" width="17.44140625" style="467" customWidth="1"/>
    <col min="10" max="10" width="4.44140625" style="467" customWidth="1"/>
    <col min="11" max="11" width="16" style="467" customWidth="1"/>
    <col min="12" max="13" width="18.33203125" style="467" customWidth="1"/>
    <col min="14" max="14" width="17" style="467" customWidth="1"/>
    <col min="15" max="16384" width="11.44140625" style="467"/>
  </cols>
  <sheetData>
    <row r="1" spans="1:14" s="469" customFormat="1" ht="32.1" customHeight="1">
      <c r="A1" s="36" t="s">
        <v>403</v>
      </c>
      <c r="B1" s="468"/>
      <c r="C1" s="468"/>
      <c r="D1" s="468"/>
      <c r="E1" s="468"/>
      <c r="F1" s="468"/>
      <c r="G1" s="468"/>
      <c r="H1" s="468"/>
      <c r="I1" s="468"/>
      <c r="J1" s="468"/>
      <c r="K1" s="468"/>
      <c r="L1" s="468"/>
      <c r="M1" s="468"/>
      <c r="N1" s="468"/>
    </row>
    <row r="2" spans="1:14" s="471" customFormat="1" ht="18" customHeight="1">
      <c r="A2" s="38" t="s">
        <v>136</v>
      </c>
      <c r="B2" s="470"/>
      <c r="C2" s="470"/>
      <c r="D2" s="470"/>
      <c r="E2" s="470"/>
      <c r="F2" s="470"/>
      <c r="G2" s="470"/>
      <c r="H2" s="470"/>
      <c r="I2" s="470"/>
      <c r="J2" s="470"/>
      <c r="K2" s="470"/>
      <c r="L2" s="470"/>
      <c r="M2" s="470"/>
      <c r="N2" s="470"/>
    </row>
    <row r="3" spans="1:14" s="473" customFormat="1" ht="18.75" customHeight="1">
      <c r="A3" s="40" t="s">
        <v>337</v>
      </c>
      <c r="B3" s="472"/>
      <c r="C3" s="472"/>
      <c r="D3" s="472"/>
      <c r="E3" s="472"/>
      <c r="F3" s="472"/>
      <c r="G3" s="472"/>
      <c r="H3" s="472"/>
      <c r="I3" s="472"/>
      <c r="J3" s="472"/>
      <c r="K3" s="472"/>
      <c r="L3" s="472"/>
      <c r="M3" s="472"/>
      <c r="N3" s="472"/>
    </row>
    <row r="4" spans="1:14" s="473" customFormat="1" ht="12" customHeight="1" thickBot="1">
      <c r="A4" s="474"/>
      <c r="B4" s="474"/>
      <c r="C4" s="474"/>
      <c r="D4" s="474"/>
      <c r="E4" s="474"/>
      <c r="F4" s="474"/>
      <c r="G4" s="474"/>
      <c r="H4" s="474"/>
      <c r="I4" s="474"/>
      <c r="J4" s="474"/>
      <c r="K4" s="474"/>
      <c r="L4" s="474"/>
      <c r="M4" s="474"/>
      <c r="N4" s="474"/>
    </row>
    <row r="5" spans="1:14" ht="19.5" customHeight="1" thickTop="1">
      <c r="A5" s="692" t="s">
        <v>294</v>
      </c>
      <c r="B5" s="475" t="s">
        <v>208</v>
      </c>
      <c r="C5" s="475"/>
      <c r="D5" s="475"/>
      <c r="E5" s="475"/>
      <c r="F5" s="475"/>
      <c r="G5" s="475"/>
      <c r="H5" s="475"/>
      <c r="I5" s="475"/>
      <c r="J5" s="476"/>
      <c r="K5" s="475" t="s">
        <v>209</v>
      </c>
      <c r="L5" s="475"/>
      <c r="M5" s="475"/>
      <c r="N5" s="475"/>
    </row>
    <row r="6" spans="1:14" ht="19.5" customHeight="1">
      <c r="A6" s="693"/>
      <c r="B6" s="695" t="s">
        <v>404</v>
      </c>
      <c r="C6" s="695"/>
      <c r="D6" s="690" t="s">
        <v>405</v>
      </c>
      <c r="E6" s="690" t="s">
        <v>406</v>
      </c>
      <c r="F6" s="690" t="s">
        <v>407</v>
      </c>
      <c r="G6" s="690" t="s">
        <v>408</v>
      </c>
      <c r="H6" s="690" t="s">
        <v>409</v>
      </c>
      <c r="I6" s="690" t="s">
        <v>300</v>
      </c>
      <c r="J6" s="477"/>
      <c r="K6" s="690" t="s">
        <v>410</v>
      </c>
      <c r="L6" s="690" t="s">
        <v>411</v>
      </c>
      <c r="M6" s="690" t="s">
        <v>412</v>
      </c>
      <c r="N6" s="690" t="s">
        <v>300</v>
      </c>
    </row>
    <row r="7" spans="1:14" ht="42.75" customHeight="1">
      <c r="A7" s="694"/>
      <c r="B7" s="478" t="s">
        <v>413</v>
      </c>
      <c r="C7" s="478" t="s">
        <v>414</v>
      </c>
      <c r="D7" s="691"/>
      <c r="E7" s="691"/>
      <c r="F7" s="691"/>
      <c r="G7" s="691"/>
      <c r="H7" s="691"/>
      <c r="I7" s="691"/>
      <c r="J7" s="479"/>
      <c r="K7" s="691"/>
      <c r="L7" s="691"/>
      <c r="M7" s="691"/>
      <c r="N7" s="691"/>
    </row>
    <row r="8" spans="1:14" ht="11.25" customHeight="1">
      <c r="A8" s="480"/>
    </row>
    <row r="9" spans="1:14" ht="11.25" customHeight="1">
      <c r="A9" s="481" t="s">
        <v>178</v>
      </c>
      <c r="B9" s="482">
        <v>7662.2</v>
      </c>
      <c r="C9" s="482">
        <v>8982.85</v>
      </c>
      <c r="D9" s="482">
        <v>216.92000000000002</v>
      </c>
      <c r="E9" s="482">
        <v>1011.1800000000001</v>
      </c>
      <c r="F9" s="482">
        <v>3942.71</v>
      </c>
      <c r="G9" s="482">
        <v>0</v>
      </c>
      <c r="H9" s="482">
        <v>174.61</v>
      </c>
      <c r="I9" s="482">
        <v>21990.47</v>
      </c>
      <c r="J9" s="482"/>
      <c r="K9" s="482">
        <v>40482.44</v>
      </c>
      <c r="L9" s="482">
        <v>0</v>
      </c>
      <c r="M9" s="482">
        <v>106.59</v>
      </c>
      <c r="N9" s="482">
        <v>40589.03</v>
      </c>
    </row>
    <row r="10" spans="1:14" ht="16.2" customHeight="1">
      <c r="A10" s="481" t="s">
        <v>299</v>
      </c>
      <c r="B10" s="482">
        <v>54407.200000000004</v>
      </c>
      <c r="C10" s="482">
        <v>4026.32</v>
      </c>
      <c r="D10" s="482">
        <v>3840.12</v>
      </c>
      <c r="E10" s="482">
        <v>73573.59</v>
      </c>
      <c r="F10" s="482">
        <v>0</v>
      </c>
      <c r="G10" s="482">
        <v>0</v>
      </c>
      <c r="H10" s="482">
        <v>14377.710000000001</v>
      </c>
      <c r="I10" s="482">
        <v>150224.94</v>
      </c>
      <c r="J10" s="482"/>
      <c r="K10" s="482">
        <v>13277.43</v>
      </c>
      <c r="L10" s="482">
        <v>193011.47</v>
      </c>
      <c r="M10" s="482">
        <v>0</v>
      </c>
      <c r="N10" s="482">
        <v>206288.9</v>
      </c>
    </row>
    <row r="11" spans="1:14" ht="16.2" customHeight="1">
      <c r="A11" s="481" t="s">
        <v>180</v>
      </c>
      <c r="B11" s="482">
        <v>79237.460000000006</v>
      </c>
      <c r="C11" s="482">
        <v>0</v>
      </c>
      <c r="D11" s="482">
        <v>2429.08</v>
      </c>
      <c r="E11" s="482">
        <v>37097.79</v>
      </c>
      <c r="F11" s="482">
        <v>9664.2000000000007</v>
      </c>
      <c r="G11" s="482">
        <v>0</v>
      </c>
      <c r="H11" s="482">
        <v>2464.6</v>
      </c>
      <c r="I11" s="482">
        <v>130893.13</v>
      </c>
      <c r="J11" s="482"/>
      <c r="K11" s="482">
        <v>109326.84</v>
      </c>
      <c r="L11" s="482">
        <v>8379.81</v>
      </c>
      <c r="M11" s="482">
        <v>849.67000000000007</v>
      </c>
      <c r="N11" s="482">
        <v>118556.32</v>
      </c>
    </row>
    <row r="12" spans="1:14" ht="16.2" customHeight="1">
      <c r="A12" s="481" t="s">
        <v>181</v>
      </c>
      <c r="B12" s="482">
        <v>14914.69</v>
      </c>
      <c r="C12" s="482">
        <v>6470.13</v>
      </c>
      <c r="D12" s="482">
        <v>3724.2400000000002</v>
      </c>
      <c r="E12" s="482">
        <v>18747.27</v>
      </c>
      <c r="F12" s="482">
        <v>0</v>
      </c>
      <c r="G12" s="482">
        <v>0</v>
      </c>
      <c r="H12" s="482">
        <v>1770.39</v>
      </c>
      <c r="I12" s="482">
        <v>45626.720000000001</v>
      </c>
      <c r="J12" s="482"/>
      <c r="K12" s="482">
        <v>6895.56</v>
      </c>
      <c r="L12" s="482">
        <v>204534.11000000002</v>
      </c>
      <c r="M12" s="482">
        <v>242.44</v>
      </c>
      <c r="N12" s="482">
        <v>211672.11000000002</v>
      </c>
    </row>
    <row r="13" spans="1:14" ht="16.2" customHeight="1">
      <c r="A13" s="481" t="s">
        <v>191</v>
      </c>
      <c r="B13" s="482">
        <v>22828.71</v>
      </c>
      <c r="C13" s="482">
        <v>247.77</v>
      </c>
      <c r="D13" s="482">
        <v>688.75</v>
      </c>
      <c r="E13" s="482">
        <v>68.45</v>
      </c>
      <c r="F13" s="482">
        <v>0</v>
      </c>
      <c r="G13" s="482">
        <v>0</v>
      </c>
      <c r="H13" s="482">
        <v>337.93</v>
      </c>
      <c r="I13" s="482">
        <v>24171.600000000002</v>
      </c>
      <c r="J13" s="482"/>
      <c r="K13" s="482">
        <v>49530.55</v>
      </c>
      <c r="L13" s="482">
        <v>0</v>
      </c>
      <c r="M13" s="482">
        <v>5841.7</v>
      </c>
      <c r="N13" s="482">
        <v>55372.25</v>
      </c>
    </row>
    <row r="14" spans="1:14" ht="16.2" customHeight="1">
      <c r="A14" s="481" t="s">
        <v>182</v>
      </c>
      <c r="B14" s="482">
        <v>1721.78</v>
      </c>
      <c r="C14" s="482">
        <v>810.45</v>
      </c>
      <c r="D14" s="482">
        <v>155.92000000000002</v>
      </c>
      <c r="E14" s="482">
        <v>1177.4100000000001</v>
      </c>
      <c r="F14" s="482">
        <v>0</v>
      </c>
      <c r="G14" s="482">
        <v>0</v>
      </c>
      <c r="H14" s="482">
        <v>82.65</v>
      </c>
      <c r="I14" s="482">
        <v>3948.21</v>
      </c>
      <c r="J14" s="482"/>
      <c r="K14" s="482">
        <v>20537.89</v>
      </c>
      <c r="L14" s="482">
        <v>0</v>
      </c>
      <c r="M14" s="482">
        <v>0</v>
      </c>
      <c r="N14" s="482">
        <v>20537.89</v>
      </c>
    </row>
    <row r="15" spans="1:14" ht="16.2" customHeight="1">
      <c r="A15" s="481" t="s">
        <v>183</v>
      </c>
      <c r="B15" s="482">
        <v>112944.31</v>
      </c>
      <c r="C15" s="482">
        <v>28433.58</v>
      </c>
      <c r="D15" s="482">
        <v>1740.6200000000001</v>
      </c>
      <c r="E15" s="482">
        <v>40618.22</v>
      </c>
      <c r="F15" s="482">
        <v>0</v>
      </c>
      <c r="G15" s="482">
        <v>0</v>
      </c>
      <c r="H15" s="482">
        <v>4224.3</v>
      </c>
      <c r="I15" s="482">
        <v>187961.03</v>
      </c>
      <c r="J15" s="482"/>
      <c r="K15" s="482">
        <v>42638.5</v>
      </c>
      <c r="L15" s="482">
        <v>13561417.359999999</v>
      </c>
      <c r="M15" s="482">
        <v>174.33</v>
      </c>
      <c r="N15" s="482">
        <v>13604230.199999999</v>
      </c>
    </row>
    <row r="16" spans="1:14" ht="16.2" customHeight="1">
      <c r="A16" s="481" t="s">
        <v>184</v>
      </c>
      <c r="B16" s="482">
        <v>613895.17000000004</v>
      </c>
      <c r="C16" s="482">
        <v>24794.47</v>
      </c>
      <c r="D16" s="482">
        <v>11894.29</v>
      </c>
      <c r="E16" s="482">
        <v>-2617.4</v>
      </c>
      <c r="F16" s="482">
        <v>17874.93</v>
      </c>
      <c r="G16" s="482">
        <v>0</v>
      </c>
      <c r="H16" s="482">
        <v>4553.2300000000005</v>
      </c>
      <c r="I16" s="482">
        <v>670394.70000000007</v>
      </c>
      <c r="J16" s="482"/>
      <c r="K16" s="482">
        <v>513064.73000000004</v>
      </c>
      <c r="L16" s="482">
        <v>0</v>
      </c>
      <c r="M16" s="482">
        <v>8268.44</v>
      </c>
      <c r="N16" s="482">
        <v>521333.18</v>
      </c>
    </row>
    <row r="17" spans="1:14" ht="16.2" customHeight="1">
      <c r="A17" s="481" t="s">
        <v>185</v>
      </c>
      <c r="B17" s="482">
        <v>397493.81</v>
      </c>
      <c r="C17" s="482">
        <v>12913.14</v>
      </c>
      <c r="D17" s="482">
        <v>23514.45</v>
      </c>
      <c r="E17" s="482">
        <v>680977.14</v>
      </c>
      <c r="F17" s="482">
        <v>0</v>
      </c>
      <c r="G17" s="482">
        <v>54576.480000000003</v>
      </c>
      <c r="H17" s="482">
        <v>40557.17</v>
      </c>
      <c r="I17" s="482">
        <v>1210032.19</v>
      </c>
      <c r="J17" s="482"/>
      <c r="K17" s="482">
        <v>1357.15</v>
      </c>
      <c r="L17" s="482">
        <v>4340503.22</v>
      </c>
      <c r="M17" s="482">
        <v>18280.96</v>
      </c>
      <c r="N17" s="482">
        <v>4360141.33</v>
      </c>
    </row>
    <row r="18" spans="1:14" ht="16.2" customHeight="1">
      <c r="A18" s="481" t="s">
        <v>186</v>
      </c>
      <c r="B18" s="482">
        <v>4067.9900000000002</v>
      </c>
      <c r="C18" s="482">
        <v>0</v>
      </c>
      <c r="D18" s="482">
        <v>8324.18</v>
      </c>
      <c r="E18" s="482">
        <v>38873.01</v>
      </c>
      <c r="F18" s="482">
        <v>0</v>
      </c>
      <c r="G18" s="482">
        <v>0</v>
      </c>
      <c r="H18" s="482">
        <v>7.84</v>
      </c>
      <c r="I18" s="482">
        <v>51273.020000000004</v>
      </c>
      <c r="J18" s="482"/>
      <c r="K18" s="482">
        <v>17052.22</v>
      </c>
      <c r="L18" s="482">
        <v>0</v>
      </c>
      <c r="M18" s="482">
        <v>0</v>
      </c>
      <c r="N18" s="482">
        <v>17052.22</v>
      </c>
    </row>
    <row r="19" spans="1:14" ht="16.2" customHeight="1">
      <c r="A19" s="481" t="s">
        <v>298</v>
      </c>
      <c r="B19" s="482">
        <v>1334209.7</v>
      </c>
      <c r="C19" s="482">
        <v>41098.239999999998</v>
      </c>
      <c r="D19" s="482">
        <v>20928.03</v>
      </c>
      <c r="E19" s="482">
        <v>139436.14000000001</v>
      </c>
      <c r="F19" s="482">
        <v>1858.5</v>
      </c>
      <c r="G19" s="482">
        <v>0</v>
      </c>
      <c r="H19" s="482">
        <v>12329.210000000001</v>
      </c>
      <c r="I19" s="482">
        <v>1549859.82</v>
      </c>
      <c r="J19" s="482"/>
      <c r="K19" s="482">
        <v>489341.43</v>
      </c>
      <c r="L19" s="482">
        <v>1825990.98</v>
      </c>
      <c r="M19" s="482">
        <v>154677.51999999999</v>
      </c>
      <c r="N19" s="482">
        <v>2470009.9300000002</v>
      </c>
    </row>
    <row r="20" spans="1:14" ht="16.2" customHeight="1">
      <c r="A20" s="481" t="s">
        <v>188</v>
      </c>
      <c r="B20" s="482">
        <v>208352.09</v>
      </c>
      <c r="C20" s="482">
        <v>3178.09</v>
      </c>
      <c r="D20" s="482">
        <v>1753.3400000000001</v>
      </c>
      <c r="E20" s="482">
        <v>167061.11000000002</v>
      </c>
      <c r="F20" s="482">
        <v>0</v>
      </c>
      <c r="G20" s="482">
        <v>0</v>
      </c>
      <c r="H20" s="482">
        <v>6006.75</v>
      </c>
      <c r="I20" s="482">
        <v>386351.38</v>
      </c>
      <c r="J20" s="482"/>
      <c r="K20" s="482">
        <v>0</v>
      </c>
      <c r="L20" s="482">
        <v>12609.210000000001</v>
      </c>
      <c r="M20" s="482">
        <v>2225.81</v>
      </c>
      <c r="N20" s="482">
        <v>14835.02</v>
      </c>
    </row>
    <row r="21" spans="1:14" ht="16.2" customHeight="1">
      <c r="A21" s="481" t="s">
        <v>304</v>
      </c>
      <c r="B21" s="482">
        <v>1220571.54</v>
      </c>
      <c r="C21" s="482">
        <v>353034.36</v>
      </c>
      <c r="D21" s="482">
        <v>33092.959999999999</v>
      </c>
      <c r="E21" s="482">
        <v>765964.07000000007</v>
      </c>
      <c r="F21" s="482">
        <v>37170</v>
      </c>
      <c r="G21" s="482">
        <v>152755.25</v>
      </c>
      <c r="H21" s="482">
        <v>43276.93</v>
      </c>
      <c r="I21" s="482">
        <v>2605865.11</v>
      </c>
      <c r="J21" s="482"/>
      <c r="K21" s="482">
        <v>717482.37</v>
      </c>
      <c r="L21" s="482">
        <v>10104316.5</v>
      </c>
      <c r="M21" s="482">
        <v>188768.98</v>
      </c>
      <c r="N21" s="482">
        <v>11010567.85</v>
      </c>
    </row>
    <row r="22" spans="1:14" ht="16.2" customHeight="1">
      <c r="A22" s="481" t="s">
        <v>190</v>
      </c>
      <c r="B22" s="482">
        <v>19539.23</v>
      </c>
      <c r="C22" s="482">
        <v>2796.9900000000002</v>
      </c>
      <c r="D22" s="482">
        <v>561.75</v>
      </c>
      <c r="E22" s="482">
        <v>17596.8</v>
      </c>
      <c r="F22" s="482">
        <v>0</v>
      </c>
      <c r="G22" s="482">
        <v>0</v>
      </c>
      <c r="H22" s="482">
        <v>1562.52</v>
      </c>
      <c r="I22" s="482">
        <v>42057.3</v>
      </c>
      <c r="J22" s="482"/>
      <c r="K22" s="482">
        <v>6510</v>
      </c>
      <c r="L22" s="482">
        <v>3499239.66</v>
      </c>
      <c r="M22" s="482">
        <v>98.54</v>
      </c>
      <c r="N22" s="482">
        <v>3505848.2</v>
      </c>
    </row>
    <row r="23" spans="1:14" ht="16.2" customHeight="1">
      <c r="A23" s="481" t="s">
        <v>192</v>
      </c>
      <c r="B23" s="482">
        <v>2036796.23</v>
      </c>
      <c r="C23" s="482">
        <v>232170.57</v>
      </c>
      <c r="D23" s="482">
        <v>85512.31</v>
      </c>
      <c r="E23" s="482">
        <v>959618.87</v>
      </c>
      <c r="F23" s="482">
        <v>120542.21</v>
      </c>
      <c r="G23" s="482">
        <v>46729.87</v>
      </c>
      <c r="H23" s="482">
        <v>40941.410000000003</v>
      </c>
      <c r="I23" s="482">
        <v>3522311.48</v>
      </c>
      <c r="J23" s="482"/>
      <c r="K23" s="482">
        <v>1509638.38</v>
      </c>
      <c r="L23" s="482">
        <v>10353043.09</v>
      </c>
      <c r="M23" s="482">
        <v>34550.99</v>
      </c>
      <c r="N23" s="482">
        <v>11897232.449999999</v>
      </c>
    </row>
    <row r="24" spans="1:14" ht="16.2" customHeight="1">
      <c r="A24" s="481" t="s">
        <v>193</v>
      </c>
      <c r="B24" s="482">
        <v>35812.720000000001</v>
      </c>
      <c r="C24" s="482">
        <v>0</v>
      </c>
      <c r="D24" s="482">
        <v>61.17</v>
      </c>
      <c r="E24" s="482">
        <v>2785.87</v>
      </c>
      <c r="F24" s="482">
        <v>0</v>
      </c>
      <c r="G24" s="482">
        <v>0</v>
      </c>
      <c r="H24" s="482">
        <v>29.01</v>
      </c>
      <c r="I24" s="482">
        <v>38688.770000000004</v>
      </c>
      <c r="J24" s="482"/>
      <c r="K24" s="482">
        <v>35199.75</v>
      </c>
      <c r="L24" s="482">
        <v>0</v>
      </c>
      <c r="M24" s="482">
        <v>0</v>
      </c>
      <c r="N24" s="482">
        <v>35199.75</v>
      </c>
    </row>
    <row r="25" spans="1:14" ht="16.2" customHeight="1">
      <c r="A25" s="481" t="s">
        <v>194</v>
      </c>
      <c r="B25" s="482">
        <v>45402.05</v>
      </c>
      <c r="C25" s="482">
        <v>1210.45</v>
      </c>
      <c r="D25" s="482">
        <v>0</v>
      </c>
      <c r="E25" s="482">
        <v>52310.54</v>
      </c>
      <c r="F25" s="482">
        <v>0</v>
      </c>
      <c r="G25" s="482">
        <v>0</v>
      </c>
      <c r="H25" s="482">
        <v>2482.5700000000002</v>
      </c>
      <c r="I25" s="482">
        <v>101405.61</v>
      </c>
      <c r="J25" s="482"/>
      <c r="K25" s="482">
        <v>158.43</v>
      </c>
      <c r="L25" s="482">
        <v>735985.11</v>
      </c>
      <c r="M25" s="482">
        <v>0</v>
      </c>
      <c r="N25" s="482">
        <v>736143.54</v>
      </c>
    </row>
    <row r="26" spans="1:14" ht="13.5" customHeight="1">
      <c r="A26" s="483"/>
      <c r="B26" s="482"/>
      <c r="C26" s="482"/>
      <c r="D26" s="482"/>
      <c r="E26" s="482"/>
      <c r="F26" s="482"/>
      <c r="G26" s="482"/>
      <c r="H26" s="482"/>
      <c r="I26" s="482"/>
      <c r="J26" s="482"/>
      <c r="K26" s="482"/>
      <c r="L26" s="482"/>
      <c r="M26" s="482"/>
      <c r="N26" s="482"/>
    </row>
    <row r="27" spans="1:14" ht="24" customHeight="1" thickBot="1">
      <c r="A27" s="484" t="s">
        <v>415</v>
      </c>
      <c r="B27" s="485">
        <v>6209856.879999999</v>
      </c>
      <c r="C27" s="485">
        <v>720167.40999999992</v>
      </c>
      <c r="D27" s="485">
        <v>198438.13</v>
      </c>
      <c r="E27" s="485">
        <v>2994300.0600000005</v>
      </c>
      <c r="F27" s="485">
        <v>191052.55</v>
      </c>
      <c r="G27" s="485">
        <v>254061.6</v>
      </c>
      <c r="H27" s="485">
        <v>175178.83000000002</v>
      </c>
      <c r="I27" s="485">
        <v>10743055.479999999</v>
      </c>
      <c r="J27" s="485"/>
      <c r="K27" s="485">
        <v>3572493.67</v>
      </c>
      <c r="L27" s="485">
        <v>44839030.519999996</v>
      </c>
      <c r="M27" s="485">
        <v>414085.97</v>
      </c>
      <c r="N27" s="485">
        <v>48825610.169999994</v>
      </c>
    </row>
    <row r="28" spans="1:14" ht="5.25" customHeight="1" thickTop="1">
      <c r="A28" s="486"/>
      <c r="B28" s="346"/>
      <c r="C28" s="346"/>
      <c r="D28" s="346"/>
      <c r="E28" s="346"/>
      <c r="F28" s="346"/>
      <c r="G28" s="346"/>
      <c r="H28" s="346"/>
      <c r="I28" s="346"/>
      <c r="J28" s="346"/>
      <c r="K28" s="346"/>
      <c r="L28" s="346"/>
      <c r="M28" s="346"/>
      <c r="N28" s="346"/>
    </row>
    <row r="29" spans="1:14">
      <c r="A29" s="413" t="s">
        <v>416</v>
      </c>
      <c r="B29" s="346"/>
      <c r="C29" s="346"/>
      <c r="D29" s="346"/>
      <c r="E29" s="346"/>
      <c r="F29" s="346"/>
      <c r="G29" s="346"/>
      <c r="H29" s="346"/>
      <c r="I29" s="346"/>
      <c r="J29" s="346"/>
      <c r="K29" s="346"/>
      <c r="L29" s="346"/>
      <c r="M29" s="346"/>
      <c r="N29" s="346"/>
    </row>
    <row r="30" spans="1:14" ht="14.4">
      <c r="A30" s="413" t="s">
        <v>417</v>
      </c>
    </row>
    <row r="31" spans="1:14" ht="14.4">
      <c r="A31" s="413" t="s">
        <v>418</v>
      </c>
    </row>
    <row r="32" spans="1:14">
      <c r="A32" s="413" t="s">
        <v>124</v>
      </c>
    </row>
    <row r="33" spans="1:1">
      <c r="A33" s="413" t="s">
        <v>125</v>
      </c>
    </row>
    <row r="34" spans="1:1">
      <c r="A34" s="413" t="s">
        <v>126</v>
      </c>
    </row>
    <row r="35" spans="1:1">
      <c r="A35" s="413" t="s">
        <v>127</v>
      </c>
    </row>
    <row r="36" spans="1:1">
      <c r="A36" s="413" t="s">
        <v>128</v>
      </c>
    </row>
    <row r="37" spans="1:1">
      <c r="A37" s="35" t="s">
        <v>130</v>
      </c>
    </row>
    <row r="38" spans="1:1">
      <c r="A38" s="35" t="s">
        <v>131</v>
      </c>
    </row>
    <row r="39" spans="1:1" s="384" customFormat="1">
      <c r="A39" s="35" t="s">
        <v>132</v>
      </c>
    </row>
    <row r="40" spans="1:1">
      <c r="A40" s="35" t="s">
        <v>133</v>
      </c>
    </row>
    <row r="41" spans="1:1">
      <c r="A41" s="35" t="s">
        <v>134</v>
      </c>
    </row>
    <row r="42" spans="1:1">
      <c r="A42" s="251"/>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7514E-3963-4620-9AED-53A53A6B0DAE}">
  <sheetPr codeName="Hoja78">
    <pageSetUpPr fitToPage="1"/>
  </sheetPr>
  <dimension ref="A1:X201"/>
  <sheetViews>
    <sheetView zoomScale="80" zoomScaleNormal="80" workbookViewId="0"/>
  </sheetViews>
  <sheetFormatPr baseColWidth="10" defaultColWidth="10.33203125" defaultRowHeight="13.8"/>
  <cols>
    <col min="1" max="1" width="44" style="487" bestFit="1" customWidth="1"/>
    <col min="2" max="2" width="12" style="487" customWidth="1"/>
    <col min="3" max="19" width="10.6640625" style="487" customWidth="1"/>
    <col min="20" max="16384" width="10.33203125" style="487"/>
  </cols>
  <sheetData>
    <row r="1" spans="1:24" ht="64.2" customHeight="1">
      <c r="A1" s="36" t="s">
        <v>419</v>
      </c>
      <c r="B1" s="488"/>
      <c r="C1" s="488"/>
      <c r="D1" s="488"/>
      <c r="E1" s="488"/>
      <c r="F1" s="488"/>
      <c r="G1" s="488"/>
      <c r="H1" s="488"/>
      <c r="I1" s="488"/>
      <c r="J1" s="488"/>
      <c r="K1" s="488"/>
      <c r="L1" s="488"/>
      <c r="M1" s="488"/>
      <c r="N1" s="488"/>
      <c r="O1" s="488"/>
      <c r="P1" s="488"/>
      <c r="Q1" s="488"/>
      <c r="R1" s="488"/>
      <c r="S1" s="488"/>
    </row>
    <row r="2" spans="1:24" ht="18" customHeight="1">
      <c r="A2" s="38" t="s">
        <v>136</v>
      </c>
      <c r="B2" s="488"/>
      <c r="C2" s="488"/>
      <c r="D2" s="488"/>
      <c r="E2" s="488"/>
      <c r="F2" s="488"/>
      <c r="G2" s="488"/>
      <c r="H2" s="488"/>
      <c r="I2" s="488"/>
      <c r="J2" s="488"/>
      <c r="K2" s="488"/>
      <c r="L2" s="488"/>
      <c r="M2" s="488"/>
      <c r="N2" s="488"/>
      <c r="O2" s="488"/>
      <c r="P2" s="488"/>
      <c r="Q2" s="488"/>
      <c r="R2" s="488"/>
      <c r="S2" s="488"/>
    </row>
    <row r="3" spans="1:24" ht="18.75" customHeight="1">
      <c r="A3" s="40" t="s">
        <v>337</v>
      </c>
      <c r="B3" s="488"/>
      <c r="C3" s="488"/>
      <c r="D3" s="488"/>
      <c r="E3" s="488"/>
      <c r="F3" s="488"/>
      <c r="G3" s="488"/>
      <c r="H3" s="488"/>
      <c r="I3" s="488"/>
      <c r="J3" s="488"/>
      <c r="K3" s="488"/>
      <c r="L3" s="488"/>
      <c r="M3" s="488"/>
      <c r="N3" s="488"/>
      <c r="O3" s="488"/>
      <c r="P3" s="488"/>
      <c r="Q3" s="488"/>
      <c r="R3" s="488"/>
      <c r="S3" s="488"/>
    </row>
    <row r="5" spans="1:24" ht="14.4" thickBot="1"/>
    <row r="6" spans="1:24" ht="80.099999999999994" customHeight="1" thickTop="1">
      <c r="A6" s="429" t="s">
        <v>338</v>
      </c>
      <c r="B6" s="430" t="s">
        <v>178</v>
      </c>
      <c r="C6" s="430" t="s">
        <v>299</v>
      </c>
      <c r="D6" s="430" t="s">
        <v>180</v>
      </c>
      <c r="E6" s="430" t="s">
        <v>181</v>
      </c>
      <c r="F6" s="430" t="s">
        <v>182</v>
      </c>
      <c r="G6" s="430" t="s">
        <v>183</v>
      </c>
      <c r="H6" s="430" t="s">
        <v>184</v>
      </c>
      <c r="I6" s="430" t="s">
        <v>185</v>
      </c>
      <c r="J6" s="430" t="s">
        <v>186</v>
      </c>
      <c r="K6" s="366" t="s">
        <v>298</v>
      </c>
      <c r="L6" s="430" t="s">
        <v>188</v>
      </c>
      <c r="M6" s="430" t="s">
        <v>392</v>
      </c>
      <c r="N6" s="430" t="s">
        <v>190</v>
      </c>
      <c r="O6" s="430" t="s">
        <v>191</v>
      </c>
      <c r="P6" s="430" t="s">
        <v>192</v>
      </c>
      <c r="Q6" s="430" t="s">
        <v>193</v>
      </c>
      <c r="R6" s="430" t="s">
        <v>194</v>
      </c>
      <c r="S6" s="430" t="s">
        <v>300</v>
      </c>
    </row>
    <row r="7" spans="1:24" ht="6.75" customHeight="1"/>
    <row r="8" spans="1:24" ht="6.75" customHeight="1"/>
    <row r="9" spans="1:24">
      <c r="A9" s="408" t="s">
        <v>420</v>
      </c>
      <c r="B9" s="489">
        <v>17873.150000000001</v>
      </c>
      <c r="C9" s="489">
        <v>18846.27</v>
      </c>
      <c r="D9" s="489">
        <v>96011.680000000008</v>
      </c>
      <c r="E9" s="489">
        <v>10831.76</v>
      </c>
      <c r="F9" s="489">
        <v>3865.56</v>
      </c>
      <c r="G9" s="489">
        <v>9900.6</v>
      </c>
      <c r="H9" s="489">
        <v>551314.14</v>
      </c>
      <c r="I9" s="489">
        <v>0</v>
      </c>
      <c r="J9" s="489">
        <v>51265.18</v>
      </c>
      <c r="K9" s="489">
        <v>1000524.67</v>
      </c>
      <c r="L9" s="489">
        <v>0</v>
      </c>
      <c r="M9" s="489">
        <v>583288.07000000007</v>
      </c>
      <c r="N9" s="489">
        <v>0</v>
      </c>
      <c r="O9" s="489">
        <v>23479.29</v>
      </c>
      <c r="P9" s="489">
        <v>1506244.52</v>
      </c>
      <c r="Q9" s="489">
        <v>38659.760000000002</v>
      </c>
      <c r="R9" s="489">
        <v>0</v>
      </c>
      <c r="S9" s="489">
        <v>3912104.65</v>
      </c>
      <c r="W9" s="490"/>
      <c r="X9" s="490"/>
    </row>
    <row r="10" spans="1:24">
      <c r="A10" s="401" t="s">
        <v>310</v>
      </c>
      <c r="B10" s="491">
        <v>103.06</v>
      </c>
      <c r="C10" s="491">
        <v>0</v>
      </c>
      <c r="D10" s="491">
        <v>26332.010000000002</v>
      </c>
      <c r="E10" s="491">
        <v>0</v>
      </c>
      <c r="F10" s="491">
        <v>0</v>
      </c>
      <c r="G10" s="491">
        <v>0</v>
      </c>
      <c r="H10" s="491">
        <v>254560.7</v>
      </c>
      <c r="I10" s="491">
        <v>0</v>
      </c>
      <c r="J10" s="491">
        <v>0</v>
      </c>
      <c r="K10" s="491">
        <v>386826.43</v>
      </c>
      <c r="L10" s="491">
        <v>0</v>
      </c>
      <c r="M10" s="491">
        <v>251386.46</v>
      </c>
      <c r="N10" s="491">
        <v>0</v>
      </c>
      <c r="O10" s="491">
        <v>0</v>
      </c>
      <c r="P10" s="491">
        <v>551540.35</v>
      </c>
      <c r="Q10" s="491">
        <v>0</v>
      </c>
      <c r="R10" s="491">
        <v>0</v>
      </c>
      <c r="S10" s="491">
        <v>1470749.0099999998</v>
      </c>
      <c r="W10" s="490"/>
      <c r="X10" s="490"/>
    </row>
    <row r="11" spans="1:24">
      <c r="A11" s="401" t="s">
        <v>342</v>
      </c>
      <c r="B11" s="491">
        <v>8.27</v>
      </c>
      <c r="C11" s="491">
        <v>0</v>
      </c>
      <c r="D11" s="491">
        <v>0.02</v>
      </c>
      <c r="E11" s="491">
        <v>0</v>
      </c>
      <c r="F11" s="491">
        <v>0</v>
      </c>
      <c r="G11" s="491">
        <v>0</v>
      </c>
      <c r="H11" s="491">
        <v>20.190000000000001</v>
      </c>
      <c r="I11" s="491">
        <v>0</v>
      </c>
      <c r="J11" s="491">
        <v>0</v>
      </c>
      <c r="K11" s="491">
        <v>0</v>
      </c>
      <c r="L11" s="491">
        <v>0</v>
      </c>
      <c r="M11" s="491">
        <v>0</v>
      </c>
      <c r="N11" s="491">
        <v>0</v>
      </c>
      <c r="O11" s="491">
        <v>0</v>
      </c>
      <c r="P11" s="491">
        <v>0</v>
      </c>
      <c r="Q11" s="491">
        <v>0</v>
      </c>
      <c r="R11" s="491">
        <v>0</v>
      </c>
      <c r="S11" s="491">
        <v>28.48</v>
      </c>
      <c r="W11" s="490"/>
      <c r="X11" s="490"/>
    </row>
    <row r="12" spans="1:24">
      <c r="A12" s="404" t="s">
        <v>312</v>
      </c>
      <c r="B12" s="492">
        <v>0</v>
      </c>
      <c r="C12" s="492">
        <v>0</v>
      </c>
      <c r="D12" s="492">
        <v>19533.64</v>
      </c>
      <c r="E12" s="492">
        <v>0</v>
      </c>
      <c r="F12" s="492">
        <v>0</v>
      </c>
      <c r="G12" s="492">
        <v>0</v>
      </c>
      <c r="H12" s="492">
        <v>8061.97</v>
      </c>
      <c r="I12" s="492">
        <v>0</v>
      </c>
      <c r="J12" s="492">
        <v>3971.98</v>
      </c>
      <c r="K12" s="492">
        <v>3899.58</v>
      </c>
      <c r="L12" s="492">
        <v>0</v>
      </c>
      <c r="M12" s="492">
        <v>32598.74</v>
      </c>
      <c r="N12" s="492">
        <v>0</v>
      </c>
      <c r="O12" s="492">
        <v>0</v>
      </c>
      <c r="P12" s="492">
        <v>50878.090000000004</v>
      </c>
      <c r="Q12" s="492">
        <v>0</v>
      </c>
      <c r="R12" s="492">
        <v>0</v>
      </c>
      <c r="S12" s="492">
        <v>118944</v>
      </c>
      <c r="W12" s="490"/>
      <c r="X12" s="490"/>
    </row>
    <row r="13" spans="1:24">
      <c r="A13" s="401" t="s">
        <v>421</v>
      </c>
      <c r="B13" s="491">
        <v>0</v>
      </c>
      <c r="C13" s="491">
        <v>0</v>
      </c>
      <c r="D13" s="491">
        <v>0</v>
      </c>
      <c r="E13" s="491">
        <v>0</v>
      </c>
      <c r="F13" s="491">
        <v>0</v>
      </c>
      <c r="G13" s="491">
        <v>0</v>
      </c>
      <c r="H13" s="491">
        <v>4864.99</v>
      </c>
      <c r="I13" s="491">
        <v>0</v>
      </c>
      <c r="J13" s="491">
        <v>329.63</v>
      </c>
      <c r="K13" s="491">
        <v>69.320000000000007</v>
      </c>
      <c r="L13" s="491">
        <v>0</v>
      </c>
      <c r="M13" s="491">
        <v>15597.42</v>
      </c>
      <c r="N13" s="491">
        <v>0</v>
      </c>
      <c r="O13" s="491">
        <v>0</v>
      </c>
      <c r="P13" s="491">
        <v>54152.49</v>
      </c>
      <c r="Q13" s="491">
        <v>0</v>
      </c>
      <c r="R13" s="491">
        <v>0</v>
      </c>
      <c r="S13" s="491">
        <v>75013.850000000006</v>
      </c>
      <c r="W13" s="490"/>
      <c r="X13" s="490"/>
    </row>
    <row r="14" spans="1:24">
      <c r="A14" s="401" t="s">
        <v>345</v>
      </c>
      <c r="B14" s="491">
        <v>0</v>
      </c>
      <c r="C14" s="491">
        <v>0</v>
      </c>
      <c r="D14" s="491">
        <v>0</v>
      </c>
      <c r="E14" s="491">
        <v>0</v>
      </c>
      <c r="F14" s="491">
        <v>0</v>
      </c>
      <c r="G14" s="491">
        <v>0</v>
      </c>
      <c r="H14" s="491">
        <v>6053.09</v>
      </c>
      <c r="I14" s="491">
        <v>0</v>
      </c>
      <c r="J14" s="491">
        <v>0</v>
      </c>
      <c r="K14" s="491">
        <v>8369.27</v>
      </c>
      <c r="L14" s="491">
        <v>0</v>
      </c>
      <c r="M14" s="491">
        <v>50367.99</v>
      </c>
      <c r="N14" s="491">
        <v>0</v>
      </c>
      <c r="O14" s="491">
        <v>0</v>
      </c>
      <c r="P14" s="491">
        <v>248115.75</v>
      </c>
      <c r="Q14" s="491">
        <v>0</v>
      </c>
      <c r="R14" s="491">
        <v>0</v>
      </c>
      <c r="S14" s="491">
        <v>312906.09999999998</v>
      </c>
      <c r="W14" s="490"/>
      <c r="X14" s="490"/>
    </row>
    <row r="15" spans="1:24">
      <c r="A15" s="404" t="s">
        <v>309</v>
      </c>
      <c r="B15" s="492">
        <v>0</v>
      </c>
      <c r="C15" s="492">
        <v>1.59</v>
      </c>
      <c r="D15" s="492">
        <v>0</v>
      </c>
      <c r="E15" s="492">
        <v>0</v>
      </c>
      <c r="F15" s="492">
        <v>0</v>
      </c>
      <c r="G15" s="492">
        <v>6537.29</v>
      </c>
      <c r="H15" s="492">
        <v>49121.33</v>
      </c>
      <c r="I15" s="492">
        <v>0</v>
      </c>
      <c r="J15" s="492">
        <v>0</v>
      </c>
      <c r="K15" s="492">
        <v>94153.37</v>
      </c>
      <c r="L15" s="492">
        <v>0</v>
      </c>
      <c r="M15" s="492">
        <v>86460.11</v>
      </c>
      <c r="N15" s="492">
        <v>0</v>
      </c>
      <c r="O15" s="492">
        <v>23479.29</v>
      </c>
      <c r="P15" s="492">
        <v>105709.74</v>
      </c>
      <c r="Q15" s="492">
        <v>0</v>
      </c>
      <c r="R15" s="492">
        <v>0</v>
      </c>
      <c r="S15" s="492">
        <v>365462.72000000003</v>
      </c>
      <c r="W15" s="490"/>
      <c r="X15" s="490"/>
    </row>
    <row r="16" spans="1:24">
      <c r="A16" s="401" t="s">
        <v>422</v>
      </c>
      <c r="B16" s="491">
        <v>4865.6099999999997</v>
      </c>
      <c r="C16" s="491">
        <v>0</v>
      </c>
      <c r="D16" s="491">
        <v>6705.88</v>
      </c>
      <c r="E16" s="491">
        <v>0</v>
      </c>
      <c r="F16" s="491">
        <v>0</v>
      </c>
      <c r="G16" s="491">
        <v>0</v>
      </c>
      <c r="H16" s="491">
        <v>76273.820000000007</v>
      </c>
      <c r="I16" s="491">
        <v>0</v>
      </c>
      <c r="J16" s="491">
        <v>953.64</v>
      </c>
      <c r="K16" s="491">
        <v>33570</v>
      </c>
      <c r="L16" s="491">
        <v>0</v>
      </c>
      <c r="M16" s="491">
        <v>32526.15</v>
      </c>
      <c r="N16" s="491">
        <v>0</v>
      </c>
      <c r="O16" s="491">
        <v>0</v>
      </c>
      <c r="P16" s="491">
        <v>99712.98</v>
      </c>
      <c r="Q16" s="491">
        <v>0</v>
      </c>
      <c r="R16" s="491">
        <v>0</v>
      </c>
      <c r="S16" s="491">
        <v>254608.08000000002</v>
      </c>
      <c r="W16" s="490"/>
      <c r="X16" s="490"/>
    </row>
    <row r="17" spans="1:24">
      <c r="A17" s="401" t="s">
        <v>423</v>
      </c>
      <c r="B17" s="491">
        <v>0.93</v>
      </c>
      <c r="C17" s="491">
        <v>0</v>
      </c>
      <c r="D17" s="491">
        <v>9.120000000000001</v>
      </c>
      <c r="E17" s="491">
        <v>0</v>
      </c>
      <c r="F17" s="491">
        <v>0</v>
      </c>
      <c r="G17" s="491">
        <v>0</v>
      </c>
      <c r="H17" s="491">
        <v>5196.37</v>
      </c>
      <c r="I17" s="491">
        <v>0</v>
      </c>
      <c r="J17" s="491">
        <v>0</v>
      </c>
      <c r="K17" s="491">
        <v>0</v>
      </c>
      <c r="L17" s="491">
        <v>0</v>
      </c>
      <c r="M17" s="491">
        <v>14192.51</v>
      </c>
      <c r="N17" s="491">
        <v>0</v>
      </c>
      <c r="O17" s="491">
        <v>0</v>
      </c>
      <c r="P17" s="491">
        <v>84231.540000000008</v>
      </c>
      <c r="Q17" s="491">
        <v>0</v>
      </c>
      <c r="R17" s="491">
        <v>0</v>
      </c>
      <c r="S17" s="491">
        <v>103630.47</v>
      </c>
      <c r="W17" s="490"/>
      <c r="X17" s="490"/>
    </row>
    <row r="18" spans="1:24">
      <c r="A18" s="404" t="s">
        <v>424</v>
      </c>
      <c r="B18" s="492">
        <v>65.88</v>
      </c>
      <c r="C18" s="492">
        <v>0</v>
      </c>
      <c r="D18" s="492">
        <v>252.79</v>
      </c>
      <c r="E18" s="492">
        <v>0</v>
      </c>
      <c r="F18" s="492">
        <v>0</v>
      </c>
      <c r="G18" s="492">
        <v>0</v>
      </c>
      <c r="H18" s="492">
        <v>141.82</v>
      </c>
      <c r="I18" s="492">
        <v>0</v>
      </c>
      <c r="J18" s="492">
        <v>1945.79</v>
      </c>
      <c r="K18" s="492">
        <v>5185.33</v>
      </c>
      <c r="L18" s="492">
        <v>0</v>
      </c>
      <c r="M18" s="492">
        <v>38.340000000000003</v>
      </c>
      <c r="N18" s="492">
        <v>0</v>
      </c>
      <c r="O18" s="492">
        <v>0</v>
      </c>
      <c r="P18" s="492">
        <v>2277.29</v>
      </c>
      <c r="Q18" s="492">
        <v>0</v>
      </c>
      <c r="R18" s="492">
        <v>0</v>
      </c>
      <c r="S18" s="492">
        <v>9907.24</v>
      </c>
      <c r="W18" s="490"/>
      <c r="X18" s="490"/>
    </row>
    <row r="19" spans="1:24">
      <c r="A19" s="401" t="s">
        <v>425</v>
      </c>
      <c r="B19" s="491">
        <v>33.79</v>
      </c>
      <c r="C19" s="491">
        <v>0</v>
      </c>
      <c r="D19" s="491">
        <v>24.35</v>
      </c>
      <c r="E19" s="491">
        <v>0</v>
      </c>
      <c r="F19" s="491">
        <v>0</v>
      </c>
      <c r="G19" s="491">
        <v>0</v>
      </c>
      <c r="H19" s="491">
        <v>1779.57</v>
      </c>
      <c r="I19" s="491">
        <v>0</v>
      </c>
      <c r="J19" s="491">
        <v>0</v>
      </c>
      <c r="K19" s="491">
        <v>20.53</v>
      </c>
      <c r="L19" s="491">
        <v>0</v>
      </c>
      <c r="M19" s="491">
        <v>587.91999999999996</v>
      </c>
      <c r="N19" s="491">
        <v>0</v>
      </c>
      <c r="O19" s="491">
        <v>0</v>
      </c>
      <c r="P19" s="491">
        <v>5100.17</v>
      </c>
      <c r="Q19" s="491">
        <v>0</v>
      </c>
      <c r="R19" s="491">
        <v>0</v>
      </c>
      <c r="S19" s="491">
        <v>7546.33</v>
      </c>
      <c r="W19" s="490"/>
      <c r="X19" s="490"/>
    </row>
    <row r="20" spans="1:24">
      <c r="A20" s="401" t="s">
        <v>426</v>
      </c>
      <c r="B20" s="491">
        <v>0</v>
      </c>
      <c r="C20" s="491">
        <v>0</v>
      </c>
      <c r="D20" s="491">
        <v>0</v>
      </c>
      <c r="E20" s="491">
        <v>0</v>
      </c>
      <c r="F20" s="491">
        <v>0</v>
      </c>
      <c r="G20" s="491">
        <v>0</v>
      </c>
      <c r="H20" s="491">
        <v>0</v>
      </c>
      <c r="I20" s="491">
        <v>0</v>
      </c>
      <c r="J20" s="491">
        <v>0</v>
      </c>
      <c r="K20" s="491">
        <v>0</v>
      </c>
      <c r="L20" s="491">
        <v>0</v>
      </c>
      <c r="M20" s="491">
        <v>0</v>
      </c>
      <c r="N20" s="491">
        <v>0</v>
      </c>
      <c r="O20" s="491">
        <v>0</v>
      </c>
      <c r="P20" s="491">
        <v>0</v>
      </c>
      <c r="Q20" s="491">
        <v>0</v>
      </c>
      <c r="R20" s="491">
        <v>0</v>
      </c>
      <c r="S20" s="491">
        <v>0</v>
      </c>
      <c r="W20" s="490"/>
      <c r="X20" s="490"/>
    </row>
    <row r="21" spans="1:24">
      <c r="A21" s="404" t="s">
        <v>355</v>
      </c>
      <c r="B21" s="492">
        <v>1.1100000000000001</v>
      </c>
      <c r="C21" s="492">
        <v>12708.67</v>
      </c>
      <c r="D21" s="492">
        <v>1646.44</v>
      </c>
      <c r="E21" s="492">
        <v>682.43000000000006</v>
      </c>
      <c r="F21" s="492">
        <v>0</v>
      </c>
      <c r="G21" s="492">
        <v>3148.91</v>
      </c>
      <c r="H21" s="492">
        <v>2345.8200000000002</v>
      </c>
      <c r="I21" s="492">
        <v>0</v>
      </c>
      <c r="J21" s="492">
        <v>0</v>
      </c>
      <c r="K21" s="492">
        <v>224.79</v>
      </c>
      <c r="L21" s="492">
        <v>0</v>
      </c>
      <c r="M21" s="492">
        <v>11996.460000000001</v>
      </c>
      <c r="N21" s="492">
        <v>0</v>
      </c>
      <c r="O21" s="492">
        <v>0</v>
      </c>
      <c r="P21" s="492">
        <v>5688.49</v>
      </c>
      <c r="Q21" s="492">
        <v>0</v>
      </c>
      <c r="R21" s="492">
        <v>0</v>
      </c>
      <c r="S21" s="492">
        <v>38443.120000000003</v>
      </c>
      <c r="W21" s="490"/>
      <c r="X21" s="490"/>
    </row>
    <row r="22" spans="1:24">
      <c r="A22" s="401" t="s">
        <v>356</v>
      </c>
      <c r="B22" s="491">
        <v>0</v>
      </c>
      <c r="C22" s="491">
        <v>0</v>
      </c>
      <c r="D22" s="491">
        <v>312.5</v>
      </c>
      <c r="E22" s="491">
        <v>0</v>
      </c>
      <c r="F22" s="491">
        <v>0</v>
      </c>
      <c r="G22" s="491">
        <v>0</v>
      </c>
      <c r="H22" s="491">
        <v>49971.69</v>
      </c>
      <c r="I22" s="491">
        <v>0</v>
      </c>
      <c r="J22" s="491">
        <v>0</v>
      </c>
      <c r="K22" s="491">
        <v>58544.200000000004</v>
      </c>
      <c r="L22" s="491">
        <v>0</v>
      </c>
      <c r="M22" s="491">
        <v>13541.14</v>
      </c>
      <c r="N22" s="491">
        <v>0</v>
      </c>
      <c r="O22" s="491">
        <v>0</v>
      </c>
      <c r="P22" s="491">
        <v>183605.05000000002</v>
      </c>
      <c r="Q22" s="491">
        <v>0</v>
      </c>
      <c r="R22" s="491">
        <v>0</v>
      </c>
      <c r="S22" s="491">
        <v>305974.58</v>
      </c>
      <c r="W22" s="490"/>
      <c r="X22" s="490"/>
    </row>
    <row r="23" spans="1:24">
      <c r="A23" s="401" t="s">
        <v>359</v>
      </c>
      <c r="B23" s="491">
        <v>4731.8100000000004</v>
      </c>
      <c r="C23" s="491">
        <v>0</v>
      </c>
      <c r="D23" s="491">
        <v>4.4000000000000004</v>
      </c>
      <c r="E23" s="491">
        <v>0</v>
      </c>
      <c r="F23" s="491">
        <v>0</v>
      </c>
      <c r="G23" s="491">
        <v>0</v>
      </c>
      <c r="H23" s="491">
        <v>0</v>
      </c>
      <c r="I23" s="491">
        <v>0</v>
      </c>
      <c r="J23" s="491">
        <v>0</v>
      </c>
      <c r="K23" s="491">
        <v>0</v>
      </c>
      <c r="L23" s="491">
        <v>0</v>
      </c>
      <c r="M23" s="491">
        <v>0</v>
      </c>
      <c r="N23" s="491">
        <v>0</v>
      </c>
      <c r="O23" s="491">
        <v>0</v>
      </c>
      <c r="P23" s="491">
        <v>0</v>
      </c>
      <c r="Q23" s="491">
        <v>0</v>
      </c>
      <c r="R23" s="491">
        <v>0</v>
      </c>
      <c r="S23" s="491">
        <v>4736.21</v>
      </c>
      <c r="W23" s="490"/>
      <c r="X23" s="490"/>
    </row>
    <row r="24" spans="1:24">
      <c r="A24" s="404" t="s">
        <v>360</v>
      </c>
      <c r="B24" s="492">
        <v>3027.03</v>
      </c>
      <c r="C24" s="492">
        <v>0</v>
      </c>
      <c r="D24" s="492">
        <v>19837.46</v>
      </c>
      <c r="E24" s="492">
        <v>3231.9900000000002</v>
      </c>
      <c r="F24" s="492">
        <v>0</v>
      </c>
      <c r="G24" s="492">
        <v>0</v>
      </c>
      <c r="H24" s="492">
        <v>38268.36</v>
      </c>
      <c r="I24" s="492">
        <v>0</v>
      </c>
      <c r="J24" s="492">
        <v>193.76</v>
      </c>
      <c r="K24" s="492">
        <v>0</v>
      </c>
      <c r="L24" s="492">
        <v>0</v>
      </c>
      <c r="M24" s="492">
        <v>0</v>
      </c>
      <c r="N24" s="492">
        <v>0</v>
      </c>
      <c r="O24" s="492">
        <v>0</v>
      </c>
      <c r="P24" s="492">
        <v>0</v>
      </c>
      <c r="Q24" s="492">
        <v>33576.86</v>
      </c>
      <c r="R24" s="492">
        <v>0</v>
      </c>
      <c r="S24" s="492">
        <v>98135.459999999992</v>
      </c>
      <c r="W24" s="490"/>
      <c r="X24" s="490"/>
    </row>
    <row r="25" spans="1:24">
      <c r="A25" s="401" t="s">
        <v>361</v>
      </c>
      <c r="B25" s="491">
        <v>0</v>
      </c>
      <c r="C25" s="491">
        <v>0</v>
      </c>
      <c r="D25" s="491">
        <v>0</v>
      </c>
      <c r="E25" s="491">
        <v>0</v>
      </c>
      <c r="F25" s="491">
        <v>0</v>
      </c>
      <c r="G25" s="491">
        <v>0</v>
      </c>
      <c r="H25" s="491">
        <v>0</v>
      </c>
      <c r="I25" s="491">
        <v>0</v>
      </c>
      <c r="J25" s="491">
        <v>0</v>
      </c>
      <c r="K25" s="491">
        <v>0</v>
      </c>
      <c r="L25" s="491">
        <v>0</v>
      </c>
      <c r="M25" s="491">
        <v>0</v>
      </c>
      <c r="N25" s="491">
        <v>0</v>
      </c>
      <c r="O25" s="491">
        <v>0</v>
      </c>
      <c r="P25" s="491">
        <v>0</v>
      </c>
      <c r="Q25" s="491">
        <v>0</v>
      </c>
      <c r="R25" s="491">
        <v>0</v>
      </c>
      <c r="S25" s="491">
        <v>0</v>
      </c>
      <c r="W25" s="490"/>
      <c r="X25" s="490"/>
    </row>
    <row r="26" spans="1:24">
      <c r="A26" s="401" t="s">
        <v>362</v>
      </c>
      <c r="B26" s="491">
        <v>0</v>
      </c>
      <c r="C26" s="491">
        <v>61.44</v>
      </c>
      <c r="D26" s="491">
        <v>0.27</v>
      </c>
      <c r="E26" s="491">
        <v>0</v>
      </c>
      <c r="F26" s="491">
        <v>0</v>
      </c>
      <c r="G26" s="491">
        <v>0</v>
      </c>
      <c r="H26" s="491">
        <v>170.35</v>
      </c>
      <c r="I26" s="491">
        <v>0</v>
      </c>
      <c r="J26" s="491">
        <v>0</v>
      </c>
      <c r="K26" s="491">
        <v>0</v>
      </c>
      <c r="L26" s="491">
        <v>0</v>
      </c>
      <c r="M26" s="491">
        <v>2919.48</v>
      </c>
      <c r="N26" s="491">
        <v>0</v>
      </c>
      <c r="O26" s="491">
        <v>0</v>
      </c>
      <c r="P26" s="491">
        <v>1769.1200000000001</v>
      </c>
      <c r="Q26" s="491">
        <v>0</v>
      </c>
      <c r="R26" s="491">
        <v>0</v>
      </c>
      <c r="S26" s="491">
        <v>4920.66</v>
      </c>
      <c r="W26" s="490"/>
      <c r="X26" s="490"/>
    </row>
    <row r="27" spans="1:24">
      <c r="A27" s="404" t="s">
        <v>427</v>
      </c>
      <c r="B27" s="492">
        <v>151.63</v>
      </c>
      <c r="C27" s="492">
        <v>0</v>
      </c>
      <c r="D27" s="492">
        <v>20468.939999999999</v>
      </c>
      <c r="E27" s="492">
        <v>0</v>
      </c>
      <c r="F27" s="492">
        <v>0</v>
      </c>
      <c r="G27" s="492">
        <v>0</v>
      </c>
      <c r="H27" s="492">
        <v>50707.73</v>
      </c>
      <c r="I27" s="492">
        <v>0</v>
      </c>
      <c r="J27" s="492">
        <v>24110.560000000001</v>
      </c>
      <c r="K27" s="492">
        <v>349100.27</v>
      </c>
      <c r="L27" s="492">
        <v>0</v>
      </c>
      <c r="M27" s="492">
        <v>68735.67</v>
      </c>
      <c r="N27" s="492">
        <v>0</v>
      </c>
      <c r="O27" s="492">
        <v>0</v>
      </c>
      <c r="P27" s="492">
        <v>104127.11</v>
      </c>
      <c r="Q27" s="492">
        <v>0</v>
      </c>
      <c r="R27" s="492">
        <v>0</v>
      </c>
      <c r="S27" s="492">
        <v>617401.91</v>
      </c>
      <c r="W27" s="490"/>
      <c r="X27" s="490"/>
    </row>
    <row r="28" spans="1:24">
      <c r="A28" s="401" t="s">
        <v>364</v>
      </c>
      <c r="B28" s="491">
        <v>11.41</v>
      </c>
      <c r="C28" s="491">
        <v>0</v>
      </c>
      <c r="D28" s="491">
        <v>0</v>
      </c>
      <c r="E28" s="491">
        <v>6330.57</v>
      </c>
      <c r="F28" s="491">
        <v>0</v>
      </c>
      <c r="G28" s="491">
        <v>0</v>
      </c>
      <c r="H28" s="491">
        <v>0</v>
      </c>
      <c r="I28" s="491">
        <v>0</v>
      </c>
      <c r="J28" s="491">
        <v>0</v>
      </c>
      <c r="K28" s="491">
        <v>37828.18</v>
      </c>
      <c r="L28" s="491">
        <v>0</v>
      </c>
      <c r="M28" s="491">
        <v>22.27</v>
      </c>
      <c r="N28" s="491">
        <v>0</v>
      </c>
      <c r="O28" s="491">
        <v>0</v>
      </c>
      <c r="P28" s="491">
        <v>0</v>
      </c>
      <c r="Q28" s="491">
        <v>0.5</v>
      </c>
      <c r="R28" s="491">
        <v>0</v>
      </c>
      <c r="S28" s="491">
        <v>44192.93</v>
      </c>
      <c r="W28" s="490"/>
      <c r="X28" s="490"/>
    </row>
    <row r="29" spans="1:24">
      <c r="A29" s="401" t="s">
        <v>365</v>
      </c>
      <c r="B29" s="491">
        <v>4292.6099999999997</v>
      </c>
      <c r="C29" s="491">
        <v>0</v>
      </c>
      <c r="D29" s="491">
        <v>0</v>
      </c>
      <c r="E29" s="491">
        <v>0</v>
      </c>
      <c r="F29" s="491">
        <v>3313.38</v>
      </c>
      <c r="G29" s="491">
        <v>0</v>
      </c>
      <c r="H29" s="491">
        <v>0</v>
      </c>
      <c r="I29" s="491">
        <v>0</v>
      </c>
      <c r="J29" s="491">
        <v>0</v>
      </c>
      <c r="K29" s="491">
        <v>17357.64</v>
      </c>
      <c r="L29" s="491">
        <v>0</v>
      </c>
      <c r="M29" s="491">
        <v>0</v>
      </c>
      <c r="N29" s="491">
        <v>0</v>
      </c>
      <c r="O29" s="491">
        <v>0</v>
      </c>
      <c r="P29" s="491">
        <v>0</v>
      </c>
      <c r="Q29" s="491">
        <v>3918.38</v>
      </c>
      <c r="R29" s="491">
        <v>0</v>
      </c>
      <c r="S29" s="491">
        <v>28882.01</v>
      </c>
      <c r="W29" s="490"/>
      <c r="X29" s="490"/>
    </row>
    <row r="30" spans="1:24">
      <c r="A30" s="404" t="s">
        <v>366</v>
      </c>
      <c r="B30" s="492">
        <v>580.01</v>
      </c>
      <c r="C30" s="492">
        <v>0</v>
      </c>
      <c r="D30" s="492">
        <v>0</v>
      </c>
      <c r="E30" s="492">
        <v>0</v>
      </c>
      <c r="F30" s="492">
        <v>552.18000000000006</v>
      </c>
      <c r="G30" s="492">
        <v>0</v>
      </c>
      <c r="H30" s="492">
        <v>0</v>
      </c>
      <c r="I30" s="492">
        <v>0</v>
      </c>
      <c r="J30" s="492">
        <v>0</v>
      </c>
      <c r="K30" s="492">
        <v>348.22</v>
      </c>
      <c r="L30" s="492">
        <v>0</v>
      </c>
      <c r="M30" s="492">
        <v>0</v>
      </c>
      <c r="N30" s="492">
        <v>0</v>
      </c>
      <c r="O30" s="492">
        <v>0</v>
      </c>
      <c r="P30" s="492">
        <v>0</v>
      </c>
      <c r="Q30" s="492">
        <v>1164.02</v>
      </c>
      <c r="R30" s="492">
        <v>0</v>
      </c>
      <c r="S30" s="492">
        <v>2644.4300000000003</v>
      </c>
      <c r="W30" s="490"/>
      <c r="X30" s="490"/>
    </row>
    <row r="31" spans="1:24">
      <c r="A31" s="401" t="s">
        <v>367</v>
      </c>
      <c r="B31" s="491">
        <v>0</v>
      </c>
      <c r="C31" s="491">
        <v>219.21</v>
      </c>
      <c r="D31" s="491">
        <v>0</v>
      </c>
      <c r="E31" s="491">
        <v>0</v>
      </c>
      <c r="F31" s="491">
        <v>0</v>
      </c>
      <c r="G31" s="491">
        <v>95.64</v>
      </c>
      <c r="H31" s="491">
        <v>181.33</v>
      </c>
      <c r="I31" s="491">
        <v>0</v>
      </c>
      <c r="J31" s="491">
        <v>19759.830000000002</v>
      </c>
      <c r="K31" s="491">
        <v>4356.2300000000005</v>
      </c>
      <c r="L31" s="491">
        <v>0</v>
      </c>
      <c r="M31" s="491">
        <v>2315.59</v>
      </c>
      <c r="N31" s="491">
        <v>0</v>
      </c>
      <c r="O31" s="491">
        <v>0</v>
      </c>
      <c r="P31" s="491">
        <v>0</v>
      </c>
      <c r="Q31" s="491">
        <v>0</v>
      </c>
      <c r="R31" s="491">
        <v>0</v>
      </c>
      <c r="S31" s="491">
        <v>26927.83</v>
      </c>
      <c r="W31" s="490"/>
      <c r="X31" s="490"/>
    </row>
    <row r="32" spans="1:24">
      <c r="A32" s="401" t="s">
        <v>428</v>
      </c>
      <c r="B32" s="491">
        <v>0</v>
      </c>
      <c r="C32" s="491">
        <v>0</v>
      </c>
      <c r="D32" s="491">
        <v>0</v>
      </c>
      <c r="E32" s="491">
        <v>0</v>
      </c>
      <c r="F32" s="491">
        <v>0</v>
      </c>
      <c r="G32" s="491">
        <v>0</v>
      </c>
      <c r="H32" s="491">
        <v>3592.62</v>
      </c>
      <c r="I32" s="491">
        <v>0</v>
      </c>
      <c r="J32" s="491">
        <v>0</v>
      </c>
      <c r="K32" s="491">
        <v>358.36</v>
      </c>
      <c r="L32" s="491">
        <v>0</v>
      </c>
      <c r="M32" s="491">
        <v>1.81</v>
      </c>
      <c r="N32" s="491">
        <v>0</v>
      </c>
      <c r="O32" s="491">
        <v>0</v>
      </c>
      <c r="P32" s="491">
        <v>8510</v>
      </c>
      <c r="Q32" s="491">
        <v>0</v>
      </c>
      <c r="R32" s="491">
        <v>0</v>
      </c>
      <c r="S32" s="491">
        <v>12462.79</v>
      </c>
      <c r="W32" s="490"/>
      <c r="X32" s="490"/>
    </row>
    <row r="33" spans="1:24">
      <c r="A33" s="404" t="s">
        <v>369</v>
      </c>
      <c r="B33" s="492">
        <v>0</v>
      </c>
      <c r="C33" s="492">
        <v>5855.36</v>
      </c>
      <c r="D33" s="492">
        <v>883.86</v>
      </c>
      <c r="E33" s="492">
        <v>586.78</v>
      </c>
      <c r="F33" s="492">
        <v>0</v>
      </c>
      <c r="G33" s="492">
        <v>118.76</v>
      </c>
      <c r="H33" s="492">
        <v>2.37</v>
      </c>
      <c r="I33" s="492">
        <v>0</v>
      </c>
      <c r="J33" s="492">
        <v>0</v>
      </c>
      <c r="K33" s="492">
        <v>312.95</v>
      </c>
      <c r="L33" s="492">
        <v>0</v>
      </c>
      <c r="M33" s="492">
        <v>0</v>
      </c>
      <c r="N33" s="492">
        <v>0</v>
      </c>
      <c r="O33" s="492">
        <v>0</v>
      </c>
      <c r="P33" s="492">
        <v>826.35</v>
      </c>
      <c r="Q33" s="492">
        <v>0</v>
      </c>
      <c r="R33" s="492">
        <v>0</v>
      </c>
      <c r="S33" s="492">
        <v>8586.4299999999985</v>
      </c>
      <c r="W33" s="490"/>
      <c r="X33" s="490"/>
    </row>
    <row r="34" spans="1:24">
      <c r="A34" s="406" t="s">
        <v>429</v>
      </c>
      <c r="B34" s="493">
        <v>0</v>
      </c>
      <c r="C34" s="493">
        <v>7333.27</v>
      </c>
      <c r="D34" s="493">
        <v>15819.76</v>
      </c>
      <c r="E34" s="493">
        <v>4238.79</v>
      </c>
      <c r="F34" s="493">
        <v>0</v>
      </c>
      <c r="G34" s="493">
        <v>15776.45</v>
      </c>
      <c r="H34" s="493">
        <v>96652.400000000009</v>
      </c>
      <c r="I34" s="493">
        <v>1280.3700000000001</v>
      </c>
      <c r="J34" s="493">
        <v>0</v>
      </c>
      <c r="K34" s="493">
        <v>69553.430000000008</v>
      </c>
      <c r="L34" s="493">
        <v>0</v>
      </c>
      <c r="M34" s="493">
        <v>174799.29</v>
      </c>
      <c r="N34" s="493">
        <v>9755.6</v>
      </c>
      <c r="O34" s="493">
        <v>354.39</v>
      </c>
      <c r="P34" s="493">
        <v>243371.55000000002</v>
      </c>
      <c r="Q34" s="493">
        <v>0</v>
      </c>
      <c r="R34" s="493">
        <v>349.79</v>
      </c>
      <c r="S34" s="493">
        <v>639285.09000000008</v>
      </c>
      <c r="W34" s="490"/>
      <c r="X34" s="490"/>
    </row>
    <row r="35" spans="1:24">
      <c r="A35" s="401" t="s">
        <v>430</v>
      </c>
      <c r="B35" s="491">
        <v>0</v>
      </c>
      <c r="C35" s="491">
        <v>3730.5</v>
      </c>
      <c r="D35" s="491">
        <v>14776.17</v>
      </c>
      <c r="E35" s="491">
        <v>1980.79</v>
      </c>
      <c r="F35" s="491">
        <v>0</v>
      </c>
      <c r="G35" s="491">
        <v>313.14</v>
      </c>
      <c r="H35" s="491">
        <v>4985.28</v>
      </c>
      <c r="I35" s="491">
        <v>1280.3700000000001</v>
      </c>
      <c r="J35" s="491">
        <v>0</v>
      </c>
      <c r="K35" s="491">
        <v>10136.84</v>
      </c>
      <c r="L35" s="491">
        <v>0</v>
      </c>
      <c r="M35" s="491">
        <v>58120.03</v>
      </c>
      <c r="N35" s="491">
        <v>897.72</v>
      </c>
      <c r="O35" s="491">
        <v>0</v>
      </c>
      <c r="P35" s="491">
        <v>20779.73</v>
      </c>
      <c r="Q35" s="491">
        <v>0</v>
      </c>
      <c r="R35" s="491">
        <v>218.18</v>
      </c>
      <c r="S35" s="491">
        <v>117218.74999999999</v>
      </c>
      <c r="W35" s="490"/>
      <c r="X35" s="490"/>
    </row>
    <row r="36" spans="1:24">
      <c r="A36" s="404" t="s">
        <v>314</v>
      </c>
      <c r="B36" s="492">
        <v>0</v>
      </c>
      <c r="C36" s="492">
        <v>1936.1000000000001</v>
      </c>
      <c r="D36" s="492">
        <v>1043.5899999999999</v>
      </c>
      <c r="E36" s="492">
        <v>0</v>
      </c>
      <c r="F36" s="492">
        <v>0</v>
      </c>
      <c r="G36" s="492">
        <v>0</v>
      </c>
      <c r="H36" s="492">
        <v>25599.9</v>
      </c>
      <c r="I36" s="492">
        <v>0</v>
      </c>
      <c r="J36" s="492">
        <v>0</v>
      </c>
      <c r="K36" s="492">
        <v>44982.41</v>
      </c>
      <c r="L36" s="492">
        <v>0</v>
      </c>
      <c r="M36" s="492">
        <v>104347.76000000001</v>
      </c>
      <c r="N36" s="492">
        <v>0</v>
      </c>
      <c r="O36" s="492">
        <v>0</v>
      </c>
      <c r="P36" s="492">
        <v>194565.42</v>
      </c>
      <c r="Q36" s="492">
        <v>0</v>
      </c>
      <c r="R36" s="492">
        <v>0.41000000000000003</v>
      </c>
      <c r="S36" s="492">
        <v>372475.59</v>
      </c>
      <c r="W36" s="490"/>
      <c r="X36" s="490"/>
    </row>
    <row r="37" spans="1:24">
      <c r="A37" s="401" t="s">
        <v>315</v>
      </c>
      <c r="B37" s="491">
        <v>0</v>
      </c>
      <c r="C37" s="491">
        <v>1666.68</v>
      </c>
      <c r="D37" s="491">
        <v>0</v>
      </c>
      <c r="E37" s="491">
        <v>2258</v>
      </c>
      <c r="F37" s="491">
        <v>0</v>
      </c>
      <c r="G37" s="491">
        <v>15463.32</v>
      </c>
      <c r="H37" s="491">
        <v>66067.210000000006</v>
      </c>
      <c r="I37" s="491">
        <v>0</v>
      </c>
      <c r="J37" s="491">
        <v>0</v>
      </c>
      <c r="K37" s="491">
        <v>14434.18</v>
      </c>
      <c r="L37" s="491">
        <v>0</v>
      </c>
      <c r="M37" s="491">
        <v>12331.5</v>
      </c>
      <c r="N37" s="491">
        <v>8857.880000000001</v>
      </c>
      <c r="O37" s="491">
        <v>354.39</v>
      </c>
      <c r="P37" s="491">
        <v>28026.400000000001</v>
      </c>
      <c r="Q37" s="491">
        <v>0</v>
      </c>
      <c r="R37" s="491">
        <v>131.19</v>
      </c>
      <c r="S37" s="491">
        <v>149590.75000000003</v>
      </c>
      <c r="W37" s="490"/>
      <c r="X37" s="490"/>
    </row>
    <row r="38" spans="1:24">
      <c r="A38" s="406" t="s">
        <v>332</v>
      </c>
      <c r="B38" s="493">
        <v>0</v>
      </c>
      <c r="C38" s="493">
        <v>109667.68000000001</v>
      </c>
      <c r="D38" s="493">
        <v>6932.89</v>
      </c>
      <c r="E38" s="493">
        <v>28785.78</v>
      </c>
      <c r="F38" s="493">
        <v>0</v>
      </c>
      <c r="G38" s="493">
        <v>158059.68</v>
      </c>
      <c r="H38" s="493">
        <v>0</v>
      </c>
      <c r="I38" s="493">
        <v>1113618.17</v>
      </c>
      <c r="J38" s="493">
        <v>0</v>
      </c>
      <c r="K38" s="493">
        <v>465594.01</v>
      </c>
      <c r="L38" s="493">
        <v>380344.63</v>
      </c>
      <c r="M38" s="493">
        <v>1614575.58</v>
      </c>
      <c r="N38" s="493">
        <v>30739.170000000002</v>
      </c>
      <c r="O38" s="493">
        <v>0</v>
      </c>
      <c r="P38" s="493">
        <v>1564481.92</v>
      </c>
      <c r="Q38" s="493">
        <v>0</v>
      </c>
      <c r="R38" s="493">
        <v>98573.25</v>
      </c>
      <c r="S38" s="493">
        <v>5571372.7599999998</v>
      </c>
      <c r="W38" s="490"/>
      <c r="X38" s="490"/>
    </row>
    <row r="39" spans="1:24">
      <c r="A39" s="457" t="s">
        <v>431</v>
      </c>
      <c r="B39" s="489">
        <v>0</v>
      </c>
      <c r="C39" s="489">
        <v>109667.68000000001</v>
      </c>
      <c r="D39" s="489">
        <v>6932.89</v>
      </c>
      <c r="E39" s="489">
        <v>28784.65</v>
      </c>
      <c r="F39" s="489">
        <v>0</v>
      </c>
      <c r="G39" s="489">
        <v>94181.69</v>
      </c>
      <c r="H39" s="489">
        <v>0</v>
      </c>
      <c r="I39" s="489">
        <v>719204.01</v>
      </c>
      <c r="J39" s="489">
        <v>0</v>
      </c>
      <c r="K39" s="489">
        <v>465594.01</v>
      </c>
      <c r="L39" s="489">
        <v>1456.17</v>
      </c>
      <c r="M39" s="489">
        <v>986281.3</v>
      </c>
      <c r="N39" s="489">
        <v>27891.87</v>
      </c>
      <c r="O39" s="489">
        <v>0</v>
      </c>
      <c r="P39" s="489">
        <v>1169326.04</v>
      </c>
      <c r="Q39" s="489">
        <v>0</v>
      </c>
      <c r="R39" s="489">
        <v>0</v>
      </c>
      <c r="S39" s="489">
        <v>3609320.3100000005</v>
      </c>
      <c r="W39" s="490"/>
      <c r="X39" s="490"/>
    </row>
    <row r="40" spans="1:24">
      <c r="A40" s="401" t="s">
        <v>376</v>
      </c>
      <c r="B40" s="491">
        <v>0</v>
      </c>
      <c r="C40" s="491">
        <v>0</v>
      </c>
      <c r="D40" s="491">
        <v>35.770000000000003</v>
      </c>
      <c r="E40" s="491">
        <v>0</v>
      </c>
      <c r="F40" s="491">
        <v>0</v>
      </c>
      <c r="G40" s="491">
        <v>27779.940000000002</v>
      </c>
      <c r="H40" s="491">
        <v>0</v>
      </c>
      <c r="I40" s="491">
        <v>9490.35</v>
      </c>
      <c r="J40" s="491">
        <v>0</v>
      </c>
      <c r="K40" s="491">
        <v>3776.9300000000003</v>
      </c>
      <c r="L40" s="491">
        <v>1456.17</v>
      </c>
      <c r="M40" s="491">
        <v>117936.21</v>
      </c>
      <c r="N40" s="491">
        <v>1557.68</v>
      </c>
      <c r="O40" s="491">
        <v>0</v>
      </c>
      <c r="P40" s="491">
        <v>70513.680000000008</v>
      </c>
      <c r="Q40" s="491">
        <v>0</v>
      </c>
      <c r="R40" s="491">
        <v>0</v>
      </c>
      <c r="S40" s="491">
        <v>232546.72999999998</v>
      </c>
      <c r="W40" s="490"/>
      <c r="X40" s="490"/>
    </row>
    <row r="41" spans="1:24">
      <c r="A41" s="401" t="s">
        <v>377</v>
      </c>
      <c r="B41" s="491">
        <v>0</v>
      </c>
      <c r="C41" s="491">
        <v>35944.11</v>
      </c>
      <c r="D41" s="491">
        <v>2292.0100000000002</v>
      </c>
      <c r="E41" s="491">
        <v>2431.62</v>
      </c>
      <c r="F41" s="491">
        <v>0</v>
      </c>
      <c r="G41" s="491">
        <v>53.86</v>
      </c>
      <c r="H41" s="491">
        <v>0</v>
      </c>
      <c r="I41" s="491">
        <v>13476.970000000001</v>
      </c>
      <c r="J41" s="491">
        <v>0</v>
      </c>
      <c r="K41" s="491">
        <v>25199.360000000001</v>
      </c>
      <c r="L41" s="491">
        <v>0</v>
      </c>
      <c r="M41" s="491">
        <v>51876.36</v>
      </c>
      <c r="N41" s="491">
        <v>4323.51</v>
      </c>
      <c r="O41" s="491">
        <v>0</v>
      </c>
      <c r="P41" s="491">
        <v>6605.12</v>
      </c>
      <c r="Q41" s="491">
        <v>0</v>
      </c>
      <c r="R41" s="491">
        <v>0</v>
      </c>
      <c r="S41" s="491">
        <v>142202.92000000001</v>
      </c>
      <c r="W41" s="490"/>
      <c r="X41" s="490"/>
    </row>
    <row r="42" spans="1:24">
      <c r="A42" s="404" t="s">
        <v>378</v>
      </c>
      <c r="B42" s="492">
        <v>0</v>
      </c>
      <c r="C42" s="492">
        <v>0</v>
      </c>
      <c r="D42" s="492">
        <v>2672.08</v>
      </c>
      <c r="E42" s="492">
        <v>2945.88</v>
      </c>
      <c r="F42" s="492">
        <v>0</v>
      </c>
      <c r="G42" s="492">
        <v>376.64</v>
      </c>
      <c r="H42" s="492">
        <v>0</v>
      </c>
      <c r="I42" s="492">
        <v>32967.370000000003</v>
      </c>
      <c r="J42" s="492">
        <v>0</v>
      </c>
      <c r="K42" s="492">
        <v>51467.55</v>
      </c>
      <c r="L42" s="492">
        <v>0</v>
      </c>
      <c r="M42" s="492">
        <v>82457.86</v>
      </c>
      <c r="N42" s="492">
        <v>4312.8900000000003</v>
      </c>
      <c r="O42" s="492">
        <v>0</v>
      </c>
      <c r="P42" s="492">
        <v>77196.17</v>
      </c>
      <c r="Q42" s="492">
        <v>0</v>
      </c>
      <c r="R42" s="492">
        <v>0</v>
      </c>
      <c r="S42" s="492">
        <v>254396.44</v>
      </c>
      <c r="W42" s="490"/>
      <c r="X42" s="490"/>
    </row>
    <row r="43" spans="1:24">
      <c r="A43" s="401" t="s">
        <v>379</v>
      </c>
      <c r="B43" s="491">
        <v>0</v>
      </c>
      <c r="C43" s="491">
        <v>62301.919999999998</v>
      </c>
      <c r="D43" s="491">
        <v>1926.91</v>
      </c>
      <c r="E43" s="491">
        <v>7838.4000000000005</v>
      </c>
      <c r="F43" s="491">
        <v>0</v>
      </c>
      <c r="G43" s="491">
        <v>58045.68</v>
      </c>
      <c r="H43" s="491">
        <v>0</v>
      </c>
      <c r="I43" s="491">
        <v>24102.52</v>
      </c>
      <c r="J43" s="491">
        <v>0</v>
      </c>
      <c r="K43" s="491">
        <v>45665.62</v>
      </c>
      <c r="L43" s="491">
        <v>0</v>
      </c>
      <c r="M43" s="491">
        <v>280856.49</v>
      </c>
      <c r="N43" s="491">
        <v>6903.58</v>
      </c>
      <c r="O43" s="491">
        <v>0</v>
      </c>
      <c r="P43" s="491">
        <v>120781.29000000001</v>
      </c>
      <c r="Q43" s="491">
        <v>0</v>
      </c>
      <c r="R43" s="491">
        <v>0</v>
      </c>
      <c r="S43" s="491">
        <v>608422.41</v>
      </c>
      <c r="W43" s="490"/>
      <c r="X43" s="490"/>
    </row>
    <row r="44" spans="1:24">
      <c r="A44" s="401" t="s">
        <v>380</v>
      </c>
      <c r="B44" s="491">
        <v>0</v>
      </c>
      <c r="C44" s="491">
        <v>0</v>
      </c>
      <c r="D44" s="491">
        <v>0</v>
      </c>
      <c r="E44" s="491">
        <v>0</v>
      </c>
      <c r="F44" s="491">
        <v>0</v>
      </c>
      <c r="G44" s="491">
        <v>0</v>
      </c>
      <c r="H44" s="491">
        <v>0</v>
      </c>
      <c r="I44" s="491">
        <v>0</v>
      </c>
      <c r="J44" s="491">
        <v>0</v>
      </c>
      <c r="K44" s="491">
        <v>4213.97</v>
      </c>
      <c r="L44" s="491">
        <v>0</v>
      </c>
      <c r="M44" s="491">
        <v>68.25</v>
      </c>
      <c r="N44" s="491">
        <v>0</v>
      </c>
      <c r="O44" s="491">
        <v>0</v>
      </c>
      <c r="P44" s="491">
        <v>0</v>
      </c>
      <c r="Q44" s="491">
        <v>0</v>
      </c>
      <c r="R44" s="491">
        <v>0</v>
      </c>
      <c r="S44" s="491">
        <v>4282.22</v>
      </c>
      <c r="W44" s="490"/>
      <c r="X44" s="490"/>
    </row>
    <row r="45" spans="1:24">
      <c r="A45" s="404" t="s">
        <v>381</v>
      </c>
      <c r="B45" s="492">
        <v>0</v>
      </c>
      <c r="C45" s="492">
        <v>0</v>
      </c>
      <c r="D45" s="492">
        <v>1.34</v>
      </c>
      <c r="E45" s="492">
        <v>54.9</v>
      </c>
      <c r="F45" s="492">
        <v>0</v>
      </c>
      <c r="G45" s="492">
        <v>1522.8600000000001</v>
      </c>
      <c r="H45" s="492">
        <v>0</v>
      </c>
      <c r="I45" s="492">
        <v>15197.050000000001</v>
      </c>
      <c r="J45" s="492">
        <v>0</v>
      </c>
      <c r="K45" s="492">
        <v>0</v>
      </c>
      <c r="L45" s="492">
        <v>0</v>
      </c>
      <c r="M45" s="492">
        <v>4.3600000000000003</v>
      </c>
      <c r="N45" s="492">
        <v>47.68</v>
      </c>
      <c r="O45" s="492">
        <v>0</v>
      </c>
      <c r="P45" s="492">
        <v>18192.27</v>
      </c>
      <c r="Q45" s="492">
        <v>0</v>
      </c>
      <c r="R45" s="492">
        <v>0</v>
      </c>
      <c r="S45" s="492">
        <v>35020.460000000006</v>
      </c>
      <c r="W45" s="490"/>
      <c r="X45" s="490"/>
    </row>
    <row r="46" spans="1:24">
      <c r="A46" s="401" t="s">
        <v>382</v>
      </c>
      <c r="B46" s="491">
        <v>0</v>
      </c>
      <c r="C46" s="491">
        <v>11421.65</v>
      </c>
      <c r="D46" s="491">
        <v>0</v>
      </c>
      <c r="E46" s="491">
        <v>293.41000000000003</v>
      </c>
      <c r="F46" s="491">
        <v>0</v>
      </c>
      <c r="G46" s="491">
        <v>0</v>
      </c>
      <c r="H46" s="491">
        <v>0</v>
      </c>
      <c r="I46" s="491">
        <v>8239.92</v>
      </c>
      <c r="J46" s="491">
        <v>0</v>
      </c>
      <c r="K46" s="491">
        <v>2.14</v>
      </c>
      <c r="L46" s="491">
        <v>0</v>
      </c>
      <c r="M46" s="491">
        <v>157.43</v>
      </c>
      <c r="N46" s="491">
        <v>2409.91</v>
      </c>
      <c r="O46" s="491">
        <v>0</v>
      </c>
      <c r="P46" s="491">
        <v>4374.71</v>
      </c>
      <c r="Q46" s="491">
        <v>0</v>
      </c>
      <c r="R46" s="491">
        <v>0</v>
      </c>
      <c r="S46" s="491">
        <v>26899.17</v>
      </c>
      <c r="W46" s="490"/>
      <c r="X46" s="490"/>
    </row>
    <row r="47" spans="1:24">
      <c r="A47" s="401" t="s">
        <v>383</v>
      </c>
      <c r="B47" s="491">
        <v>0</v>
      </c>
      <c r="C47" s="491">
        <v>0</v>
      </c>
      <c r="D47" s="491">
        <v>4.78</v>
      </c>
      <c r="E47" s="491">
        <v>0.61</v>
      </c>
      <c r="F47" s="491">
        <v>0</v>
      </c>
      <c r="G47" s="491">
        <v>13.99</v>
      </c>
      <c r="H47" s="491">
        <v>0</v>
      </c>
      <c r="I47" s="491">
        <v>37.86</v>
      </c>
      <c r="J47" s="491">
        <v>0</v>
      </c>
      <c r="K47" s="491">
        <v>197.42000000000002</v>
      </c>
      <c r="L47" s="491">
        <v>0</v>
      </c>
      <c r="M47" s="491">
        <v>10196.800000000001</v>
      </c>
      <c r="N47" s="491">
        <v>0</v>
      </c>
      <c r="O47" s="491">
        <v>0</v>
      </c>
      <c r="P47" s="491">
        <v>6303.93</v>
      </c>
      <c r="Q47" s="491">
        <v>0</v>
      </c>
      <c r="R47" s="491">
        <v>0</v>
      </c>
      <c r="S47" s="491">
        <v>16755.39</v>
      </c>
      <c r="W47" s="490"/>
      <c r="X47" s="490"/>
    </row>
    <row r="48" spans="1:24">
      <c r="A48" s="404" t="s">
        <v>384</v>
      </c>
      <c r="B48" s="492">
        <v>0</v>
      </c>
      <c r="C48" s="492">
        <v>0</v>
      </c>
      <c r="D48" s="492">
        <v>0</v>
      </c>
      <c r="E48" s="492">
        <v>0</v>
      </c>
      <c r="F48" s="492">
        <v>0</v>
      </c>
      <c r="G48" s="492">
        <v>354.99</v>
      </c>
      <c r="H48" s="492">
        <v>0</v>
      </c>
      <c r="I48" s="492">
        <v>1144.8500000000001</v>
      </c>
      <c r="J48" s="492">
        <v>0</v>
      </c>
      <c r="K48" s="492">
        <v>0</v>
      </c>
      <c r="L48" s="492">
        <v>0</v>
      </c>
      <c r="M48" s="492">
        <v>1183.1600000000001</v>
      </c>
      <c r="N48" s="492">
        <v>9.120000000000001</v>
      </c>
      <c r="O48" s="492">
        <v>0</v>
      </c>
      <c r="P48" s="492">
        <v>3101.88</v>
      </c>
      <c r="Q48" s="492">
        <v>0</v>
      </c>
      <c r="R48" s="492">
        <v>0</v>
      </c>
      <c r="S48" s="492">
        <v>5794</v>
      </c>
      <c r="W48" s="490"/>
      <c r="X48" s="490"/>
    </row>
    <row r="49" spans="1:24">
      <c r="A49" s="401" t="s">
        <v>385</v>
      </c>
      <c r="B49" s="491">
        <v>0</v>
      </c>
      <c r="C49" s="491">
        <v>0</v>
      </c>
      <c r="D49" s="491">
        <v>0</v>
      </c>
      <c r="E49" s="491">
        <v>15219.83</v>
      </c>
      <c r="F49" s="491">
        <v>0</v>
      </c>
      <c r="G49" s="491">
        <v>6033.7300000000005</v>
      </c>
      <c r="H49" s="491">
        <v>0</v>
      </c>
      <c r="I49" s="491">
        <v>614547.12</v>
      </c>
      <c r="J49" s="491">
        <v>0</v>
      </c>
      <c r="K49" s="491">
        <v>335071.02</v>
      </c>
      <c r="L49" s="491">
        <v>0</v>
      </c>
      <c r="M49" s="491">
        <v>441544.39</v>
      </c>
      <c r="N49" s="491">
        <v>8327.5</v>
      </c>
      <c r="O49" s="491">
        <v>0</v>
      </c>
      <c r="P49" s="491">
        <v>862257</v>
      </c>
      <c r="Q49" s="491">
        <v>0</v>
      </c>
      <c r="R49" s="491">
        <v>0</v>
      </c>
      <c r="S49" s="491">
        <v>2283000.59</v>
      </c>
      <c r="W49" s="490"/>
      <c r="X49" s="490"/>
    </row>
    <row r="50" spans="1:24">
      <c r="A50" s="459" t="s">
        <v>432</v>
      </c>
      <c r="B50" s="493">
        <v>0</v>
      </c>
      <c r="C50" s="493">
        <v>0</v>
      </c>
      <c r="D50" s="493">
        <v>0</v>
      </c>
      <c r="E50" s="493">
        <v>1.1300000000000001</v>
      </c>
      <c r="F50" s="493">
        <v>0</v>
      </c>
      <c r="G50" s="493">
        <v>63877.99</v>
      </c>
      <c r="H50" s="493">
        <v>0</v>
      </c>
      <c r="I50" s="493">
        <v>394414.16000000003</v>
      </c>
      <c r="J50" s="493">
        <v>0</v>
      </c>
      <c r="K50" s="493">
        <v>0</v>
      </c>
      <c r="L50" s="493">
        <v>378888.46</v>
      </c>
      <c r="M50" s="493">
        <v>628294.28</v>
      </c>
      <c r="N50" s="493">
        <v>2847.3</v>
      </c>
      <c r="O50" s="493">
        <v>0</v>
      </c>
      <c r="P50" s="493">
        <v>395155.87</v>
      </c>
      <c r="Q50" s="493">
        <v>0</v>
      </c>
      <c r="R50" s="493">
        <v>98573.25</v>
      </c>
      <c r="S50" s="493">
        <v>1962052.44</v>
      </c>
      <c r="W50" s="490"/>
      <c r="X50" s="490"/>
    </row>
    <row r="51" spans="1:24">
      <c r="A51" s="404" t="s">
        <v>386</v>
      </c>
      <c r="B51" s="492">
        <v>0</v>
      </c>
      <c r="C51" s="492">
        <v>0</v>
      </c>
      <c r="D51" s="492">
        <v>0</v>
      </c>
      <c r="E51" s="492">
        <v>0</v>
      </c>
      <c r="F51" s="492">
        <v>0</v>
      </c>
      <c r="G51" s="492">
        <v>10606.83</v>
      </c>
      <c r="H51" s="492">
        <v>0</v>
      </c>
      <c r="I51" s="492">
        <v>1812.63</v>
      </c>
      <c r="J51" s="492">
        <v>0</v>
      </c>
      <c r="K51" s="492">
        <v>0</v>
      </c>
      <c r="L51" s="492">
        <v>0</v>
      </c>
      <c r="M51" s="492">
        <v>4484.37</v>
      </c>
      <c r="N51" s="492">
        <v>1662.32</v>
      </c>
      <c r="O51" s="492">
        <v>0</v>
      </c>
      <c r="P51" s="492">
        <v>8495.33</v>
      </c>
      <c r="Q51" s="492">
        <v>0</v>
      </c>
      <c r="R51" s="492">
        <v>0</v>
      </c>
      <c r="S51" s="492">
        <v>27061.479999999996</v>
      </c>
      <c r="W51" s="490"/>
      <c r="X51" s="490"/>
    </row>
    <row r="52" spans="1:24">
      <c r="A52" s="401" t="s">
        <v>387</v>
      </c>
      <c r="B52" s="493">
        <v>0</v>
      </c>
      <c r="C52" s="493">
        <v>0</v>
      </c>
      <c r="D52" s="493">
        <v>0</v>
      </c>
      <c r="E52" s="493">
        <v>0</v>
      </c>
      <c r="F52" s="491">
        <v>0</v>
      </c>
      <c r="G52" s="491">
        <v>40034.79</v>
      </c>
      <c r="H52" s="491">
        <v>0</v>
      </c>
      <c r="I52" s="491">
        <v>385185.75</v>
      </c>
      <c r="J52" s="491">
        <v>0</v>
      </c>
      <c r="K52" s="491">
        <v>0</v>
      </c>
      <c r="L52" s="491">
        <v>378888.46</v>
      </c>
      <c r="M52" s="491">
        <v>621145.35</v>
      </c>
      <c r="N52" s="491">
        <v>0</v>
      </c>
      <c r="O52" s="491">
        <v>0</v>
      </c>
      <c r="P52" s="491">
        <v>356329.67</v>
      </c>
      <c r="Q52" s="491">
        <v>0</v>
      </c>
      <c r="R52" s="491">
        <v>98573.25</v>
      </c>
      <c r="S52" s="491">
        <v>1880157.27</v>
      </c>
      <c r="W52" s="490"/>
      <c r="X52" s="490"/>
    </row>
    <row r="53" spans="1:24">
      <c r="A53" s="437" t="s">
        <v>395</v>
      </c>
      <c r="B53" s="491">
        <v>0</v>
      </c>
      <c r="C53" s="491">
        <v>0</v>
      </c>
      <c r="D53" s="491">
        <v>0</v>
      </c>
      <c r="E53" s="491">
        <v>0</v>
      </c>
      <c r="F53" s="491">
        <v>0</v>
      </c>
      <c r="G53" s="491">
        <v>9327.39</v>
      </c>
      <c r="H53" s="491">
        <v>0</v>
      </c>
      <c r="I53" s="491">
        <v>78493.14</v>
      </c>
      <c r="J53" s="491">
        <v>0</v>
      </c>
      <c r="K53" s="491">
        <v>0</v>
      </c>
      <c r="L53" s="491">
        <v>75566.900000000009</v>
      </c>
      <c r="M53" s="491">
        <v>103096.41</v>
      </c>
      <c r="N53" s="491">
        <v>0</v>
      </c>
      <c r="O53" s="491">
        <v>0</v>
      </c>
      <c r="P53" s="491">
        <v>36402.410000000003</v>
      </c>
      <c r="Q53" s="491">
        <v>0</v>
      </c>
      <c r="R53" s="491">
        <v>26831.360000000001</v>
      </c>
      <c r="S53" s="491">
        <v>329717.61</v>
      </c>
      <c r="W53" s="490"/>
      <c r="X53" s="490"/>
    </row>
    <row r="54" spans="1:24">
      <c r="A54" s="494" t="s">
        <v>433</v>
      </c>
      <c r="B54" s="492">
        <v>0</v>
      </c>
      <c r="C54" s="492">
        <v>0</v>
      </c>
      <c r="D54" s="492">
        <v>0</v>
      </c>
      <c r="E54" s="492">
        <v>0</v>
      </c>
      <c r="F54" s="492">
        <v>0</v>
      </c>
      <c r="G54" s="492">
        <v>30079.87</v>
      </c>
      <c r="H54" s="492">
        <v>0</v>
      </c>
      <c r="I54" s="492">
        <v>304994.75</v>
      </c>
      <c r="J54" s="492">
        <v>0</v>
      </c>
      <c r="K54" s="492">
        <v>0</v>
      </c>
      <c r="L54" s="492">
        <v>301717.10000000003</v>
      </c>
      <c r="M54" s="492">
        <v>516654.25</v>
      </c>
      <c r="N54" s="492">
        <v>0</v>
      </c>
      <c r="O54" s="492">
        <v>0</v>
      </c>
      <c r="P54" s="492">
        <v>318767.5</v>
      </c>
      <c r="Q54" s="492">
        <v>0</v>
      </c>
      <c r="R54" s="492">
        <v>71117.23</v>
      </c>
      <c r="S54" s="492">
        <v>1543330.7</v>
      </c>
      <c r="W54" s="490"/>
      <c r="X54" s="490"/>
    </row>
    <row r="55" spans="1:24">
      <c r="A55" s="437" t="s">
        <v>434</v>
      </c>
      <c r="B55" s="491">
        <v>0</v>
      </c>
      <c r="C55" s="491">
        <v>0</v>
      </c>
      <c r="D55" s="491">
        <v>0</v>
      </c>
      <c r="E55" s="491">
        <v>0</v>
      </c>
      <c r="F55" s="491">
        <v>0</v>
      </c>
      <c r="G55" s="491">
        <v>627.53</v>
      </c>
      <c r="H55" s="491">
        <v>0</v>
      </c>
      <c r="I55" s="491">
        <v>1697.8600000000001</v>
      </c>
      <c r="J55" s="491">
        <v>0</v>
      </c>
      <c r="K55" s="491">
        <v>0</v>
      </c>
      <c r="L55" s="491">
        <v>1604.46</v>
      </c>
      <c r="M55" s="491">
        <v>1394.7</v>
      </c>
      <c r="N55" s="491">
        <v>0</v>
      </c>
      <c r="O55" s="491">
        <v>0</v>
      </c>
      <c r="P55" s="491">
        <v>1159.76</v>
      </c>
      <c r="Q55" s="491">
        <v>0</v>
      </c>
      <c r="R55" s="491">
        <v>624.66</v>
      </c>
      <c r="S55" s="491">
        <v>7108.97</v>
      </c>
      <c r="W55" s="490"/>
      <c r="X55" s="490"/>
    </row>
    <row r="56" spans="1:24">
      <c r="A56" s="401" t="s">
        <v>389</v>
      </c>
      <c r="B56" s="491">
        <v>0</v>
      </c>
      <c r="C56" s="491">
        <v>0</v>
      </c>
      <c r="D56" s="491">
        <v>0</v>
      </c>
      <c r="E56" s="491">
        <v>0</v>
      </c>
      <c r="F56" s="491">
        <v>0</v>
      </c>
      <c r="G56" s="491">
        <v>2617.41</v>
      </c>
      <c r="H56" s="491">
        <v>0</v>
      </c>
      <c r="I56" s="491">
        <v>4309.37</v>
      </c>
      <c r="J56" s="491">
        <v>0</v>
      </c>
      <c r="K56" s="491">
        <v>0</v>
      </c>
      <c r="L56" s="491">
        <v>0</v>
      </c>
      <c r="M56" s="491">
        <v>729.24</v>
      </c>
      <c r="N56" s="491">
        <v>513.97</v>
      </c>
      <c r="O56" s="491">
        <v>0</v>
      </c>
      <c r="P56" s="491">
        <v>8215.61</v>
      </c>
      <c r="Q56" s="491">
        <v>0</v>
      </c>
      <c r="R56" s="491">
        <v>0</v>
      </c>
      <c r="S56" s="491">
        <v>16385.599999999999</v>
      </c>
      <c r="W56" s="490"/>
      <c r="X56" s="490"/>
    </row>
    <row r="57" spans="1:24">
      <c r="A57" s="404" t="s">
        <v>390</v>
      </c>
      <c r="B57" s="492">
        <v>0</v>
      </c>
      <c r="C57" s="492">
        <v>0</v>
      </c>
      <c r="D57" s="492">
        <v>0</v>
      </c>
      <c r="E57" s="492">
        <v>1.1300000000000001</v>
      </c>
      <c r="F57" s="492">
        <v>0</v>
      </c>
      <c r="G57" s="492">
        <v>10618.960000000001</v>
      </c>
      <c r="H57" s="492">
        <v>0</v>
      </c>
      <c r="I57" s="492">
        <v>3106.4</v>
      </c>
      <c r="J57" s="492">
        <v>0</v>
      </c>
      <c r="K57" s="492">
        <v>0</v>
      </c>
      <c r="L57" s="492">
        <v>0</v>
      </c>
      <c r="M57" s="492">
        <v>1935.32</v>
      </c>
      <c r="N57" s="492">
        <v>671.01</v>
      </c>
      <c r="O57" s="492">
        <v>0</v>
      </c>
      <c r="P57" s="492">
        <v>22115.260000000002</v>
      </c>
      <c r="Q57" s="492">
        <v>0</v>
      </c>
      <c r="R57" s="492">
        <v>0</v>
      </c>
      <c r="S57" s="492">
        <v>38448.080000000002</v>
      </c>
      <c r="W57" s="490"/>
      <c r="X57" s="490"/>
    </row>
    <row r="58" spans="1:24">
      <c r="A58" s="459" t="s">
        <v>435</v>
      </c>
      <c r="B58" s="493">
        <v>17873.150000000001</v>
      </c>
      <c r="C58" s="493">
        <v>135847.23000000001</v>
      </c>
      <c r="D58" s="493">
        <v>118764.33</v>
      </c>
      <c r="E58" s="493">
        <v>43856.33</v>
      </c>
      <c r="F58" s="493">
        <v>3865.56</v>
      </c>
      <c r="G58" s="493">
        <v>183736.73</v>
      </c>
      <c r="H58" s="493">
        <v>647966.53</v>
      </c>
      <c r="I58" s="493">
        <v>1114898.54</v>
      </c>
      <c r="J58" s="493">
        <v>51265.18</v>
      </c>
      <c r="K58" s="493">
        <v>1535672.1099999999</v>
      </c>
      <c r="L58" s="493">
        <v>380344.63</v>
      </c>
      <c r="M58" s="493">
        <v>2372662.9300000002</v>
      </c>
      <c r="N58" s="493">
        <v>40494.770000000004</v>
      </c>
      <c r="O58" s="493">
        <v>23833.68</v>
      </c>
      <c r="P58" s="493">
        <v>3314097.99</v>
      </c>
      <c r="Q58" s="493">
        <v>38659.760000000002</v>
      </c>
      <c r="R58" s="493">
        <v>98923.040000000008</v>
      </c>
      <c r="S58" s="493">
        <v>10122762.489999998</v>
      </c>
      <c r="W58" s="490"/>
      <c r="X58" s="490"/>
    </row>
    <row r="59" spans="1:24" ht="6.75" customHeight="1" thickBot="1">
      <c r="A59" s="411"/>
      <c r="B59" s="412"/>
      <c r="C59" s="412"/>
      <c r="D59" s="412"/>
      <c r="E59" s="412"/>
      <c r="F59" s="412"/>
      <c r="G59" s="412"/>
      <c r="H59" s="412"/>
      <c r="I59" s="412"/>
      <c r="J59" s="412"/>
      <c r="K59" s="412"/>
      <c r="L59" s="412"/>
      <c r="M59" s="412"/>
      <c r="N59" s="412"/>
      <c r="O59" s="412"/>
      <c r="P59" s="412"/>
      <c r="Q59" s="412"/>
      <c r="R59" s="412"/>
      <c r="S59" s="412"/>
    </row>
    <row r="60" spans="1:24" ht="6.75" customHeight="1" thickTop="1"/>
    <row r="61" spans="1:24">
      <c r="A61" s="495" t="s">
        <v>436</v>
      </c>
    </row>
    <row r="62" spans="1:24" ht="14.4">
      <c r="A62" s="496" t="s">
        <v>437</v>
      </c>
    </row>
    <row r="63" spans="1:24">
      <c r="A63" s="495" t="s">
        <v>124</v>
      </c>
    </row>
    <row r="64" spans="1:24">
      <c r="A64" s="495" t="s">
        <v>125</v>
      </c>
    </row>
    <row r="65" spans="1:1">
      <c r="A65" s="413" t="s">
        <v>126</v>
      </c>
    </row>
    <row r="66" spans="1:1">
      <c r="A66" s="413" t="s">
        <v>127</v>
      </c>
    </row>
    <row r="67" spans="1:1">
      <c r="A67" s="413" t="s">
        <v>128</v>
      </c>
    </row>
    <row r="68" spans="1:1">
      <c r="A68" s="35" t="s">
        <v>130</v>
      </c>
    </row>
    <row r="69" spans="1:1">
      <c r="A69" s="35" t="s">
        <v>131</v>
      </c>
    </row>
    <row r="70" spans="1:1" s="384" customFormat="1">
      <c r="A70" s="35" t="s">
        <v>132</v>
      </c>
    </row>
    <row r="71" spans="1:1">
      <c r="A71" s="35" t="s">
        <v>133</v>
      </c>
    </row>
    <row r="72" spans="1:1">
      <c r="A72" s="35" t="s">
        <v>134</v>
      </c>
    </row>
    <row r="73" spans="1:1">
      <c r="A73" s="251"/>
    </row>
    <row r="75" spans="1:1">
      <c r="A75" s="697" t="s">
        <v>486</v>
      </c>
    </row>
    <row r="201" spans="2:2">
      <c r="B201" s="487"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384D5-8298-4905-ACA1-9C5A35CD87D7}">
  <sheetPr codeName="Hoja79">
    <pageSetUpPr fitToPage="1"/>
  </sheetPr>
  <dimension ref="A1:W76"/>
  <sheetViews>
    <sheetView zoomScale="70" zoomScaleNormal="70" workbookViewId="0"/>
  </sheetViews>
  <sheetFormatPr baseColWidth="10" defaultColWidth="10.33203125" defaultRowHeight="13.8"/>
  <cols>
    <col min="1" max="1" width="44" style="487" bestFit="1" customWidth="1"/>
    <col min="2" max="7" width="11.5546875" style="487" customWidth="1"/>
    <col min="8" max="15" width="12.5546875" style="487" customWidth="1"/>
    <col min="16" max="16" width="14.5546875" style="487" customWidth="1"/>
    <col min="17" max="18" width="12.5546875" style="487" customWidth="1"/>
    <col min="19" max="19" width="15.6640625" style="487" customWidth="1"/>
    <col min="20" max="16384" width="10.33203125" style="487"/>
  </cols>
  <sheetData>
    <row r="1" spans="1:23" ht="43.5" customHeight="1">
      <c r="A1" s="36" t="s">
        <v>438</v>
      </c>
      <c r="B1" s="488"/>
      <c r="C1" s="488"/>
      <c r="D1" s="488"/>
      <c r="E1" s="488"/>
      <c r="F1" s="488"/>
      <c r="G1" s="488"/>
      <c r="H1" s="488"/>
      <c r="I1" s="488"/>
      <c r="J1" s="488"/>
      <c r="K1" s="488"/>
      <c r="L1" s="488"/>
      <c r="M1" s="488"/>
      <c r="N1" s="488"/>
      <c r="O1" s="488"/>
      <c r="P1" s="488"/>
      <c r="Q1" s="488"/>
      <c r="R1" s="488"/>
      <c r="S1" s="488"/>
    </row>
    <row r="2" spans="1:23" ht="18" customHeight="1">
      <c r="A2" s="38" t="s">
        <v>136</v>
      </c>
      <c r="B2" s="488"/>
      <c r="C2" s="488"/>
      <c r="D2" s="488"/>
      <c r="E2" s="488"/>
      <c r="F2" s="488"/>
      <c r="G2" s="488"/>
      <c r="H2" s="488"/>
      <c r="I2" s="488"/>
      <c r="J2" s="488"/>
      <c r="K2" s="488"/>
      <c r="L2" s="488"/>
      <c r="M2" s="488"/>
      <c r="N2" s="488"/>
      <c r="O2" s="488"/>
      <c r="P2" s="488"/>
      <c r="Q2" s="488"/>
      <c r="R2" s="488"/>
      <c r="S2" s="488"/>
    </row>
    <row r="3" spans="1:23" ht="18.75" customHeight="1">
      <c r="A3" s="40" t="s">
        <v>337</v>
      </c>
      <c r="B3" s="488"/>
      <c r="C3" s="488"/>
      <c r="D3" s="488"/>
      <c r="E3" s="488"/>
      <c r="F3" s="488"/>
      <c r="G3" s="488"/>
      <c r="H3" s="488"/>
      <c r="I3" s="488"/>
      <c r="J3" s="488"/>
      <c r="K3" s="488"/>
      <c r="L3" s="488"/>
      <c r="M3" s="488"/>
      <c r="N3" s="488"/>
      <c r="O3" s="488"/>
      <c r="P3" s="488"/>
      <c r="Q3" s="488"/>
      <c r="R3" s="488"/>
      <c r="S3" s="488"/>
    </row>
    <row r="5" spans="1:23" ht="14.4" thickBot="1"/>
    <row r="6" spans="1:23" ht="80.099999999999994" customHeight="1" thickTop="1">
      <c r="A6" s="429" t="s">
        <v>338</v>
      </c>
      <c r="B6" s="430" t="s">
        <v>178</v>
      </c>
      <c r="C6" s="430" t="s">
        <v>299</v>
      </c>
      <c r="D6" s="430" t="s">
        <v>180</v>
      </c>
      <c r="E6" s="430" t="s">
        <v>181</v>
      </c>
      <c r="F6" s="430" t="s">
        <v>182</v>
      </c>
      <c r="G6" s="430" t="s">
        <v>183</v>
      </c>
      <c r="H6" s="430" t="s">
        <v>184</v>
      </c>
      <c r="I6" s="430" t="s">
        <v>185</v>
      </c>
      <c r="J6" s="430" t="s">
        <v>186</v>
      </c>
      <c r="K6" s="366" t="s">
        <v>298</v>
      </c>
      <c r="L6" s="430" t="s">
        <v>188</v>
      </c>
      <c r="M6" s="430" t="s">
        <v>304</v>
      </c>
      <c r="N6" s="430" t="s">
        <v>190</v>
      </c>
      <c r="O6" s="430" t="s">
        <v>191</v>
      </c>
      <c r="P6" s="430" t="s">
        <v>192</v>
      </c>
      <c r="Q6" s="430" t="s">
        <v>193</v>
      </c>
      <c r="R6" s="430" t="s">
        <v>194</v>
      </c>
      <c r="S6" s="430" t="s">
        <v>300</v>
      </c>
    </row>
    <row r="7" spans="1:23" ht="6.75" customHeight="1"/>
    <row r="8" spans="1:23" ht="6.75" customHeight="1"/>
    <row r="9" spans="1:23">
      <c r="A9" s="408" t="s">
        <v>420</v>
      </c>
      <c r="B9" s="489">
        <v>12216.35</v>
      </c>
      <c r="C9" s="489">
        <v>14.65</v>
      </c>
      <c r="D9" s="489">
        <v>80497.070000000007</v>
      </c>
      <c r="E9" s="489">
        <v>7427.25</v>
      </c>
      <c r="F9" s="489">
        <v>2889.25</v>
      </c>
      <c r="G9" s="489">
        <v>0</v>
      </c>
      <c r="H9" s="489">
        <v>473953.62</v>
      </c>
      <c r="I9" s="489">
        <v>0</v>
      </c>
      <c r="J9" s="489">
        <v>50336.68</v>
      </c>
      <c r="K9" s="489">
        <v>870303.02</v>
      </c>
      <c r="L9" s="489">
        <v>0</v>
      </c>
      <c r="M9" s="489">
        <v>411916.38</v>
      </c>
      <c r="N9" s="489">
        <v>0</v>
      </c>
      <c r="O9" s="489">
        <v>302.88</v>
      </c>
      <c r="P9" s="489">
        <v>1212389.3500000001</v>
      </c>
      <c r="Q9" s="489">
        <v>30062.65</v>
      </c>
      <c r="R9" s="489">
        <v>0</v>
      </c>
      <c r="S9" s="489">
        <v>3152309.15</v>
      </c>
      <c r="V9" s="490"/>
      <c r="W9" s="490"/>
    </row>
    <row r="10" spans="1:23">
      <c r="A10" s="401" t="s">
        <v>310</v>
      </c>
      <c r="B10" s="491">
        <v>71.850000000000009</v>
      </c>
      <c r="C10" s="491">
        <v>0</v>
      </c>
      <c r="D10" s="491">
        <v>21801.69</v>
      </c>
      <c r="E10" s="491">
        <v>0</v>
      </c>
      <c r="F10" s="491">
        <v>0</v>
      </c>
      <c r="G10" s="491">
        <v>0</v>
      </c>
      <c r="H10" s="491">
        <v>254448.05000000002</v>
      </c>
      <c r="I10" s="491">
        <v>0</v>
      </c>
      <c r="J10" s="491">
        <v>0</v>
      </c>
      <c r="K10" s="491">
        <v>385279.32</v>
      </c>
      <c r="L10" s="491">
        <v>0</v>
      </c>
      <c r="M10" s="491">
        <v>236858.14</v>
      </c>
      <c r="N10" s="491">
        <v>0</v>
      </c>
      <c r="O10" s="491">
        <v>0</v>
      </c>
      <c r="P10" s="491">
        <v>483993.21</v>
      </c>
      <c r="Q10" s="491">
        <v>0</v>
      </c>
      <c r="R10" s="491">
        <v>0</v>
      </c>
      <c r="S10" s="491">
        <v>1382452.26</v>
      </c>
      <c r="V10" s="490"/>
      <c r="W10" s="490"/>
    </row>
    <row r="11" spans="1:23">
      <c r="A11" s="401" t="s">
        <v>342</v>
      </c>
      <c r="B11" s="491">
        <v>7.95</v>
      </c>
      <c r="C11" s="491">
        <v>0</v>
      </c>
      <c r="D11" s="491">
        <v>0.02</v>
      </c>
      <c r="E11" s="491">
        <v>0</v>
      </c>
      <c r="F11" s="491">
        <v>0</v>
      </c>
      <c r="G11" s="491">
        <v>0</v>
      </c>
      <c r="H11" s="491">
        <v>0</v>
      </c>
      <c r="I11" s="491">
        <v>0</v>
      </c>
      <c r="J11" s="491">
        <v>0</v>
      </c>
      <c r="K11" s="491">
        <v>0</v>
      </c>
      <c r="L11" s="491">
        <v>0</v>
      </c>
      <c r="M11" s="491">
        <v>0</v>
      </c>
      <c r="N11" s="491">
        <v>0</v>
      </c>
      <c r="O11" s="491">
        <v>0</v>
      </c>
      <c r="P11" s="491">
        <v>0</v>
      </c>
      <c r="Q11" s="491">
        <v>0</v>
      </c>
      <c r="R11" s="491">
        <v>0</v>
      </c>
      <c r="S11" s="491">
        <v>7.97</v>
      </c>
      <c r="V11" s="490"/>
      <c r="W11" s="490"/>
    </row>
    <row r="12" spans="1:23">
      <c r="A12" s="404" t="s">
        <v>312</v>
      </c>
      <c r="B12" s="492">
        <v>0</v>
      </c>
      <c r="C12" s="492">
        <v>0</v>
      </c>
      <c r="D12" s="492">
        <v>16092.11</v>
      </c>
      <c r="E12" s="492">
        <v>0</v>
      </c>
      <c r="F12" s="492">
        <v>0</v>
      </c>
      <c r="G12" s="492">
        <v>0</v>
      </c>
      <c r="H12" s="492">
        <v>4025</v>
      </c>
      <c r="I12" s="492">
        <v>0</v>
      </c>
      <c r="J12" s="492">
        <v>3827.79</v>
      </c>
      <c r="K12" s="492">
        <v>1762.99</v>
      </c>
      <c r="L12" s="492">
        <v>0</v>
      </c>
      <c r="M12" s="492">
        <v>1085.73</v>
      </c>
      <c r="N12" s="492">
        <v>0</v>
      </c>
      <c r="O12" s="492">
        <v>0</v>
      </c>
      <c r="P12" s="492">
        <v>45357.99</v>
      </c>
      <c r="Q12" s="492">
        <v>0</v>
      </c>
      <c r="R12" s="492">
        <v>0</v>
      </c>
      <c r="S12" s="492">
        <v>72151.61</v>
      </c>
      <c r="V12" s="490"/>
      <c r="W12" s="490"/>
    </row>
    <row r="13" spans="1:23">
      <c r="A13" s="401" t="s">
        <v>421</v>
      </c>
      <c r="B13" s="491">
        <v>0</v>
      </c>
      <c r="C13" s="491">
        <v>0</v>
      </c>
      <c r="D13" s="491">
        <v>0</v>
      </c>
      <c r="E13" s="491">
        <v>0</v>
      </c>
      <c r="F13" s="491">
        <v>0</v>
      </c>
      <c r="G13" s="491">
        <v>0</v>
      </c>
      <c r="H13" s="491">
        <v>4673.4400000000005</v>
      </c>
      <c r="I13" s="491">
        <v>0</v>
      </c>
      <c r="J13" s="491">
        <v>327.11</v>
      </c>
      <c r="K13" s="491">
        <v>19.309999999999999</v>
      </c>
      <c r="L13" s="491">
        <v>0</v>
      </c>
      <c r="M13" s="491">
        <v>8936.56</v>
      </c>
      <c r="N13" s="491">
        <v>0</v>
      </c>
      <c r="O13" s="491">
        <v>0</v>
      </c>
      <c r="P13" s="491">
        <v>39378.74</v>
      </c>
      <c r="Q13" s="491">
        <v>0</v>
      </c>
      <c r="R13" s="491">
        <v>0</v>
      </c>
      <c r="S13" s="491">
        <v>53335.159999999996</v>
      </c>
      <c r="V13" s="490"/>
      <c r="W13" s="490"/>
    </row>
    <row r="14" spans="1:23">
      <c r="A14" s="401" t="s">
        <v>345</v>
      </c>
      <c r="B14" s="491">
        <v>0</v>
      </c>
      <c r="C14" s="491">
        <v>0</v>
      </c>
      <c r="D14" s="491">
        <v>0</v>
      </c>
      <c r="E14" s="491">
        <v>0</v>
      </c>
      <c r="F14" s="491">
        <v>0</v>
      </c>
      <c r="G14" s="491">
        <v>0</v>
      </c>
      <c r="H14" s="491">
        <v>5949.18</v>
      </c>
      <c r="I14" s="491">
        <v>0</v>
      </c>
      <c r="J14" s="491">
        <v>0</v>
      </c>
      <c r="K14" s="491">
        <v>7968.54</v>
      </c>
      <c r="L14" s="491">
        <v>0</v>
      </c>
      <c r="M14" s="491">
        <v>50135.11</v>
      </c>
      <c r="N14" s="491">
        <v>0</v>
      </c>
      <c r="O14" s="491">
        <v>0</v>
      </c>
      <c r="P14" s="491">
        <v>247389.82</v>
      </c>
      <c r="Q14" s="491">
        <v>0</v>
      </c>
      <c r="R14" s="491">
        <v>0</v>
      </c>
      <c r="S14" s="491">
        <v>311442.65000000002</v>
      </c>
      <c r="V14" s="490"/>
      <c r="W14" s="490"/>
    </row>
    <row r="15" spans="1:23">
      <c r="A15" s="404" t="s">
        <v>309</v>
      </c>
      <c r="B15" s="492">
        <v>0</v>
      </c>
      <c r="C15" s="492">
        <v>0</v>
      </c>
      <c r="D15" s="492">
        <v>0</v>
      </c>
      <c r="E15" s="492">
        <v>0</v>
      </c>
      <c r="F15" s="492">
        <v>0</v>
      </c>
      <c r="G15" s="492">
        <v>0</v>
      </c>
      <c r="H15" s="492">
        <v>397.89</v>
      </c>
      <c r="I15" s="492">
        <v>0</v>
      </c>
      <c r="J15" s="492">
        <v>0</v>
      </c>
      <c r="K15" s="492">
        <v>3665.92</v>
      </c>
      <c r="L15" s="492">
        <v>0</v>
      </c>
      <c r="M15" s="492">
        <v>186.37</v>
      </c>
      <c r="N15" s="492">
        <v>0</v>
      </c>
      <c r="O15" s="492">
        <v>302.88</v>
      </c>
      <c r="P15" s="492">
        <v>1031.3800000000001</v>
      </c>
      <c r="Q15" s="492">
        <v>0</v>
      </c>
      <c r="R15" s="492">
        <v>0</v>
      </c>
      <c r="S15" s="492">
        <v>5584.4400000000005</v>
      </c>
      <c r="V15" s="490"/>
      <c r="W15" s="490"/>
    </row>
    <row r="16" spans="1:23">
      <c r="A16" s="401" t="s">
        <v>422</v>
      </c>
      <c r="B16" s="491">
        <v>4557.63</v>
      </c>
      <c r="C16" s="491">
        <v>0</v>
      </c>
      <c r="D16" s="491">
        <v>6405.66</v>
      </c>
      <c r="E16" s="491">
        <v>0</v>
      </c>
      <c r="F16" s="491">
        <v>0</v>
      </c>
      <c r="G16" s="491">
        <v>0</v>
      </c>
      <c r="H16" s="491">
        <v>72144.97</v>
      </c>
      <c r="I16" s="491">
        <v>0</v>
      </c>
      <c r="J16" s="491">
        <v>930.93000000000006</v>
      </c>
      <c r="K16" s="491">
        <v>33000.800000000003</v>
      </c>
      <c r="L16" s="491">
        <v>0</v>
      </c>
      <c r="M16" s="491">
        <v>26435.16</v>
      </c>
      <c r="N16" s="491">
        <v>0</v>
      </c>
      <c r="O16" s="491">
        <v>0</v>
      </c>
      <c r="P16" s="491">
        <v>87884.53</v>
      </c>
      <c r="Q16" s="491">
        <v>0</v>
      </c>
      <c r="R16" s="491">
        <v>0</v>
      </c>
      <c r="S16" s="491">
        <v>231359.68</v>
      </c>
      <c r="V16" s="490"/>
      <c r="W16" s="490"/>
    </row>
    <row r="17" spans="1:23">
      <c r="A17" s="401" t="s">
        <v>423</v>
      </c>
      <c r="B17" s="491">
        <v>0.65</v>
      </c>
      <c r="C17" s="491">
        <v>0</v>
      </c>
      <c r="D17" s="491">
        <v>7.5</v>
      </c>
      <c r="E17" s="491">
        <v>0</v>
      </c>
      <c r="F17" s="491">
        <v>0</v>
      </c>
      <c r="G17" s="491">
        <v>0</v>
      </c>
      <c r="H17" s="491">
        <v>4852.53</v>
      </c>
      <c r="I17" s="491">
        <v>0</v>
      </c>
      <c r="J17" s="491">
        <v>0</v>
      </c>
      <c r="K17" s="491">
        <v>0</v>
      </c>
      <c r="L17" s="491">
        <v>0</v>
      </c>
      <c r="M17" s="491">
        <v>13340.02</v>
      </c>
      <c r="N17" s="491">
        <v>0</v>
      </c>
      <c r="O17" s="491">
        <v>0</v>
      </c>
      <c r="P17" s="491">
        <v>54617.06</v>
      </c>
      <c r="Q17" s="491">
        <v>0</v>
      </c>
      <c r="R17" s="491">
        <v>0</v>
      </c>
      <c r="S17" s="491">
        <v>72817.759999999995</v>
      </c>
      <c r="V17" s="490"/>
      <c r="W17" s="490"/>
    </row>
    <row r="18" spans="1:23">
      <c r="A18" s="404" t="s">
        <v>424</v>
      </c>
      <c r="B18" s="492">
        <v>60.2</v>
      </c>
      <c r="C18" s="492">
        <v>0</v>
      </c>
      <c r="D18" s="492">
        <v>236.99</v>
      </c>
      <c r="E18" s="492">
        <v>0</v>
      </c>
      <c r="F18" s="492">
        <v>0</v>
      </c>
      <c r="G18" s="492">
        <v>0</v>
      </c>
      <c r="H18" s="492">
        <v>76.760000000000005</v>
      </c>
      <c r="I18" s="492">
        <v>0</v>
      </c>
      <c r="J18" s="492">
        <v>1939.93</v>
      </c>
      <c r="K18" s="492">
        <v>5009.8599999999997</v>
      </c>
      <c r="L18" s="492">
        <v>0</v>
      </c>
      <c r="M18" s="492">
        <v>17.02</v>
      </c>
      <c r="N18" s="492">
        <v>0</v>
      </c>
      <c r="O18" s="492">
        <v>0</v>
      </c>
      <c r="P18" s="492">
        <v>2065.92</v>
      </c>
      <c r="Q18" s="492">
        <v>0</v>
      </c>
      <c r="R18" s="492">
        <v>0</v>
      </c>
      <c r="S18" s="492">
        <v>9406.68</v>
      </c>
      <c r="V18" s="490"/>
      <c r="W18" s="490"/>
    </row>
    <row r="19" spans="1:23">
      <c r="A19" s="401" t="s">
        <v>425</v>
      </c>
      <c r="B19" s="491">
        <v>23.650000000000002</v>
      </c>
      <c r="C19" s="491">
        <v>0</v>
      </c>
      <c r="D19" s="491">
        <v>20.03</v>
      </c>
      <c r="E19" s="491">
        <v>0</v>
      </c>
      <c r="F19" s="491">
        <v>0</v>
      </c>
      <c r="G19" s="491">
        <v>0</v>
      </c>
      <c r="H19" s="491">
        <v>1299.58</v>
      </c>
      <c r="I19" s="491">
        <v>0</v>
      </c>
      <c r="J19" s="491">
        <v>0</v>
      </c>
      <c r="K19" s="491">
        <v>13.790000000000001</v>
      </c>
      <c r="L19" s="491">
        <v>0</v>
      </c>
      <c r="M19" s="491">
        <v>395</v>
      </c>
      <c r="N19" s="491">
        <v>0</v>
      </c>
      <c r="O19" s="491">
        <v>0</v>
      </c>
      <c r="P19" s="491">
        <v>522.76</v>
      </c>
      <c r="Q19" s="491">
        <v>0</v>
      </c>
      <c r="R19" s="491">
        <v>0</v>
      </c>
      <c r="S19" s="491">
        <v>2274.81</v>
      </c>
      <c r="V19" s="490"/>
      <c r="W19" s="490"/>
    </row>
    <row r="20" spans="1:23">
      <c r="A20" s="401" t="s">
        <v>426</v>
      </c>
      <c r="B20" s="491">
        <v>0</v>
      </c>
      <c r="C20" s="491">
        <v>0</v>
      </c>
      <c r="D20" s="491">
        <v>0</v>
      </c>
      <c r="E20" s="491">
        <v>0</v>
      </c>
      <c r="F20" s="491">
        <v>0</v>
      </c>
      <c r="G20" s="491">
        <v>0</v>
      </c>
      <c r="H20" s="491">
        <v>0</v>
      </c>
      <c r="I20" s="491">
        <v>0</v>
      </c>
      <c r="J20" s="491">
        <v>0</v>
      </c>
      <c r="K20" s="491">
        <v>0</v>
      </c>
      <c r="L20" s="491">
        <v>0</v>
      </c>
      <c r="M20" s="491">
        <v>0</v>
      </c>
      <c r="N20" s="491">
        <v>0</v>
      </c>
      <c r="O20" s="491">
        <v>0</v>
      </c>
      <c r="P20" s="491">
        <v>0</v>
      </c>
      <c r="Q20" s="491">
        <v>0</v>
      </c>
      <c r="R20" s="491">
        <v>0</v>
      </c>
      <c r="S20" s="491">
        <v>0</v>
      </c>
      <c r="V20" s="490"/>
      <c r="W20" s="490"/>
    </row>
    <row r="21" spans="1:23">
      <c r="A21" s="404" t="s">
        <v>355</v>
      </c>
      <c r="B21" s="492">
        <v>1</v>
      </c>
      <c r="C21" s="492">
        <v>0</v>
      </c>
      <c r="D21" s="492">
        <v>181.19</v>
      </c>
      <c r="E21" s="492">
        <v>0</v>
      </c>
      <c r="F21" s="492">
        <v>0</v>
      </c>
      <c r="G21" s="492">
        <v>0</v>
      </c>
      <c r="H21" s="492">
        <v>913.06000000000006</v>
      </c>
      <c r="I21" s="492">
        <v>0</v>
      </c>
      <c r="J21" s="492">
        <v>0</v>
      </c>
      <c r="K21" s="492">
        <v>-1.62</v>
      </c>
      <c r="L21" s="492">
        <v>0</v>
      </c>
      <c r="M21" s="492">
        <v>31.400000000000002</v>
      </c>
      <c r="N21" s="492">
        <v>0</v>
      </c>
      <c r="O21" s="492">
        <v>0</v>
      </c>
      <c r="P21" s="492">
        <v>549.56000000000006</v>
      </c>
      <c r="Q21" s="492">
        <v>0</v>
      </c>
      <c r="R21" s="492">
        <v>0</v>
      </c>
      <c r="S21" s="492">
        <v>1674.5900000000001</v>
      </c>
      <c r="V21" s="490"/>
      <c r="W21" s="490"/>
    </row>
    <row r="22" spans="1:23">
      <c r="A22" s="401" t="s">
        <v>356</v>
      </c>
      <c r="B22" s="491">
        <v>0</v>
      </c>
      <c r="C22" s="491">
        <v>0</v>
      </c>
      <c r="D22" s="491">
        <v>226.43</v>
      </c>
      <c r="E22" s="491">
        <v>0</v>
      </c>
      <c r="F22" s="491">
        <v>0</v>
      </c>
      <c r="G22" s="491">
        <v>0</v>
      </c>
      <c r="H22" s="491">
        <v>45919.42</v>
      </c>
      <c r="I22" s="491">
        <v>0</v>
      </c>
      <c r="J22" s="491">
        <v>0</v>
      </c>
      <c r="K22" s="491">
        <v>48099.12</v>
      </c>
      <c r="L22" s="491">
        <v>0</v>
      </c>
      <c r="M22" s="491">
        <v>7991.6100000000006</v>
      </c>
      <c r="N22" s="491">
        <v>0</v>
      </c>
      <c r="O22" s="491">
        <v>0</v>
      </c>
      <c r="P22" s="491">
        <v>172906.69</v>
      </c>
      <c r="Q22" s="491">
        <v>0</v>
      </c>
      <c r="R22" s="491">
        <v>0</v>
      </c>
      <c r="S22" s="491">
        <v>275143.27</v>
      </c>
      <c r="V22" s="490"/>
      <c r="W22" s="490"/>
    </row>
    <row r="23" spans="1:23">
      <c r="A23" s="401" t="s">
        <v>359</v>
      </c>
      <c r="B23" s="491">
        <v>2524.04</v>
      </c>
      <c r="C23" s="491">
        <v>0</v>
      </c>
      <c r="D23" s="491">
        <v>4.4000000000000004</v>
      </c>
      <c r="E23" s="491">
        <v>0</v>
      </c>
      <c r="F23" s="491">
        <v>0</v>
      </c>
      <c r="G23" s="491">
        <v>0</v>
      </c>
      <c r="H23" s="491">
        <v>0</v>
      </c>
      <c r="I23" s="491">
        <v>0</v>
      </c>
      <c r="J23" s="491">
        <v>0</v>
      </c>
      <c r="K23" s="491">
        <v>0</v>
      </c>
      <c r="L23" s="491">
        <v>0</v>
      </c>
      <c r="M23" s="491">
        <v>0</v>
      </c>
      <c r="N23" s="491">
        <v>0</v>
      </c>
      <c r="O23" s="491">
        <v>0</v>
      </c>
      <c r="P23" s="491">
        <v>0</v>
      </c>
      <c r="Q23" s="491">
        <v>0</v>
      </c>
      <c r="R23" s="491">
        <v>0</v>
      </c>
      <c r="S23" s="491">
        <v>2528.44</v>
      </c>
      <c r="V23" s="490"/>
      <c r="W23" s="490"/>
    </row>
    <row r="24" spans="1:23">
      <c r="A24" s="404" t="s">
        <v>360</v>
      </c>
      <c r="B24" s="492">
        <v>1654.26</v>
      </c>
      <c r="C24" s="492">
        <v>0</v>
      </c>
      <c r="D24" s="492">
        <v>19137.63</v>
      </c>
      <c r="E24" s="492">
        <v>2282.4500000000003</v>
      </c>
      <c r="F24" s="492">
        <v>0</v>
      </c>
      <c r="G24" s="492">
        <v>0</v>
      </c>
      <c r="H24" s="492">
        <v>37504.99</v>
      </c>
      <c r="I24" s="492">
        <v>0</v>
      </c>
      <c r="J24" s="492">
        <v>193.76</v>
      </c>
      <c r="K24" s="492">
        <v>0</v>
      </c>
      <c r="L24" s="492">
        <v>0</v>
      </c>
      <c r="M24" s="492">
        <v>0</v>
      </c>
      <c r="N24" s="492">
        <v>0</v>
      </c>
      <c r="O24" s="492">
        <v>0</v>
      </c>
      <c r="P24" s="492">
        <v>0</v>
      </c>
      <c r="Q24" s="492">
        <v>25957.13</v>
      </c>
      <c r="R24" s="492">
        <v>0</v>
      </c>
      <c r="S24" s="492">
        <v>86730.22</v>
      </c>
      <c r="V24" s="490"/>
      <c r="W24" s="490"/>
    </row>
    <row r="25" spans="1:23">
      <c r="A25" s="401" t="s">
        <v>361</v>
      </c>
      <c r="B25" s="491">
        <v>0</v>
      </c>
      <c r="C25" s="491">
        <v>0</v>
      </c>
      <c r="D25" s="491">
        <v>0</v>
      </c>
      <c r="E25" s="491">
        <v>0</v>
      </c>
      <c r="F25" s="491">
        <v>0</v>
      </c>
      <c r="G25" s="491">
        <v>0</v>
      </c>
      <c r="H25" s="491">
        <v>0</v>
      </c>
      <c r="I25" s="491">
        <v>0</v>
      </c>
      <c r="J25" s="491">
        <v>0</v>
      </c>
      <c r="K25" s="491">
        <v>0</v>
      </c>
      <c r="L25" s="491">
        <v>0</v>
      </c>
      <c r="M25" s="491">
        <v>0</v>
      </c>
      <c r="N25" s="491">
        <v>0</v>
      </c>
      <c r="O25" s="491">
        <v>0</v>
      </c>
      <c r="P25" s="491">
        <v>0</v>
      </c>
      <c r="Q25" s="491">
        <v>0</v>
      </c>
      <c r="R25" s="491">
        <v>0</v>
      </c>
      <c r="S25" s="491">
        <v>0</v>
      </c>
      <c r="V25" s="490"/>
      <c r="W25" s="490"/>
    </row>
    <row r="26" spans="1:23">
      <c r="A26" s="401" t="s">
        <v>362</v>
      </c>
      <c r="B26" s="491">
        <v>0</v>
      </c>
      <c r="C26" s="491">
        <v>14.65</v>
      </c>
      <c r="D26" s="491">
        <v>0.05</v>
      </c>
      <c r="E26" s="491">
        <v>0</v>
      </c>
      <c r="F26" s="491">
        <v>0</v>
      </c>
      <c r="G26" s="491">
        <v>0</v>
      </c>
      <c r="H26" s="491">
        <v>112.38</v>
      </c>
      <c r="I26" s="491">
        <v>0</v>
      </c>
      <c r="J26" s="491">
        <v>0</v>
      </c>
      <c r="K26" s="491">
        <v>0</v>
      </c>
      <c r="L26" s="491">
        <v>0</v>
      </c>
      <c r="M26" s="491">
        <v>1065.6200000000001</v>
      </c>
      <c r="N26" s="491">
        <v>0</v>
      </c>
      <c r="O26" s="491">
        <v>0</v>
      </c>
      <c r="P26" s="491">
        <v>245.25</v>
      </c>
      <c r="Q26" s="491">
        <v>0</v>
      </c>
      <c r="R26" s="491">
        <v>0</v>
      </c>
      <c r="S26" s="491">
        <v>1437.95</v>
      </c>
      <c r="V26" s="490"/>
      <c r="W26" s="490"/>
    </row>
    <row r="27" spans="1:23">
      <c r="A27" s="404" t="s">
        <v>427</v>
      </c>
      <c r="B27" s="492">
        <v>141.79</v>
      </c>
      <c r="C27" s="492">
        <v>0</v>
      </c>
      <c r="D27" s="492">
        <v>16383.36</v>
      </c>
      <c r="E27" s="492">
        <v>0</v>
      </c>
      <c r="F27" s="492">
        <v>0</v>
      </c>
      <c r="G27" s="492">
        <v>0</v>
      </c>
      <c r="H27" s="492">
        <v>38688.07</v>
      </c>
      <c r="I27" s="492">
        <v>0</v>
      </c>
      <c r="J27" s="492">
        <v>23888.07</v>
      </c>
      <c r="K27" s="492">
        <v>342274.19</v>
      </c>
      <c r="L27" s="492">
        <v>0</v>
      </c>
      <c r="M27" s="492">
        <v>64033.279999999999</v>
      </c>
      <c r="N27" s="492">
        <v>0</v>
      </c>
      <c r="O27" s="492">
        <v>0</v>
      </c>
      <c r="P27" s="492">
        <v>67888.83</v>
      </c>
      <c r="Q27" s="492">
        <v>0</v>
      </c>
      <c r="R27" s="492">
        <v>0</v>
      </c>
      <c r="S27" s="492">
        <v>553297.59</v>
      </c>
      <c r="V27" s="490"/>
      <c r="W27" s="490"/>
    </row>
    <row r="28" spans="1:23">
      <c r="A28" s="401" t="s">
        <v>364</v>
      </c>
      <c r="B28" s="491">
        <v>5.62</v>
      </c>
      <c r="C28" s="491">
        <v>0</v>
      </c>
      <c r="D28" s="491">
        <v>0</v>
      </c>
      <c r="E28" s="491">
        <v>5144.8</v>
      </c>
      <c r="F28" s="491">
        <v>0</v>
      </c>
      <c r="G28" s="491">
        <v>0</v>
      </c>
      <c r="H28" s="491">
        <v>0</v>
      </c>
      <c r="I28" s="491">
        <v>0</v>
      </c>
      <c r="J28" s="491">
        <v>0</v>
      </c>
      <c r="K28" s="491">
        <v>23441.84</v>
      </c>
      <c r="L28" s="491">
        <v>0</v>
      </c>
      <c r="M28" s="491">
        <v>22.27</v>
      </c>
      <c r="N28" s="491">
        <v>0</v>
      </c>
      <c r="O28" s="491">
        <v>0</v>
      </c>
      <c r="P28" s="491">
        <v>0</v>
      </c>
      <c r="Q28" s="491">
        <v>0</v>
      </c>
      <c r="R28" s="491">
        <v>0</v>
      </c>
      <c r="S28" s="491">
        <v>28614.530000000002</v>
      </c>
      <c r="V28" s="490"/>
      <c r="W28" s="490"/>
    </row>
    <row r="29" spans="1:23">
      <c r="A29" s="401" t="s">
        <v>365</v>
      </c>
      <c r="B29" s="491">
        <v>2785.76</v>
      </c>
      <c r="C29" s="491">
        <v>0</v>
      </c>
      <c r="D29" s="491">
        <v>0</v>
      </c>
      <c r="E29" s="491">
        <v>0</v>
      </c>
      <c r="F29" s="491">
        <v>2476.69</v>
      </c>
      <c r="G29" s="491">
        <v>0</v>
      </c>
      <c r="H29" s="491">
        <v>0</v>
      </c>
      <c r="I29" s="491">
        <v>0</v>
      </c>
      <c r="J29" s="491">
        <v>0</v>
      </c>
      <c r="K29" s="491">
        <v>16869.75</v>
      </c>
      <c r="L29" s="491">
        <v>0</v>
      </c>
      <c r="M29" s="491">
        <v>0</v>
      </c>
      <c r="N29" s="491">
        <v>0</v>
      </c>
      <c r="O29" s="491">
        <v>0</v>
      </c>
      <c r="P29" s="491">
        <v>0</v>
      </c>
      <c r="Q29" s="491">
        <v>3176.11</v>
      </c>
      <c r="R29" s="491">
        <v>0</v>
      </c>
      <c r="S29" s="491">
        <v>25308.31</v>
      </c>
      <c r="V29" s="490"/>
      <c r="W29" s="490"/>
    </row>
    <row r="30" spans="1:23">
      <c r="A30" s="404" t="s">
        <v>366</v>
      </c>
      <c r="B30" s="492">
        <v>381.95</v>
      </c>
      <c r="C30" s="492">
        <v>0</v>
      </c>
      <c r="D30" s="492">
        <v>0</v>
      </c>
      <c r="E30" s="492">
        <v>0</v>
      </c>
      <c r="F30" s="492">
        <v>412.56</v>
      </c>
      <c r="G30" s="492">
        <v>0</v>
      </c>
      <c r="H30" s="492">
        <v>0</v>
      </c>
      <c r="I30" s="492">
        <v>0</v>
      </c>
      <c r="J30" s="492">
        <v>0</v>
      </c>
      <c r="K30" s="492">
        <v>338.35</v>
      </c>
      <c r="L30" s="492">
        <v>0</v>
      </c>
      <c r="M30" s="492">
        <v>0</v>
      </c>
      <c r="N30" s="492">
        <v>0</v>
      </c>
      <c r="O30" s="492">
        <v>0</v>
      </c>
      <c r="P30" s="492">
        <v>0</v>
      </c>
      <c r="Q30" s="492">
        <v>929.41</v>
      </c>
      <c r="R30" s="492">
        <v>0</v>
      </c>
      <c r="S30" s="492">
        <v>2062.27</v>
      </c>
      <c r="V30" s="490"/>
      <c r="W30" s="490"/>
    </row>
    <row r="31" spans="1:23">
      <c r="A31" s="401" t="s">
        <v>367</v>
      </c>
      <c r="B31" s="491">
        <v>0</v>
      </c>
      <c r="C31" s="491">
        <v>0</v>
      </c>
      <c r="D31" s="491">
        <v>0</v>
      </c>
      <c r="E31" s="491">
        <v>0</v>
      </c>
      <c r="F31" s="491">
        <v>0</v>
      </c>
      <c r="G31" s="491">
        <v>0</v>
      </c>
      <c r="H31" s="491">
        <v>-2.75</v>
      </c>
      <c r="I31" s="491">
        <v>0</v>
      </c>
      <c r="J31" s="491">
        <v>19229.09</v>
      </c>
      <c r="K31" s="491">
        <v>2123.65</v>
      </c>
      <c r="L31" s="491">
        <v>0</v>
      </c>
      <c r="M31" s="491">
        <v>1381.28</v>
      </c>
      <c r="N31" s="491">
        <v>0</v>
      </c>
      <c r="O31" s="491">
        <v>0</v>
      </c>
      <c r="P31" s="491">
        <v>0</v>
      </c>
      <c r="Q31" s="491">
        <v>0</v>
      </c>
      <c r="R31" s="491">
        <v>0</v>
      </c>
      <c r="S31" s="491">
        <v>22731.27</v>
      </c>
      <c r="V31" s="490"/>
      <c r="W31" s="490"/>
    </row>
    <row r="32" spans="1:23">
      <c r="A32" s="401" t="s">
        <v>428</v>
      </c>
      <c r="B32" s="491">
        <v>0</v>
      </c>
      <c r="C32" s="491">
        <v>0</v>
      </c>
      <c r="D32" s="491">
        <v>0</v>
      </c>
      <c r="E32" s="491">
        <v>0</v>
      </c>
      <c r="F32" s="491">
        <v>0</v>
      </c>
      <c r="G32" s="491">
        <v>0</v>
      </c>
      <c r="H32" s="491">
        <v>2951.14</v>
      </c>
      <c r="I32" s="491">
        <v>0</v>
      </c>
      <c r="J32" s="491">
        <v>0</v>
      </c>
      <c r="K32" s="491">
        <v>322.5</v>
      </c>
      <c r="L32" s="491">
        <v>0</v>
      </c>
      <c r="M32" s="491">
        <v>1.81</v>
      </c>
      <c r="N32" s="491">
        <v>0</v>
      </c>
      <c r="O32" s="491">
        <v>0</v>
      </c>
      <c r="P32" s="491">
        <v>7818.9800000000005</v>
      </c>
      <c r="Q32" s="491">
        <v>0</v>
      </c>
      <c r="R32" s="491">
        <v>0</v>
      </c>
      <c r="S32" s="491">
        <v>11094.43</v>
      </c>
      <c r="V32" s="490"/>
      <c r="W32" s="490"/>
    </row>
    <row r="33" spans="1:23">
      <c r="A33" s="404" t="s">
        <v>369</v>
      </c>
      <c r="B33" s="492">
        <v>0</v>
      </c>
      <c r="C33" s="492">
        <v>0</v>
      </c>
      <c r="D33" s="492">
        <v>0</v>
      </c>
      <c r="E33" s="492">
        <v>0</v>
      </c>
      <c r="F33" s="492">
        <v>0</v>
      </c>
      <c r="G33" s="492">
        <v>0</v>
      </c>
      <c r="H33" s="492">
        <v>-0.08</v>
      </c>
      <c r="I33" s="492">
        <v>0</v>
      </c>
      <c r="J33" s="492">
        <v>0</v>
      </c>
      <c r="K33" s="492">
        <v>114.71000000000001</v>
      </c>
      <c r="L33" s="492">
        <v>0</v>
      </c>
      <c r="M33" s="492">
        <v>0</v>
      </c>
      <c r="N33" s="492">
        <v>0</v>
      </c>
      <c r="O33" s="492">
        <v>0</v>
      </c>
      <c r="P33" s="492">
        <v>738.64</v>
      </c>
      <c r="Q33" s="492">
        <v>0</v>
      </c>
      <c r="R33" s="492">
        <v>0</v>
      </c>
      <c r="S33" s="492">
        <v>853.27</v>
      </c>
      <c r="V33" s="490"/>
      <c r="W33" s="490"/>
    </row>
    <row r="34" spans="1:23">
      <c r="A34" s="406" t="s">
        <v>429</v>
      </c>
      <c r="B34" s="493">
        <v>0</v>
      </c>
      <c r="C34" s="493">
        <v>0</v>
      </c>
      <c r="D34" s="493">
        <v>11488.76</v>
      </c>
      <c r="E34" s="493">
        <v>237.34</v>
      </c>
      <c r="F34" s="493">
        <v>0</v>
      </c>
      <c r="G34" s="493">
        <v>0</v>
      </c>
      <c r="H34" s="493">
        <v>21669.97</v>
      </c>
      <c r="I34" s="493">
        <v>0</v>
      </c>
      <c r="J34" s="493">
        <v>0</v>
      </c>
      <c r="K34" s="493">
        <v>10344.700000000001</v>
      </c>
      <c r="L34" s="493">
        <v>0</v>
      </c>
      <c r="M34" s="493">
        <v>21632.16</v>
      </c>
      <c r="N34" s="493">
        <v>191.29</v>
      </c>
      <c r="O34" s="493">
        <v>0</v>
      </c>
      <c r="P34" s="493">
        <v>6886.28</v>
      </c>
      <c r="Q34" s="493">
        <v>0</v>
      </c>
      <c r="R34" s="493">
        <v>0.21</v>
      </c>
      <c r="S34" s="493">
        <v>72450.710000000006</v>
      </c>
      <c r="V34" s="490"/>
      <c r="W34" s="490"/>
    </row>
    <row r="35" spans="1:23">
      <c r="A35" s="401" t="s">
        <v>430</v>
      </c>
      <c r="B35" s="491">
        <v>0</v>
      </c>
      <c r="C35" s="491">
        <v>0</v>
      </c>
      <c r="D35" s="491">
        <v>11488.76</v>
      </c>
      <c r="E35" s="491">
        <v>0</v>
      </c>
      <c r="F35" s="491">
        <v>0</v>
      </c>
      <c r="G35" s="491">
        <v>0</v>
      </c>
      <c r="H35" s="491">
        <v>1904.08</v>
      </c>
      <c r="I35" s="491">
        <v>0</v>
      </c>
      <c r="J35" s="491">
        <v>0</v>
      </c>
      <c r="K35" s="491">
        <v>6612.02</v>
      </c>
      <c r="L35" s="491">
        <v>0</v>
      </c>
      <c r="M35" s="491">
        <v>10743.91</v>
      </c>
      <c r="N35" s="491">
        <v>191.29</v>
      </c>
      <c r="O35" s="491">
        <v>0</v>
      </c>
      <c r="P35" s="491">
        <v>3493.11</v>
      </c>
      <c r="Q35" s="491">
        <v>0</v>
      </c>
      <c r="R35" s="491">
        <v>0</v>
      </c>
      <c r="S35" s="491">
        <v>34433.17</v>
      </c>
      <c r="V35" s="490"/>
      <c r="W35" s="490"/>
    </row>
    <row r="36" spans="1:23">
      <c r="A36" s="404" t="s">
        <v>314</v>
      </c>
      <c r="B36" s="492">
        <v>0</v>
      </c>
      <c r="C36" s="492">
        <v>0</v>
      </c>
      <c r="D36" s="492">
        <v>0</v>
      </c>
      <c r="E36" s="492">
        <v>0</v>
      </c>
      <c r="F36" s="492">
        <v>0</v>
      </c>
      <c r="G36" s="492">
        <v>0</v>
      </c>
      <c r="H36" s="492">
        <v>1516.99</v>
      </c>
      <c r="I36" s="492">
        <v>0</v>
      </c>
      <c r="J36" s="492">
        <v>0</v>
      </c>
      <c r="K36" s="492">
        <v>3232.1800000000003</v>
      </c>
      <c r="L36" s="492">
        <v>0</v>
      </c>
      <c r="M36" s="492">
        <v>10888.84</v>
      </c>
      <c r="N36" s="492">
        <v>0</v>
      </c>
      <c r="O36" s="492">
        <v>0</v>
      </c>
      <c r="P36" s="492">
        <v>3394.58</v>
      </c>
      <c r="Q36" s="492">
        <v>0</v>
      </c>
      <c r="R36" s="492">
        <v>0.21</v>
      </c>
      <c r="S36" s="492">
        <v>19032.8</v>
      </c>
      <c r="V36" s="490"/>
      <c r="W36" s="490"/>
    </row>
    <row r="37" spans="1:23">
      <c r="A37" s="401" t="s">
        <v>315</v>
      </c>
      <c r="B37" s="491">
        <v>0</v>
      </c>
      <c r="C37" s="491">
        <v>0</v>
      </c>
      <c r="D37" s="491">
        <v>0</v>
      </c>
      <c r="E37" s="491">
        <v>237.34</v>
      </c>
      <c r="F37" s="491">
        <v>0</v>
      </c>
      <c r="G37" s="491">
        <v>0</v>
      </c>
      <c r="H37" s="491">
        <v>18248.900000000001</v>
      </c>
      <c r="I37" s="491">
        <v>0</v>
      </c>
      <c r="J37" s="491">
        <v>0</v>
      </c>
      <c r="K37" s="491">
        <v>500.51</v>
      </c>
      <c r="L37" s="491">
        <v>0</v>
      </c>
      <c r="M37" s="491">
        <v>-0.59</v>
      </c>
      <c r="N37" s="491">
        <v>0</v>
      </c>
      <c r="O37" s="491">
        <v>0</v>
      </c>
      <c r="P37" s="491">
        <v>-1.41</v>
      </c>
      <c r="Q37" s="491">
        <v>0</v>
      </c>
      <c r="R37" s="491">
        <v>0</v>
      </c>
      <c r="S37" s="491">
        <v>18984.75</v>
      </c>
      <c r="V37" s="490"/>
      <c r="W37" s="490"/>
    </row>
    <row r="38" spans="1:23">
      <c r="A38" s="406" t="s">
        <v>332</v>
      </c>
      <c r="B38" s="493">
        <v>0</v>
      </c>
      <c r="C38" s="493">
        <v>2356.04</v>
      </c>
      <c r="D38" s="493">
        <v>778.76</v>
      </c>
      <c r="E38" s="493">
        <v>8517.76</v>
      </c>
      <c r="F38" s="493">
        <v>0</v>
      </c>
      <c r="G38" s="493">
        <v>23879.52</v>
      </c>
      <c r="H38" s="493">
        <v>0</v>
      </c>
      <c r="I38" s="493">
        <v>326140.46000000002</v>
      </c>
      <c r="J38" s="493">
        <v>0</v>
      </c>
      <c r="K38" s="493">
        <v>274955.94</v>
      </c>
      <c r="L38" s="493">
        <v>213496.9</v>
      </c>
      <c r="M38" s="493">
        <v>238237.64</v>
      </c>
      <c r="N38" s="493">
        <v>11334.93</v>
      </c>
      <c r="O38" s="493">
        <v>0</v>
      </c>
      <c r="P38" s="493">
        <v>854139.22</v>
      </c>
      <c r="Q38" s="493">
        <v>0</v>
      </c>
      <c r="R38" s="493">
        <v>8220.51</v>
      </c>
      <c r="S38" s="493">
        <v>1962057.68</v>
      </c>
      <c r="V38" s="490"/>
      <c r="W38" s="490"/>
    </row>
    <row r="39" spans="1:23">
      <c r="A39" s="457" t="s">
        <v>431</v>
      </c>
      <c r="B39" s="489">
        <v>0</v>
      </c>
      <c r="C39" s="489">
        <v>2356.04</v>
      </c>
      <c r="D39" s="489">
        <v>778.76</v>
      </c>
      <c r="E39" s="489">
        <v>8517.76</v>
      </c>
      <c r="F39" s="489">
        <v>0</v>
      </c>
      <c r="G39" s="489">
        <v>11300.45</v>
      </c>
      <c r="H39" s="489">
        <v>0</v>
      </c>
      <c r="I39" s="489">
        <v>24824.57</v>
      </c>
      <c r="J39" s="489">
        <v>0</v>
      </c>
      <c r="K39" s="489">
        <v>274955.94</v>
      </c>
      <c r="L39" s="489">
        <v>634.38</v>
      </c>
      <c r="M39" s="489">
        <v>81936.42</v>
      </c>
      <c r="N39" s="489">
        <v>11334.93</v>
      </c>
      <c r="O39" s="489">
        <v>0</v>
      </c>
      <c r="P39" s="489">
        <v>525116.76</v>
      </c>
      <c r="Q39" s="489">
        <v>0</v>
      </c>
      <c r="R39" s="489">
        <v>0</v>
      </c>
      <c r="S39" s="489">
        <v>941756.01</v>
      </c>
      <c r="V39" s="490"/>
      <c r="W39" s="490"/>
    </row>
    <row r="40" spans="1:23">
      <c r="A40" s="401" t="s">
        <v>376</v>
      </c>
      <c r="B40" s="491">
        <v>0</v>
      </c>
      <c r="C40" s="491">
        <v>0</v>
      </c>
      <c r="D40" s="491">
        <v>0</v>
      </c>
      <c r="E40" s="491">
        <v>0</v>
      </c>
      <c r="F40" s="491">
        <v>0</v>
      </c>
      <c r="G40" s="491">
        <v>5418.38</v>
      </c>
      <c r="H40" s="491">
        <v>0</v>
      </c>
      <c r="I40" s="491">
        <v>79.69</v>
      </c>
      <c r="J40" s="491">
        <v>0</v>
      </c>
      <c r="K40" s="491">
        <v>198.47</v>
      </c>
      <c r="L40" s="491">
        <v>634.38</v>
      </c>
      <c r="M40" s="491">
        <v>14991.94</v>
      </c>
      <c r="N40" s="491">
        <v>114.56</v>
      </c>
      <c r="O40" s="491">
        <v>0</v>
      </c>
      <c r="P40" s="491">
        <v>5777.41</v>
      </c>
      <c r="Q40" s="491">
        <v>0</v>
      </c>
      <c r="R40" s="491">
        <v>0</v>
      </c>
      <c r="S40" s="491">
        <v>27214.83</v>
      </c>
      <c r="V40" s="490"/>
      <c r="W40" s="490"/>
    </row>
    <row r="41" spans="1:23">
      <c r="A41" s="401" t="s">
        <v>377</v>
      </c>
      <c r="B41" s="491">
        <v>0</v>
      </c>
      <c r="C41" s="491">
        <v>57.81</v>
      </c>
      <c r="D41" s="491">
        <v>0.01</v>
      </c>
      <c r="E41" s="491">
        <v>90.63</v>
      </c>
      <c r="F41" s="491">
        <v>0</v>
      </c>
      <c r="G41" s="491">
        <v>0</v>
      </c>
      <c r="H41" s="491">
        <v>0</v>
      </c>
      <c r="I41" s="491">
        <v>4598</v>
      </c>
      <c r="J41" s="491">
        <v>0</v>
      </c>
      <c r="K41" s="491">
        <v>14769.710000000001</v>
      </c>
      <c r="L41" s="491">
        <v>0</v>
      </c>
      <c r="M41" s="491">
        <v>206.97</v>
      </c>
      <c r="N41" s="491">
        <v>889.43000000000006</v>
      </c>
      <c r="O41" s="491">
        <v>0</v>
      </c>
      <c r="P41" s="491">
        <v>1286.32</v>
      </c>
      <c r="Q41" s="491">
        <v>0</v>
      </c>
      <c r="R41" s="491">
        <v>0</v>
      </c>
      <c r="S41" s="491">
        <v>21898.880000000001</v>
      </c>
      <c r="V41" s="490"/>
      <c r="W41" s="490"/>
    </row>
    <row r="42" spans="1:23">
      <c r="A42" s="404" t="s">
        <v>378</v>
      </c>
      <c r="B42" s="492">
        <v>0</v>
      </c>
      <c r="C42" s="492">
        <v>0</v>
      </c>
      <c r="D42" s="492">
        <v>0.01</v>
      </c>
      <c r="E42" s="492">
        <v>599.54</v>
      </c>
      <c r="F42" s="492">
        <v>0</v>
      </c>
      <c r="G42" s="492">
        <v>182.02</v>
      </c>
      <c r="H42" s="492">
        <v>0</v>
      </c>
      <c r="I42" s="492">
        <v>6792.37</v>
      </c>
      <c r="J42" s="492">
        <v>0</v>
      </c>
      <c r="K42" s="492">
        <v>29327.45</v>
      </c>
      <c r="L42" s="492">
        <v>0</v>
      </c>
      <c r="M42" s="492">
        <v>3974.77</v>
      </c>
      <c r="N42" s="492">
        <v>2672.61</v>
      </c>
      <c r="O42" s="492">
        <v>0</v>
      </c>
      <c r="P42" s="492">
        <v>10040.39</v>
      </c>
      <c r="Q42" s="492">
        <v>0</v>
      </c>
      <c r="R42" s="492">
        <v>0</v>
      </c>
      <c r="S42" s="492">
        <v>53589.159999999996</v>
      </c>
      <c r="V42" s="490"/>
      <c r="W42" s="490"/>
    </row>
    <row r="43" spans="1:23">
      <c r="A43" s="401" t="s">
        <v>379</v>
      </c>
      <c r="B43" s="491">
        <v>0</v>
      </c>
      <c r="C43" s="491">
        <v>2298.23</v>
      </c>
      <c r="D43" s="491">
        <v>778.75</v>
      </c>
      <c r="E43" s="491">
        <v>1740.8700000000001</v>
      </c>
      <c r="F43" s="491">
        <v>0</v>
      </c>
      <c r="G43" s="491">
        <v>3144.58</v>
      </c>
      <c r="H43" s="491">
        <v>0</v>
      </c>
      <c r="I43" s="491">
        <v>11747.97</v>
      </c>
      <c r="J43" s="491">
        <v>0</v>
      </c>
      <c r="K43" s="491">
        <v>22725.95</v>
      </c>
      <c r="L43" s="491">
        <v>0</v>
      </c>
      <c r="M43" s="491">
        <v>22869.62</v>
      </c>
      <c r="N43" s="491">
        <v>1689.8700000000001</v>
      </c>
      <c r="O43" s="491">
        <v>0</v>
      </c>
      <c r="P43" s="491">
        <v>22117.84</v>
      </c>
      <c r="Q43" s="491">
        <v>0</v>
      </c>
      <c r="R43" s="491">
        <v>0</v>
      </c>
      <c r="S43" s="491">
        <v>89113.68</v>
      </c>
      <c r="V43" s="490"/>
      <c r="W43" s="490"/>
    </row>
    <row r="44" spans="1:23">
      <c r="A44" s="401" t="s">
        <v>380</v>
      </c>
      <c r="B44" s="491">
        <v>0</v>
      </c>
      <c r="C44" s="491">
        <v>0</v>
      </c>
      <c r="D44" s="491">
        <v>0</v>
      </c>
      <c r="E44" s="491">
        <v>0</v>
      </c>
      <c r="F44" s="491">
        <v>0</v>
      </c>
      <c r="G44" s="491">
        <v>0</v>
      </c>
      <c r="H44" s="491">
        <v>0</v>
      </c>
      <c r="I44" s="491">
        <v>0</v>
      </c>
      <c r="J44" s="491">
        <v>0</v>
      </c>
      <c r="K44" s="491">
        <v>21.97</v>
      </c>
      <c r="L44" s="491">
        <v>0</v>
      </c>
      <c r="M44" s="491">
        <v>0</v>
      </c>
      <c r="N44" s="491">
        <v>0</v>
      </c>
      <c r="O44" s="491">
        <v>0</v>
      </c>
      <c r="P44" s="491">
        <v>0</v>
      </c>
      <c r="Q44" s="491">
        <v>0</v>
      </c>
      <c r="R44" s="491">
        <v>0</v>
      </c>
      <c r="S44" s="491">
        <v>21.97</v>
      </c>
      <c r="V44" s="490"/>
      <c r="W44" s="490"/>
    </row>
    <row r="45" spans="1:23">
      <c r="A45" s="404" t="s">
        <v>381</v>
      </c>
      <c r="B45" s="492">
        <v>0</v>
      </c>
      <c r="C45" s="492">
        <v>0</v>
      </c>
      <c r="D45" s="492">
        <v>0</v>
      </c>
      <c r="E45" s="492">
        <v>0</v>
      </c>
      <c r="F45" s="492">
        <v>0</v>
      </c>
      <c r="G45" s="492">
        <v>0</v>
      </c>
      <c r="H45" s="492">
        <v>0</v>
      </c>
      <c r="I45" s="492">
        <v>0</v>
      </c>
      <c r="J45" s="492">
        <v>0</v>
      </c>
      <c r="K45" s="492">
        <v>0</v>
      </c>
      <c r="L45" s="492">
        <v>0</v>
      </c>
      <c r="M45" s="492">
        <v>0</v>
      </c>
      <c r="N45" s="492">
        <v>5</v>
      </c>
      <c r="O45" s="492">
        <v>0</v>
      </c>
      <c r="P45" s="492">
        <v>189.84</v>
      </c>
      <c r="Q45" s="492">
        <v>0</v>
      </c>
      <c r="R45" s="492">
        <v>0</v>
      </c>
      <c r="S45" s="492">
        <v>194.84</v>
      </c>
      <c r="V45" s="490"/>
      <c r="W45" s="490"/>
    </row>
    <row r="46" spans="1:23">
      <c r="A46" s="401" t="s">
        <v>382</v>
      </c>
      <c r="B46" s="491">
        <v>0</v>
      </c>
      <c r="C46" s="491">
        <v>0</v>
      </c>
      <c r="D46" s="491">
        <v>0</v>
      </c>
      <c r="E46" s="491">
        <v>0</v>
      </c>
      <c r="F46" s="491">
        <v>0</v>
      </c>
      <c r="G46" s="491">
        <v>0</v>
      </c>
      <c r="H46" s="491">
        <v>0</v>
      </c>
      <c r="I46" s="491">
        <v>0</v>
      </c>
      <c r="J46" s="491">
        <v>0</v>
      </c>
      <c r="K46" s="491">
        <v>0.27</v>
      </c>
      <c r="L46" s="491">
        <v>0</v>
      </c>
      <c r="M46" s="491">
        <v>0</v>
      </c>
      <c r="N46" s="491">
        <v>931.62</v>
      </c>
      <c r="O46" s="491">
        <v>0</v>
      </c>
      <c r="P46" s="491">
        <v>-4.55</v>
      </c>
      <c r="Q46" s="491">
        <v>0</v>
      </c>
      <c r="R46" s="491">
        <v>0</v>
      </c>
      <c r="S46" s="491">
        <v>927.34</v>
      </c>
      <c r="V46" s="490"/>
      <c r="W46" s="490"/>
    </row>
    <row r="47" spans="1:23">
      <c r="A47" s="401" t="s">
        <v>383</v>
      </c>
      <c r="B47" s="491">
        <v>0</v>
      </c>
      <c r="C47" s="491">
        <v>0</v>
      </c>
      <c r="D47" s="491">
        <v>0</v>
      </c>
      <c r="E47" s="491">
        <v>0.55000000000000004</v>
      </c>
      <c r="F47" s="491">
        <v>0</v>
      </c>
      <c r="G47" s="491">
        <v>6.87</v>
      </c>
      <c r="H47" s="491">
        <v>0</v>
      </c>
      <c r="I47" s="491">
        <v>3.52</v>
      </c>
      <c r="J47" s="491">
        <v>0</v>
      </c>
      <c r="K47" s="491">
        <v>116.49000000000001</v>
      </c>
      <c r="L47" s="491">
        <v>0</v>
      </c>
      <c r="M47" s="491">
        <v>940.7</v>
      </c>
      <c r="N47" s="491">
        <v>0</v>
      </c>
      <c r="O47" s="491">
        <v>0</v>
      </c>
      <c r="P47" s="491">
        <v>292.73</v>
      </c>
      <c r="Q47" s="491">
        <v>0</v>
      </c>
      <c r="R47" s="491">
        <v>0</v>
      </c>
      <c r="S47" s="491">
        <v>1360.8600000000001</v>
      </c>
      <c r="V47" s="490"/>
      <c r="W47" s="490"/>
    </row>
    <row r="48" spans="1:23">
      <c r="A48" s="404" t="s">
        <v>384</v>
      </c>
      <c r="B48" s="492">
        <v>0</v>
      </c>
      <c r="C48" s="492">
        <v>0</v>
      </c>
      <c r="D48" s="492">
        <v>0</v>
      </c>
      <c r="E48" s="492">
        <v>0</v>
      </c>
      <c r="F48" s="492">
        <v>0</v>
      </c>
      <c r="G48" s="492">
        <v>0</v>
      </c>
      <c r="H48" s="492">
        <v>0</v>
      </c>
      <c r="I48" s="492">
        <v>0</v>
      </c>
      <c r="J48" s="492">
        <v>0</v>
      </c>
      <c r="K48" s="492">
        <v>0</v>
      </c>
      <c r="L48" s="492">
        <v>0</v>
      </c>
      <c r="M48" s="492">
        <v>0</v>
      </c>
      <c r="N48" s="492">
        <v>0</v>
      </c>
      <c r="O48" s="492">
        <v>0</v>
      </c>
      <c r="P48" s="492">
        <v>0</v>
      </c>
      <c r="Q48" s="492">
        <v>0</v>
      </c>
      <c r="R48" s="492">
        <v>0</v>
      </c>
      <c r="S48" s="492">
        <v>0</v>
      </c>
      <c r="V48" s="490"/>
      <c r="W48" s="490"/>
    </row>
    <row r="49" spans="1:23">
      <c r="A49" s="401" t="s">
        <v>385</v>
      </c>
      <c r="B49" s="491">
        <v>0</v>
      </c>
      <c r="C49" s="491">
        <v>0</v>
      </c>
      <c r="D49" s="491">
        <v>0</v>
      </c>
      <c r="E49" s="491">
        <v>6086.17</v>
      </c>
      <c r="F49" s="491">
        <v>0</v>
      </c>
      <c r="G49" s="491">
        <v>2548.59</v>
      </c>
      <c r="H49" s="491">
        <v>0</v>
      </c>
      <c r="I49" s="491">
        <v>1603.03</v>
      </c>
      <c r="J49" s="491">
        <v>0</v>
      </c>
      <c r="K49" s="491">
        <v>207795.64</v>
      </c>
      <c r="L49" s="491">
        <v>0</v>
      </c>
      <c r="M49" s="491">
        <v>38952.410000000003</v>
      </c>
      <c r="N49" s="491">
        <v>5031.84</v>
      </c>
      <c r="O49" s="491">
        <v>0</v>
      </c>
      <c r="P49" s="491">
        <v>485416.79000000004</v>
      </c>
      <c r="Q49" s="491">
        <v>0</v>
      </c>
      <c r="R49" s="491">
        <v>0</v>
      </c>
      <c r="S49" s="491">
        <v>747434.47000000009</v>
      </c>
      <c r="V49" s="490"/>
      <c r="W49" s="490"/>
    </row>
    <row r="50" spans="1:23">
      <c r="A50" s="459" t="s">
        <v>432</v>
      </c>
      <c r="B50" s="493">
        <v>0</v>
      </c>
      <c r="C50" s="493">
        <v>0</v>
      </c>
      <c r="D50" s="493">
        <v>0</v>
      </c>
      <c r="E50" s="493">
        <v>0</v>
      </c>
      <c r="F50" s="493">
        <v>0</v>
      </c>
      <c r="G50" s="493">
        <v>12579.07</v>
      </c>
      <c r="H50" s="493">
        <v>0</v>
      </c>
      <c r="I50" s="493">
        <v>301315.89</v>
      </c>
      <c r="J50" s="493">
        <v>0</v>
      </c>
      <c r="K50" s="493">
        <v>0</v>
      </c>
      <c r="L50" s="493">
        <v>212862.52000000002</v>
      </c>
      <c r="M50" s="493">
        <v>156301.22</v>
      </c>
      <c r="N50" s="493">
        <v>0</v>
      </c>
      <c r="O50" s="493">
        <v>0</v>
      </c>
      <c r="P50" s="493">
        <v>329022.46000000002</v>
      </c>
      <c r="Q50" s="493">
        <v>0</v>
      </c>
      <c r="R50" s="493">
        <v>8220.51</v>
      </c>
      <c r="S50" s="493">
        <v>1020301.6699999999</v>
      </c>
      <c r="V50" s="490"/>
      <c r="W50" s="490"/>
    </row>
    <row r="51" spans="1:23">
      <c r="A51" s="404" t="s">
        <v>386</v>
      </c>
      <c r="B51" s="492">
        <v>0</v>
      </c>
      <c r="C51" s="492">
        <v>0</v>
      </c>
      <c r="D51" s="492">
        <v>0</v>
      </c>
      <c r="E51" s="492">
        <v>0</v>
      </c>
      <c r="F51" s="492">
        <v>0</v>
      </c>
      <c r="G51" s="492">
        <v>0</v>
      </c>
      <c r="H51" s="492">
        <v>0</v>
      </c>
      <c r="I51" s="492">
        <v>0</v>
      </c>
      <c r="J51" s="492">
        <v>0</v>
      </c>
      <c r="K51" s="492">
        <v>0</v>
      </c>
      <c r="L51" s="492">
        <v>0</v>
      </c>
      <c r="M51" s="492">
        <v>0</v>
      </c>
      <c r="N51" s="492">
        <v>0</v>
      </c>
      <c r="O51" s="492">
        <v>0</v>
      </c>
      <c r="P51" s="492">
        <v>0</v>
      </c>
      <c r="Q51" s="492">
        <v>0</v>
      </c>
      <c r="R51" s="492">
        <v>0</v>
      </c>
      <c r="S51" s="492">
        <v>0</v>
      </c>
      <c r="V51" s="490"/>
      <c r="W51" s="490"/>
    </row>
    <row r="52" spans="1:23">
      <c r="A52" s="401" t="s">
        <v>387</v>
      </c>
      <c r="B52" s="493">
        <v>0</v>
      </c>
      <c r="C52" s="493">
        <v>0</v>
      </c>
      <c r="D52" s="493">
        <v>0</v>
      </c>
      <c r="E52" s="493">
        <v>0</v>
      </c>
      <c r="F52" s="491">
        <v>0</v>
      </c>
      <c r="G52" s="491">
        <v>12579.07</v>
      </c>
      <c r="H52" s="491">
        <v>0</v>
      </c>
      <c r="I52" s="491">
        <v>301315.89</v>
      </c>
      <c r="J52" s="491">
        <v>0</v>
      </c>
      <c r="K52" s="491">
        <v>0</v>
      </c>
      <c r="L52" s="491">
        <v>212862.52000000002</v>
      </c>
      <c r="M52" s="491">
        <v>156301.22</v>
      </c>
      <c r="N52" s="491">
        <v>0</v>
      </c>
      <c r="O52" s="491">
        <v>0</v>
      </c>
      <c r="P52" s="491">
        <v>329022.46000000002</v>
      </c>
      <c r="Q52" s="491">
        <v>0</v>
      </c>
      <c r="R52" s="491">
        <v>8220.51</v>
      </c>
      <c r="S52" s="491">
        <v>1020301.6699999999</v>
      </c>
      <c r="V52" s="490"/>
      <c r="W52" s="490"/>
    </row>
    <row r="53" spans="1:23">
      <c r="A53" s="437" t="s">
        <v>395</v>
      </c>
      <c r="B53" s="491">
        <v>0</v>
      </c>
      <c r="C53" s="491">
        <v>0</v>
      </c>
      <c r="D53" s="491">
        <v>0</v>
      </c>
      <c r="E53" s="491">
        <v>0</v>
      </c>
      <c r="F53" s="491">
        <v>0</v>
      </c>
      <c r="G53" s="491">
        <v>1205.04</v>
      </c>
      <c r="H53" s="491">
        <v>0</v>
      </c>
      <c r="I53" s="491">
        <v>54934.29</v>
      </c>
      <c r="J53" s="491">
        <v>0</v>
      </c>
      <c r="K53" s="491">
        <v>0</v>
      </c>
      <c r="L53" s="491">
        <v>33715.270000000004</v>
      </c>
      <c r="M53" s="491">
        <v>22340.95</v>
      </c>
      <c r="N53" s="491">
        <v>0</v>
      </c>
      <c r="O53" s="491">
        <v>0</v>
      </c>
      <c r="P53" s="491">
        <v>32653.62</v>
      </c>
      <c r="Q53" s="491">
        <v>0</v>
      </c>
      <c r="R53" s="491">
        <v>1029.6600000000001</v>
      </c>
      <c r="S53" s="491">
        <v>145878.83000000002</v>
      </c>
      <c r="V53" s="490"/>
      <c r="W53" s="490"/>
    </row>
    <row r="54" spans="1:23">
      <c r="A54" s="494" t="s">
        <v>433</v>
      </c>
      <c r="B54" s="492">
        <v>0</v>
      </c>
      <c r="C54" s="492">
        <v>0</v>
      </c>
      <c r="D54" s="492">
        <v>0</v>
      </c>
      <c r="E54" s="492">
        <v>0</v>
      </c>
      <c r="F54" s="492">
        <v>0</v>
      </c>
      <c r="G54" s="492">
        <v>11295.04</v>
      </c>
      <c r="H54" s="492">
        <v>0</v>
      </c>
      <c r="I54" s="492">
        <v>245201.6</v>
      </c>
      <c r="J54" s="492">
        <v>0</v>
      </c>
      <c r="K54" s="492">
        <v>0</v>
      </c>
      <c r="L54" s="492">
        <v>178446.05000000002</v>
      </c>
      <c r="M54" s="492">
        <v>133956</v>
      </c>
      <c r="N54" s="492">
        <v>0</v>
      </c>
      <c r="O54" s="492">
        <v>0</v>
      </c>
      <c r="P54" s="492">
        <v>295309.96000000002</v>
      </c>
      <c r="Q54" s="492">
        <v>0</v>
      </c>
      <c r="R54" s="492">
        <v>7120.18</v>
      </c>
      <c r="S54" s="492">
        <v>871328.83000000019</v>
      </c>
      <c r="V54" s="490"/>
      <c r="W54" s="490"/>
    </row>
    <row r="55" spans="1:23">
      <c r="A55" s="437" t="s">
        <v>434</v>
      </c>
      <c r="B55" s="491">
        <v>0</v>
      </c>
      <c r="C55" s="491">
        <v>0</v>
      </c>
      <c r="D55" s="491">
        <v>0</v>
      </c>
      <c r="E55" s="491">
        <v>0</v>
      </c>
      <c r="F55" s="491">
        <v>0</v>
      </c>
      <c r="G55" s="491">
        <v>79</v>
      </c>
      <c r="H55" s="491">
        <v>0</v>
      </c>
      <c r="I55" s="491">
        <v>1180</v>
      </c>
      <c r="J55" s="491">
        <v>0</v>
      </c>
      <c r="K55" s="491">
        <v>0</v>
      </c>
      <c r="L55" s="491">
        <v>701.2</v>
      </c>
      <c r="M55" s="491">
        <v>4.2700000000000005</v>
      </c>
      <c r="N55" s="491">
        <v>0</v>
      </c>
      <c r="O55" s="491">
        <v>0</v>
      </c>
      <c r="P55" s="491">
        <v>1058.8800000000001</v>
      </c>
      <c r="Q55" s="491">
        <v>0</v>
      </c>
      <c r="R55" s="491">
        <v>70.67</v>
      </c>
      <c r="S55" s="491">
        <v>3094.0200000000004</v>
      </c>
      <c r="V55" s="490"/>
      <c r="W55" s="490"/>
    </row>
    <row r="56" spans="1:23">
      <c r="A56" s="401" t="s">
        <v>389</v>
      </c>
      <c r="B56" s="491">
        <v>0</v>
      </c>
      <c r="C56" s="491">
        <v>0</v>
      </c>
      <c r="D56" s="491">
        <v>0</v>
      </c>
      <c r="E56" s="491">
        <v>0</v>
      </c>
      <c r="F56" s="491">
        <v>0</v>
      </c>
      <c r="G56" s="491">
        <v>0</v>
      </c>
      <c r="H56" s="491">
        <v>0</v>
      </c>
      <c r="I56" s="491">
        <v>0</v>
      </c>
      <c r="J56" s="491">
        <v>0</v>
      </c>
      <c r="K56" s="491">
        <v>0</v>
      </c>
      <c r="L56" s="491">
        <v>0</v>
      </c>
      <c r="M56" s="491">
        <v>0</v>
      </c>
      <c r="N56" s="491">
        <v>0</v>
      </c>
      <c r="O56" s="491">
        <v>0</v>
      </c>
      <c r="P56" s="491">
        <v>0</v>
      </c>
      <c r="Q56" s="491">
        <v>0</v>
      </c>
      <c r="R56" s="491">
        <v>0</v>
      </c>
      <c r="S56" s="491">
        <v>0</v>
      </c>
      <c r="V56" s="490"/>
      <c r="W56" s="490"/>
    </row>
    <row r="57" spans="1:23">
      <c r="A57" s="404" t="s">
        <v>390</v>
      </c>
      <c r="B57" s="492">
        <v>0</v>
      </c>
      <c r="C57" s="492">
        <v>0</v>
      </c>
      <c r="D57" s="492">
        <v>0</v>
      </c>
      <c r="E57" s="492">
        <v>0</v>
      </c>
      <c r="F57" s="492">
        <v>0</v>
      </c>
      <c r="G57" s="492">
        <v>0</v>
      </c>
      <c r="H57" s="492">
        <v>0</v>
      </c>
      <c r="I57" s="492">
        <v>0</v>
      </c>
      <c r="J57" s="492">
        <v>0</v>
      </c>
      <c r="K57" s="492">
        <v>0</v>
      </c>
      <c r="L57" s="492">
        <v>0</v>
      </c>
      <c r="M57" s="492">
        <v>0</v>
      </c>
      <c r="N57" s="492">
        <v>0</v>
      </c>
      <c r="O57" s="492">
        <v>0</v>
      </c>
      <c r="P57" s="492">
        <v>0</v>
      </c>
      <c r="Q57" s="492">
        <v>0</v>
      </c>
      <c r="R57" s="492">
        <v>0</v>
      </c>
      <c r="S57" s="492">
        <v>0</v>
      </c>
      <c r="V57" s="490"/>
      <c r="W57" s="490"/>
    </row>
    <row r="58" spans="1:23">
      <c r="A58" s="459" t="s">
        <v>435</v>
      </c>
      <c r="B58" s="493">
        <v>12216.35</v>
      </c>
      <c r="C58" s="493">
        <v>2370.7000000000003</v>
      </c>
      <c r="D58" s="493">
        <v>92764.59</v>
      </c>
      <c r="E58" s="493">
        <v>16182.35</v>
      </c>
      <c r="F58" s="493">
        <v>2889.25</v>
      </c>
      <c r="G58" s="493">
        <v>23879.52</v>
      </c>
      <c r="H58" s="493">
        <v>495623.59</v>
      </c>
      <c r="I58" s="493">
        <v>326140.46000000002</v>
      </c>
      <c r="J58" s="493">
        <v>50336.68</v>
      </c>
      <c r="K58" s="493">
        <v>1155603.67</v>
      </c>
      <c r="L58" s="493">
        <v>213496.9</v>
      </c>
      <c r="M58" s="493">
        <v>671786.18</v>
      </c>
      <c r="N58" s="493">
        <v>11526.22</v>
      </c>
      <c r="O58" s="493">
        <v>302.88</v>
      </c>
      <c r="P58" s="493">
        <v>2073414.84</v>
      </c>
      <c r="Q58" s="493">
        <v>30062.65</v>
      </c>
      <c r="R58" s="493">
        <v>8220.7199999999993</v>
      </c>
      <c r="S58" s="493">
        <v>5186817.5500000007</v>
      </c>
      <c r="V58" s="490"/>
      <c r="W58" s="490"/>
    </row>
    <row r="59" spans="1:23" ht="6.75" customHeight="1" thickBot="1">
      <c r="A59" s="411"/>
      <c r="B59" s="412"/>
      <c r="C59" s="412"/>
      <c r="D59" s="412"/>
      <c r="E59" s="412"/>
      <c r="F59" s="412"/>
      <c r="G59" s="412"/>
      <c r="H59" s="412"/>
      <c r="I59" s="412"/>
      <c r="J59" s="412"/>
      <c r="K59" s="412"/>
      <c r="L59" s="412"/>
      <c r="M59" s="412"/>
      <c r="N59" s="412"/>
      <c r="O59" s="412"/>
      <c r="P59" s="412"/>
      <c r="Q59" s="412"/>
      <c r="R59" s="412"/>
      <c r="S59" s="412"/>
    </row>
    <row r="60" spans="1:23" ht="6.75" customHeight="1" thickTop="1"/>
    <row r="61" spans="1:23">
      <c r="A61" s="35" t="s">
        <v>439</v>
      </c>
    </row>
    <row r="62" spans="1:23">
      <c r="A62" s="487" t="s">
        <v>440</v>
      </c>
    </row>
    <row r="63" spans="1:23">
      <c r="A63" s="35" t="s">
        <v>124</v>
      </c>
    </row>
    <row r="64" spans="1:23">
      <c r="A64" s="35" t="s">
        <v>125</v>
      </c>
    </row>
    <row r="65" spans="1:1">
      <c r="A65" s="35" t="s">
        <v>126</v>
      </c>
    </row>
    <row r="66" spans="1:1">
      <c r="A66" s="35" t="s">
        <v>127</v>
      </c>
    </row>
    <row r="67" spans="1:1">
      <c r="A67" s="35" t="s">
        <v>128</v>
      </c>
    </row>
    <row r="68" spans="1:1">
      <c r="A68" s="35" t="s">
        <v>130</v>
      </c>
    </row>
    <row r="69" spans="1:1">
      <c r="A69" s="35" t="s">
        <v>131</v>
      </c>
    </row>
    <row r="70" spans="1:1" s="384" customFormat="1">
      <c r="A70" s="35" t="s">
        <v>132</v>
      </c>
    </row>
    <row r="71" spans="1:1">
      <c r="A71" s="35" t="s">
        <v>133</v>
      </c>
    </row>
    <row r="72" spans="1:1">
      <c r="A72" s="35" t="s">
        <v>134</v>
      </c>
    </row>
    <row r="73" spans="1:1">
      <c r="A73" s="251"/>
    </row>
    <row r="76" spans="1:1">
      <c r="A76" s="697" t="s">
        <v>486</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EE919-D73B-4DFC-80C2-53FC72E80AD4}">
  <sheetPr codeName="Hoja80">
    <pageSetUpPr fitToPage="1"/>
  </sheetPr>
  <dimension ref="A1:V74"/>
  <sheetViews>
    <sheetView zoomScale="70" zoomScaleNormal="70" workbookViewId="0"/>
  </sheetViews>
  <sheetFormatPr baseColWidth="10" defaultColWidth="10.33203125" defaultRowHeight="13.8"/>
  <cols>
    <col min="1" max="1" width="60.6640625" style="487" customWidth="1"/>
    <col min="2" max="6" width="11.6640625" style="487" customWidth="1"/>
    <col min="7" max="7" width="15.33203125" style="487" bestFit="1" customWidth="1"/>
    <col min="8" max="9" width="13.6640625" style="487" customWidth="1"/>
    <col min="10" max="10" width="11.6640625" style="487" customWidth="1"/>
    <col min="11" max="11" width="13.44140625" style="487" customWidth="1"/>
    <col min="12" max="12" width="11.6640625" style="487" customWidth="1"/>
    <col min="13" max="14" width="14.5546875" style="487" customWidth="1"/>
    <col min="15" max="15" width="11.6640625" style="487" customWidth="1"/>
    <col min="16" max="16" width="13.6640625" style="487" customWidth="1"/>
    <col min="17" max="17" width="11.6640625" style="487" customWidth="1"/>
    <col min="18" max="18" width="14.33203125" style="487" customWidth="1"/>
    <col min="19" max="19" width="15.6640625" style="487" customWidth="1"/>
    <col min="20" max="16384" width="10.33203125" style="487"/>
  </cols>
  <sheetData>
    <row r="1" spans="1:22" ht="33.6">
      <c r="A1" s="36" t="s">
        <v>28</v>
      </c>
      <c r="B1" s="488"/>
      <c r="C1" s="488"/>
      <c r="D1" s="488"/>
      <c r="E1" s="488"/>
      <c r="F1" s="488"/>
      <c r="G1" s="488"/>
      <c r="H1" s="488"/>
      <c r="I1" s="488"/>
      <c r="J1" s="488"/>
      <c r="K1" s="488"/>
      <c r="L1" s="488"/>
      <c r="M1" s="488"/>
      <c r="N1" s="488"/>
      <c r="O1" s="488"/>
      <c r="P1" s="488"/>
      <c r="Q1" s="488"/>
      <c r="R1" s="488"/>
      <c r="S1" s="488"/>
    </row>
    <row r="2" spans="1:22" ht="18" customHeight="1">
      <c r="A2" s="38" t="s">
        <v>136</v>
      </c>
      <c r="B2" s="488"/>
      <c r="C2" s="488"/>
      <c r="D2" s="488"/>
      <c r="E2" s="488"/>
      <c r="F2" s="488"/>
      <c r="G2" s="488"/>
      <c r="H2" s="488"/>
      <c r="I2" s="488"/>
      <c r="J2" s="488"/>
      <c r="K2" s="488"/>
      <c r="L2" s="488"/>
      <c r="M2" s="488"/>
      <c r="N2" s="488"/>
      <c r="O2" s="488"/>
      <c r="P2" s="488"/>
      <c r="Q2" s="488"/>
      <c r="R2" s="488"/>
      <c r="S2" s="488"/>
    </row>
    <row r="3" spans="1:22" ht="18.75" customHeight="1">
      <c r="A3" s="40" t="s">
        <v>337</v>
      </c>
      <c r="B3" s="488"/>
      <c r="C3" s="488"/>
      <c r="D3" s="488"/>
      <c r="E3" s="488"/>
      <c r="F3" s="488"/>
      <c r="G3" s="488"/>
      <c r="H3" s="488"/>
      <c r="I3" s="488"/>
      <c r="J3" s="488"/>
      <c r="K3" s="488"/>
      <c r="L3" s="488"/>
      <c r="M3" s="488"/>
      <c r="N3" s="488"/>
      <c r="O3" s="488"/>
      <c r="P3" s="488"/>
      <c r="Q3" s="488"/>
      <c r="R3" s="488"/>
      <c r="S3" s="488"/>
    </row>
    <row r="5" spans="1:22" ht="14.4" thickBot="1"/>
    <row r="6" spans="1:22" ht="80.099999999999994" customHeight="1" thickTop="1">
      <c r="A6" s="429" t="s">
        <v>338</v>
      </c>
      <c r="B6" s="430" t="s">
        <v>178</v>
      </c>
      <c r="C6" s="430" t="s">
        <v>299</v>
      </c>
      <c r="D6" s="430" t="s">
        <v>180</v>
      </c>
      <c r="E6" s="430" t="s">
        <v>181</v>
      </c>
      <c r="F6" s="430" t="s">
        <v>182</v>
      </c>
      <c r="G6" s="430" t="s">
        <v>183</v>
      </c>
      <c r="H6" s="430" t="s">
        <v>184</v>
      </c>
      <c r="I6" s="430" t="s">
        <v>185</v>
      </c>
      <c r="J6" s="430" t="s">
        <v>186</v>
      </c>
      <c r="K6" s="366" t="s">
        <v>298</v>
      </c>
      <c r="L6" s="430" t="s">
        <v>188</v>
      </c>
      <c r="M6" s="430" t="s">
        <v>304</v>
      </c>
      <c r="N6" s="430" t="s">
        <v>190</v>
      </c>
      <c r="O6" s="430" t="s">
        <v>191</v>
      </c>
      <c r="P6" s="430" t="s">
        <v>192</v>
      </c>
      <c r="Q6" s="430" t="s">
        <v>193</v>
      </c>
      <c r="R6" s="430" t="s">
        <v>194</v>
      </c>
      <c r="S6" s="430" t="s">
        <v>300</v>
      </c>
    </row>
    <row r="7" spans="1:22" ht="6.75" customHeight="1"/>
    <row r="8" spans="1:22" ht="6.75" customHeight="1"/>
    <row r="9" spans="1:22">
      <c r="A9" s="408" t="s">
        <v>420</v>
      </c>
      <c r="B9" s="489">
        <v>40482.44</v>
      </c>
      <c r="C9" s="489">
        <v>10683.41</v>
      </c>
      <c r="D9" s="489">
        <v>81272.400000000009</v>
      </c>
      <c r="E9" s="489">
        <v>5147</v>
      </c>
      <c r="F9" s="489">
        <v>20537.89</v>
      </c>
      <c r="G9" s="489">
        <v>26370.16</v>
      </c>
      <c r="H9" s="489">
        <v>336001.03</v>
      </c>
      <c r="I9" s="489">
        <v>0</v>
      </c>
      <c r="J9" s="489">
        <v>17052.22</v>
      </c>
      <c r="K9" s="489">
        <v>401854.7</v>
      </c>
      <c r="L9" s="489">
        <v>0</v>
      </c>
      <c r="M9" s="489">
        <v>472316.01</v>
      </c>
      <c r="N9" s="489">
        <v>0</v>
      </c>
      <c r="O9" s="489">
        <v>49176.18</v>
      </c>
      <c r="P9" s="489">
        <v>1219400.98</v>
      </c>
      <c r="Q9" s="489">
        <v>35199.75</v>
      </c>
      <c r="R9" s="489">
        <v>0</v>
      </c>
      <c r="S9" s="489">
        <v>2715494.17</v>
      </c>
      <c r="V9" s="490"/>
    </row>
    <row r="10" spans="1:22">
      <c r="A10" s="401" t="s">
        <v>310</v>
      </c>
      <c r="B10" s="491">
        <v>2650.18</v>
      </c>
      <c r="C10" s="491">
        <v>0</v>
      </c>
      <c r="D10" s="491">
        <v>39682.840000000004</v>
      </c>
      <c r="E10" s="491">
        <v>0</v>
      </c>
      <c r="F10" s="491">
        <v>0</v>
      </c>
      <c r="G10" s="491">
        <v>0</v>
      </c>
      <c r="H10" s="491">
        <v>113897.23</v>
      </c>
      <c r="I10" s="491">
        <v>0</v>
      </c>
      <c r="J10" s="491">
        <v>0</v>
      </c>
      <c r="K10" s="491">
        <v>157686.75</v>
      </c>
      <c r="L10" s="491">
        <v>0</v>
      </c>
      <c r="M10" s="491">
        <v>136910.24</v>
      </c>
      <c r="N10" s="491">
        <v>0</v>
      </c>
      <c r="O10" s="491">
        <v>0</v>
      </c>
      <c r="P10" s="491">
        <v>580836.27</v>
      </c>
      <c r="Q10" s="491">
        <v>0</v>
      </c>
      <c r="R10" s="491">
        <v>0</v>
      </c>
      <c r="S10" s="491">
        <v>1031663.51</v>
      </c>
      <c r="V10" s="490"/>
    </row>
    <row r="11" spans="1:22">
      <c r="A11" s="401" t="s">
        <v>342</v>
      </c>
      <c r="B11" s="491">
        <v>144.39000000000001</v>
      </c>
      <c r="C11" s="491">
        <v>0</v>
      </c>
      <c r="D11" s="491">
        <v>1.99</v>
      </c>
      <c r="E11" s="491">
        <v>0</v>
      </c>
      <c r="F11" s="491">
        <v>0</v>
      </c>
      <c r="G11" s="491">
        <v>0</v>
      </c>
      <c r="H11" s="491">
        <v>1268.83</v>
      </c>
      <c r="I11" s="491">
        <v>0</v>
      </c>
      <c r="J11" s="491">
        <v>0</v>
      </c>
      <c r="K11" s="491">
        <v>0</v>
      </c>
      <c r="L11" s="491">
        <v>0</v>
      </c>
      <c r="M11" s="491">
        <v>0</v>
      </c>
      <c r="N11" s="491">
        <v>0</v>
      </c>
      <c r="O11" s="491">
        <v>0</v>
      </c>
      <c r="P11" s="491">
        <v>0</v>
      </c>
      <c r="Q11" s="491">
        <v>0</v>
      </c>
      <c r="R11" s="491">
        <v>0</v>
      </c>
      <c r="S11" s="491">
        <v>1415.21</v>
      </c>
      <c r="V11" s="490"/>
    </row>
    <row r="12" spans="1:22">
      <c r="A12" s="404" t="s">
        <v>312</v>
      </c>
      <c r="B12" s="492">
        <v>0</v>
      </c>
      <c r="C12" s="492">
        <v>0</v>
      </c>
      <c r="D12" s="492">
        <v>12293.87</v>
      </c>
      <c r="E12" s="492">
        <v>0</v>
      </c>
      <c r="F12" s="492">
        <v>0</v>
      </c>
      <c r="G12" s="492">
        <v>0</v>
      </c>
      <c r="H12" s="492">
        <v>9525.2900000000009</v>
      </c>
      <c r="I12" s="492">
        <v>0</v>
      </c>
      <c r="J12" s="492">
        <v>656.1</v>
      </c>
      <c r="K12" s="492">
        <v>5135.09</v>
      </c>
      <c r="L12" s="492">
        <v>0</v>
      </c>
      <c r="M12" s="492">
        <v>23685.33</v>
      </c>
      <c r="N12" s="492">
        <v>0</v>
      </c>
      <c r="O12" s="492">
        <v>0</v>
      </c>
      <c r="P12" s="492">
        <v>47278.78</v>
      </c>
      <c r="Q12" s="492">
        <v>0</v>
      </c>
      <c r="R12" s="492">
        <v>0</v>
      </c>
      <c r="S12" s="492">
        <v>98574.46</v>
      </c>
      <c r="V12" s="490"/>
    </row>
    <row r="13" spans="1:22">
      <c r="A13" s="401" t="s">
        <v>421</v>
      </c>
      <c r="B13" s="491">
        <v>0</v>
      </c>
      <c r="C13" s="491">
        <v>0</v>
      </c>
      <c r="D13" s="491">
        <v>0</v>
      </c>
      <c r="E13" s="491">
        <v>0</v>
      </c>
      <c r="F13" s="491">
        <v>0</v>
      </c>
      <c r="G13" s="491">
        <v>0</v>
      </c>
      <c r="H13" s="491">
        <v>2334.48</v>
      </c>
      <c r="I13" s="491">
        <v>0</v>
      </c>
      <c r="J13" s="491">
        <v>0</v>
      </c>
      <c r="K13" s="491">
        <v>765.84</v>
      </c>
      <c r="L13" s="491">
        <v>0</v>
      </c>
      <c r="M13" s="491">
        <v>14306.59</v>
      </c>
      <c r="N13" s="491">
        <v>0</v>
      </c>
      <c r="O13" s="491">
        <v>0</v>
      </c>
      <c r="P13" s="491">
        <v>31366.06</v>
      </c>
      <c r="Q13" s="491">
        <v>0</v>
      </c>
      <c r="R13" s="491">
        <v>0</v>
      </c>
      <c r="S13" s="491">
        <v>48772.97</v>
      </c>
      <c r="V13" s="490"/>
    </row>
    <row r="14" spans="1:22">
      <c r="A14" s="401" t="s">
        <v>345</v>
      </c>
      <c r="B14" s="491">
        <v>0</v>
      </c>
      <c r="C14" s="491">
        <v>0</v>
      </c>
      <c r="D14" s="491">
        <v>0</v>
      </c>
      <c r="E14" s="491">
        <v>0</v>
      </c>
      <c r="F14" s="491">
        <v>0</v>
      </c>
      <c r="G14" s="491">
        <v>0</v>
      </c>
      <c r="H14" s="491">
        <v>2261.87</v>
      </c>
      <c r="I14" s="491">
        <v>0</v>
      </c>
      <c r="J14" s="491">
        <v>0</v>
      </c>
      <c r="K14" s="491">
        <v>13855.720000000001</v>
      </c>
      <c r="L14" s="491">
        <v>0</v>
      </c>
      <c r="M14" s="491">
        <v>7578.35</v>
      </c>
      <c r="N14" s="491">
        <v>0</v>
      </c>
      <c r="O14" s="491">
        <v>0</v>
      </c>
      <c r="P14" s="491">
        <v>55413.42</v>
      </c>
      <c r="Q14" s="491">
        <v>0</v>
      </c>
      <c r="R14" s="491">
        <v>0</v>
      </c>
      <c r="S14" s="491">
        <v>79109.36</v>
      </c>
      <c r="V14" s="490"/>
    </row>
    <row r="15" spans="1:22">
      <c r="A15" s="404" t="s">
        <v>309</v>
      </c>
      <c r="B15" s="492">
        <v>0</v>
      </c>
      <c r="C15" s="492">
        <v>0.64</v>
      </c>
      <c r="D15" s="492">
        <v>0</v>
      </c>
      <c r="E15" s="492">
        <v>0</v>
      </c>
      <c r="F15" s="492">
        <v>0</v>
      </c>
      <c r="G15" s="492">
        <v>4667.3100000000004</v>
      </c>
      <c r="H15" s="492">
        <v>91163.35</v>
      </c>
      <c r="I15" s="492">
        <v>0</v>
      </c>
      <c r="J15" s="492">
        <v>0</v>
      </c>
      <c r="K15" s="492">
        <v>137524.12</v>
      </c>
      <c r="L15" s="492">
        <v>0</v>
      </c>
      <c r="M15" s="492">
        <v>161987.62</v>
      </c>
      <c r="N15" s="492">
        <v>0</v>
      </c>
      <c r="O15" s="492">
        <v>49176.18</v>
      </c>
      <c r="P15" s="492">
        <v>265223.92</v>
      </c>
      <c r="Q15" s="492">
        <v>0</v>
      </c>
      <c r="R15" s="492">
        <v>0</v>
      </c>
      <c r="S15" s="492">
        <v>709743.1399999999</v>
      </c>
      <c r="V15" s="490"/>
    </row>
    <row r="16" spans="1:22">
      <c r="A16" s="401" t="s">
        <v>422</v>
      </c>
      <c r="B16" s="491">
        <v>7482.72</v>
      </c>
      <c r="C16" s="491">
        <v>0</v>
      </c>
      <c r="D16" s="491">
        <v>805.07</v>
      </c>
      <c r="E16" s="491">
        <v>0</v>
      </c>
      <c r="F16" s="491">
        <v>0</v>
      </c>
      <c r="G16" s="491">
        <v>0</v>
      </c>
      <c r="H16" s="491">
        <v>22245.55</v>
      </c>
      <c r="I16" s="491">
        <v>0</v>
      </c>
      <c r="J16" s="491">
        <v>369.75</v>
      </c>
      <c r="K16" s="491">
        <v>16313.460000000001</v>
      </c>
      <c r="L16" s="491">
        <v>0</v>
      </c>
      <c r="M16" s="491">
        <v>11822.09</v>
      </c>
      <c r="N16" s="491">
        <v>0</v>
      </c>
      <c r="O16" s="491">
        <v>0</v>
      </c>
      <c r="P16" s="491">
        <v>49482.05</v>
      </c>
      <c r="Q16" s="491">
        <v>0</v>
      </c>
      <c r="R16" s="491">
        <v>0</v>
      </c>
      <c r="S16" s="491">
        <v>108520.69</v>
      </c>
      <c r="V16" s="490"/>
    </row>
    <row r="17" spans="1:22">
      <c r="A17" s="401" t="s">
        <v>423</v>
      </c>
      <c r="B17" s="491">
        <v>15.76</v>
      </c>
      <c r="C17" s="491">
        <v>0</v>
      </c>
      <c r="D17" s="491">
        <v>25.84</v>
      </c>
      <c r="E17" s="491">
        <v>0</v>
      </c>
      <c r="F17" s="491">
        <v>0</v>
      </c>
      <c r="G17" s="491">
        <v>0</v>
      </c>
      <c r="H17" s="491">
        <v>4422.32</v>
      </c>
      <c r="I17" s="491">
        <v>0</v>
      </c>
      <c r="J17" s="491">
        <v>0</v>
      </c>
      <c r="K17" s="491">
        <v>13.5</v>
      </c>
      <c r="L17" s="491">
        <v>0</v>
      </c>
      <c r="M17" s="491">
        <v>5645.25</v>
      </c>
      <c r="N17" s="491">
        <v>0</v>
      </c>
      <c r="O17" s="491">
        <v>0</v>
      </c>
      <c r="P17" s="491">
        <v>56046.880000000005</v>
      </c>
      <c r="Q17" s="491">
        <v>0</v>
      </c>
      <c r="R17" s="491">
        <v>0</v>
      </c>
      <c r="S17" s="491">
        <v>66169.55</v>
      </c>
      <c r="V17" s="490"/>
    </row>
    <row r="18" spans="1:22">
      <c r="A18" s="404" t="s">
        <v>424</v>
      </c>
      <c r="B18" s="492">
        <v>644.03</v>
      </c>
      <c r="C18" s="492">
        <v>0</v>
      </c>
      <c r="D18" s="492">
        <v>588.23</v>
      </c>
      <c r="E18" s="492">
        <v>0</v>
      </c>
      <c r="F18" s="492">
        <v>0</v>
      </c>
      <c r="G18" s="492">
        <v>0</v>
      </c>
      <c r="H18" s="492">
        <v>803.28</v>
      </c>
      <c r="I18" s="492">
        <v>0</v>
      </c>
      <c r="J18" s="492">
        <v>33.5</v>
      </c>
      <c r="K18" s="492">
        <v>2381.25</v>
      </c>
      <c r="L18" s="492">
        <v>0</v>
      </c>
      <c r="M18" s="492">
        <v>134.1</v>
      </c>
      <c r="N18" s="492">
        <v>0</v>
      </c>
      <c r="O18" s="492">
        <v>0</v>
      </c>
      <c r="P18" s="492">
        <v>6823.04</v>
      </c>
      <c r="Q18" s="492">
        <v>0</v>
      </c>
      <c r="R18" s="492">
        <v>0</v>
      </c>
      <c r="S18" s="492">
        <v>11407.43</v>
      </c>
      <c r="V18" s="490"/>
    </row>
    <row r="19" spans="1:22">
      <c r="A19" s="401" t="s">
        <v>425</v>
      </c>
      <c r="B19" s="491">
        <v>17.54</v>
      </c>
      <c r="C19" s="491">
        <v>0</v>
      </c>
      <c r="D19" s="491">
        <v>127.57000000000001</v>
      </c>
      <c r="E19" s="491">
        <v>0</v>
      </c>
      <c r="F19" s="491">
        <v>0</v>
      </c>
      <c r="G19" s="491">
        <v>0</v>
      </c>
      <c r="H19" s="491">
        <v>1728.89</v>
      </c>
      <c r="I19" s="491">
        <v>0</v>
      </c>
      <c r="J19" s="491">
        <v>0</v>
      </c>
      <c r="K19" s="491">
        <v>177.86</v>
      </c>
      <c r="L19" s="491">
        <v>0</v>
      </c>
      <c r="M19" s="491">
        <v>2630.27</v>
      </c>
      <c r="N19" s="491">
        <v>0</v>
      </c>
      <c r="O19" s="491">
        <v>0</v>
      </c>
      <c r="P19" s="491">
        <v>10813.04</v>
      </c>
      <c r="Q19" s="491">
        <v>0</v>
      </c>
      <c r="R19" s="491">
        <v>0</v>
      </c>
      <c r="S19" s="491">
        <v>15495.170000000002</v>
      </c>
      <c r="V19" s="490"/>
    </row>
    <row r="20" spans="1:22">
      <c r="A20" s="401" t="s">
        <v>426</v>
      </c>
      <c r="B20" s="491">
        <v>0</v>
      </c>
      <c r="C20" s="491">
        <v>0</v>
      </c>
      <c r="D20" s="491">
        <v>0</v>
      </c>
      <c r="E20" s="491">
        <v>0</v>
      </c>
      <c r="F20" s="491">
        <v>0</v>
      </c>
      <c r="G20" s="491">
        <v>0</v>
      </c>
      <c r="H20" s="491">
        <v>0</v>
      </c>
      <c r="I20" s="491">
        <v>0</v>
      </c>
      <c r="J20" s="491">
        <v>0</v>
      </c>
      <c r="K20" s="491">
        <v>0</v>
      </c>
      <c r="L20" s="491">
        <v>0</v>
      </c>
      <c r="M20" s="491">
        <v>0</v>
      </c>
      <c r="N20" s="491">
        <v>0</v>
      </c>
      <c r="O20" s="491">
        <v>0</v>
      </c>
      <c r="P20" s="491">
        <v>0</v>
      </c>
      <c r="Q20" s="491">
        <v>0</v>
      </c>
      <c r="R20" s="491">
        <v>0</v>
      </c>
      <c r="S20" s="491">
        <v>0</v>
      </c>
      <c r="V20" s="490"/>
    </row>
    <row r="21" spans="1:22">
      <c r="A21" s="404" t="s">
        <v>355</v>
      </c>
      <c r="B21" s="492">
        <v>13.94</v>
      </c>
      <c r="C21" s="492">
        <v>2182.54</v>
      </c>
      <c r="D21" s="492">
        <v>1667.45</v>
      </c>
      <c r="E21" s="492">
        <v>12.69</v>
      </c>
      <c r="F21" s="492">
        <v>0</v>
      </c>
      <c r="G21" s="492">
        <v>11300.4</v>
      </c>
      <c r="H21" s="492">
        <v>2297.42</v>
      </c>
      <c r="I21" s="492">
        <v>0</v>
      </c>
      <c r="J21" s="492">
        <v>0</v>
      </c>
      <c r="K21" s="492">
        <v>4598.22</v>
      </c>
      <c r="L21" s="492">
        <v>0</v>
      </c>
      <c r="M21" s="492">
        <v>16446.420000000002</v>
      </c>
      <c r="N21" s="492">
        <v>0</v>
      </c>
      <c r="O21" s="492">
        <v>0</v>
      </c>
      <c r="P21" s="492">
        <v>17067.16</v>
      </c>
      <c r="Q21" s="492">
        <v>0</v>
      </c>
      <c r="R21" s="492">
        <v>0</v>
      </c>
      <c r="S21" s="492">
        <v>55586.240000000005</v>
      </c>
      <c r="V21" s="490"/>
    </row>
    <row r="22" spans="1:22">
      <c r="A22" s="401" t="s">
        <v>356</v>
      </c>
      <c r="B22" s="491">
        <v>0</v>
      </c>
      <c r="C22" s="491">
        <v>0</v>
      </c>
      <c r="D22" s="491">
        <v>902.56000000000006</v>
      </c>
      <c r="E22" s="491">
        <v>0</v>
      </c>
      <c r="F22" s="491">
        <v>0</v>
      </c>
      <c r="G22" s="491">
        <v>0</v>
      </c>
      <c r="H22" s="491">
        <v>10856.08</v>
      </c>
      <c r="I22" s="491">
        <v>0</v>
      </c>
      <c r="J22" s="491">
        <v>0</v>
      </c>
      <c r="K22" s="491">
        <v>19779.38</v>
      </c>
      <c r="L22" s="491">
        <v>0</v>
      </c>
      <c r="M22" s="491">
        <v>13541.39</v>
      </c>
      <c r="N22" s="491">
        <v>0</v>
      </c>
      <c r="O22" s="491">
        <v>0</v>
      </c>
      <c r="P22" s="491">
        <v>18665.330000000002</v>
      </c>
      <c r="Q22" s="491">
        <v>0</v>
      </c>
      <c r="R22" s="491">
        <v>0</v>
      </c>
      <c r="S22" s="491">
        <v>63744.740000000005</v>
      </c>
      <c r="V22" s="490"/>
    </row>
    <row r="23" spans="1:22">
      <c r="A23" s="401" t="s">
        <v>359</v>
      </c>
      <c r="B23" s="491">
        <v>0</v>
      </c>
      <c r="C23" s="491">
        <v>0</v>
      </c>
      <c r="D23" s="491">
        <v>0</v>
      </c>
      <c r="E23" s="491">
        <v>0</v>
      </c>
      <c r="F23" s="491">
        <v>0</v>
      </c>
      <c r="G23" s="491">
        <v>0</v>
      </c>
      <c r="H23" s="491">
        <v>0</v>
      </c>
      <c r="I23" s="491">
        <v>0</v>
      </c>
      <c r="J23" s="491">
        <v>1007</v>
      </c>
      <c r="K23" s="491">
        <v>0</v>
      </c>
      <c r="L23" s="491">
        <v>0</v>
      </c>
      <c r="M23" s="491">
        <v>0</v>
      </c>
      <c r="N23" s="491">
        <v>0</v>
      </c>
      <c r="O23" s="491">
        <v>0</v>
      </c>
      <c r="P23" s="491">
        <v>0</v>
      </c>
      <c r="Q23" s="491">
        <v>0</v>
      </c>
      <c r="R23" s="491">
        <v>0</v>
      </c>
      <c r="S23" s="491">
        <v>1007</v>
      </c>
      <c r="V23" s="490"/>
    </row>
    <row r="24" spans="1:22">
      <c r="A24" s="404" t="s">
        <v>360</v>
      </c>
      <c r="B24" s="492">
        <v>17796.510000000002</v>
      </c>
      <c r="C24" s="492">
        <v>0</v>
      </c>
      <c r="D24" s="492">
        <v>3373.84</v>
      </c>
      <c r="E24" s="492">
        <v>3493.05</v>
      </c>
      <c r="F24" s="492">
        <v>12850.73</v>
      </c>
      <c r="G24" s="492">
        <v>0</v>
      </c>
      <c r="H24" s="492">
        <v>13791.09</v>
      </c>
      <c r="I24" s="492">
        <v>0</v>
      </c>
      <c r="J24" s="492">
        <v>7876.2</v>
      </c>
      <c r="K24" s="492">
        <v>0</v>
      </c>
      <c r="L24" s="492">
        <v>0</v>
      </c>
      <c r="M24" s="492">
        <v>0</v>
      </c>
      <c r="N24" s="492">
        <v>0</v>
      </c>
      <c r="O24" s="492">
        <v>0</v>
      </c>
      <c r="P24" s="492">
        <v>1450.98</v>
      </c>
      <c r="Q24" s="492">
        <v>27352.91</v>
      </c>
      <c r="R24" s="492">
        <v>0</v>
      </c>
      <c r="S24" s="492">
        <v>87985.31</v>
      </c>
      <c r="V24" s="490"/>
    </row>
    <row r="25" spans="1:22">
      <c r="A25" s="401" t="s">
        <v>361</v>
      </c>
      <c r="B25" s="491">
        <v>0</v>
      </c>
      <c r="C25" s="491">
        <v>0</v>
      </c>
      <c r="D25" s="491">
        <v>0</v>
      </c>
      <c r="E25" s="491">
        <v>0</v>
      </c>
      <c r="F25" s="491">
        <v>0</v>
      </c>
      <c r="G25" s="491">
        <v>0</v>
      </c>
      <c r="H25" s="491">
        <v>0</v>
      </c>
      <c r="I25" s="491">
        <v>0</v>
      </c>
      <c r="J25" s="491">
        <v>0</v>
      </c>
      <c r="K25" s="491">
        <v>0</v>
      </c>
      <c r="L25" s="491">
        <v>0</v>
      </c>
      <c r="M25" s="491">
        <v>0</v>
      </c>
      <c r="N25" s="491">
        <v>0</v>
      </c>
      <c r="O25" s="491">
        <v>0</v>
      </c>
      <c r="P25" s="491">
        <v>0</v>
      </c>
      <c r="Q25" s="491">
        <v>0</v>
      </c>
      <c r="R25" s="491">
        <v>0</v>
      </c>
      <c r="S25" s="491">
        <v>0</v>
      </c>
      <c r="V25" s="490"/>
    </row>
    <row r="26" spans="1:22">
      <c r="A26" s="401" t="s">
        <v>362</v>
      </c>
      <c r="B26" s="491">
        <v>0</v>
      </c>
      <c r="C26" s="491">
        <v>47.21</v>
      </c>
      <c r="D26" s="491">
        <v>0</v>
      </c>
      <c r="E26" s="491">
        <v>0</v>
      </c>
      <c r="F26" s="491">
        <v>0</v>
      </c>
      <c r="G26" s="491">
        <v>0</v>
      </c>
      <c r="H26" s="491">
        <v>1350.89</v>
      </c>
      <c r="I26" s="491">
        <v>0</v>
      </c>
      <c r="J26" s="491">
        <v>0</v>
      </c>
      <c r="K26" s="491">
        <v>0</v>
      </c>
      <c r="L26" s="491">
        <v>0</v>
      </c>
      <c r="M26" s="491">
        <v>7280.46</v>
      </c>
      <c r="N26" s="491">
        <v>0</v>
      </c>
      <c r="O26" s="491">
        <v>0</v>
      </c>
      <c r="P26" s="491">
        <v>8233</v>
      </c>
      <c r="Q26" s="491">
        <v>0</v>
      </c>
      <c r="R26" s="491">
        <v>0</v>
      </c>
      <c r="S26" s="491">
        <v>16911.559999999998</v>
      </c>
      <c r="V26" s="490"/>
    </row>
    <row r="27" spans="1:22">
      <c r="A27" s="404" t="s">
        <v>427</v>
      </c>
      <c r="B27" s="492">
        <v>616.44000000000005</v>
      </c>
      <c r="C27" s="492">
        <v>0</v>
      </c>
      <c r="D27" s="492">
        <v>21231.86</v>
      </c>
      <c r="E27" s="492">
        <v>0</v>
      </c>
      <c r="F27" s="492">
        <v>0</v>
      </c>
      <c r="G27" s="492">
        <v>0</v>
      </c>
      <c r="H27" s="492">
        <v>42760.959999999999</v>
      </c>
      <c r="I27" s="492">
        <v>0</v>
      </c>
      <c r="J27" s="492">
        <v>4153.49</v>
      </c>
      <c r="K27" s="492">
        <v>17307.96</v>
      </c>
      <c r="L27" s="492">
        <v>0</v>
      </c>
      <c r="M27" s="492">
        <v>68463.740000000005</v>
      </c>
      <c r="N27" s="492">
        <v>0</v>
      </c>
      <c r="O27" s="492">
        <v>0</v>
      </c>
      <c r="P27" s="492">
        <v>68878.100000000006</v>
      </c>
      <c r="Q27" s="492">
        <v>0</v>
      </c>
      <c r="R27" s="492">
        <v>0</v>
      </c>
      <c r="S27" s="492">
        <v>223412.55000000002</v>
      </c>
      <c r="V27" s="490"/>
    </row>
    <row r="28" spans="1:22">
      <c r="A28" s="401" t="s">
        <v>364</v>
      </c>
      <c r="B28" s="491">
        <v>9323.8700000000008</v>
      </c>
      <c r="C28" s="491">
        <v>0</v>
      </c>
      <c r="D28" s="491">
        <v>2.8000000000000003</v>
      </c>
      <c r="E28" s="491">
        <v>853.82</v>
      </c>
      <c r="F28" s="491">
        <v>5487.7300000000005</v>
      </c>
      <c r="G28" s="491">
        <v>0</v>
      </c>
      <c r="H28" s="491">
        <v>0</v>
      </c>
      <c r="I28" s="491">
        <v>0</v>
      </c>
      <c r="J28" s="491">
        <v>0</v>
      </c>
      <c r="K28" s="491">
        <v>9669.69</v>
      </c>
      <c r="L28" s="491">
        <v>0</v>
      </c>
      <c r="M28" s="491">
        <v>1159.1400000000001</v>
      </c>
      <c r="N28" s="491">
        <v>0</v>
      </c>
      <c r="O28" s="491">
        <v>0</v>
      </c>
      <c r="P28" s="491">
        <v>0</v>
      </c>
      <c r="Q28" s="491">
        <v>4296.6499999999996</v>
      </c>
      <c r="R28" s="491">
        <v>0</v>
      </c>
      <c r="S28" s="491">
        <v>30793.700000000004</v>
      </c>
      <c r="V28" s="490"/>
    </row>
    <row r="29" spans="1:22">
      <c r="A29" s="401" t="s">
        <v>365</v>
      </c>
      <c r="B29" s="491">
        <v>1497.79</v>
      </c>
      <c r="C29" s="491">
        <v>0</v>
      </c>
      <c r="D29" s="491">
        <v>0</v>
      </c>
      <c r="E29" s="491">
        <v>0</v>
      </c>
      <c r="F29" s="491">
        <v>1728.8400000000001</v>
      </c>
      <c r="G29" s="491">
        <v>0</v>
      </c>
      <c r="H29" s="491">
        <v>0</v>
      </c>
      <c r="I29" s="491">
        <v>0</v>
      </c>
      <c r="J29" s="491">
        <v>0</v>
      </c>
      <c r="K29" s="491">
        <v>1825.04</v>
      </c>
      <c r="L29" s="491">
        <v>0</v>
      </c>
      <c r="M29" s="491">
        <v>0</v>
      </c>
      <c r="N29" s="491">
        <v>0</v>
      </c>
      <c r="O29" s="491">
        <v>0</v>
      </c>
      <c r="P29" s="491">
        <v>0</v>
      </c>
      <c r="Q29" s="491">
        <v>2595.86</v>
      </c>
      <c r="R29" s="491">
        <v>0</v>
      </c>
      <c r="S29" s="491">
        <v>7647.5300000000007</v>
      </c>
      <c r="V29" s="490"/>
    </row>
    <row r="30" spans="1:22">
      <c r="A30" s="404" t="s">
        <v>366</v>
      </c>
      <c r="B30" s="492">
        <v>279.28000000000003</v>
      </c>
      <c r="C30" s="492">
        <v>0</v>
      </c>
      <c r="D30" s="492">
        <v>0</v>
      </c>
      <c r="E30" s="492">
        <v>0</v>
      </c>
      <c r="F30" s="492">
        <v>470.59000000000003</v>
      </c>
      <c r="G30" s="492">
        <v>0</v>
      </c>
      <c r="H30" s="492">
        <v>0</v>
      </c>
      <c r="I30" s="492">
        <v>0</v>
      </c>
      <c r="J30" s="492">
        <v>0</v>
      </c>
      <c r="K30" s="492">
        <v>154.99</v>
      </c>
      <c r="L30" s="492">
        <v>0</v>
      </c>
      <c r="M30" s="492">
        <v>0</v>
      </c>
      <c r="N30" s="492">
        <v>0</v>
      </c>
      <c r="O30" s="492">
        <v>0</v>
      </c>
      <c r="P30" s="492">
        <v>0</v>
      </c>
      <c r="Q30" s="492">
        <v>954.33</v>
      </c>
      <c r="R30" s="492">
        <v>0</v>
      </c>
      <c r="S30" s="492">
        <v>1859.19</v>
      </c>
      <c r="V30" s="490"/>
    </row>
    <row r="31" spans="1:22">
      <c r="A31" s="401" t="s">
        <v>367</v>
      </c>
      <c r="B31" s="491">
        <v>0</v>
      </c>
      <c r="C31" s="491">
        <v>104.76</v>
      </c>
      <c r="D31" s="491">
        <v>0</v>
      </c>
      <c r="E31" s="491">
        <v>0</v>
      </c>
      <c r="F31" s="491">
        <v>0</v>
      </c>
      <c r="G31" s="491">
        <v>9216.5500000000011</v>
      </c>
      <c r="H31" s="491">
        <v>2665</v>
      </c>
      <c r="I31" s="491">
        <v>0</v>
      </c>
      <c r="J31" s="491">
        <v>2956.18</v>
      </c>
      <c r="K31" s="491">
        <v>12265.36</v>
      </c>
      <c r="L31" s="491">
        <v>0</v>
      </c>
      <c r="M31" s="491">
        <v>319.27</v>
      </c>
      <c r="N31" s="491">
        <v>0</v>
      </c>
      <c r="O31" s="491">
        <v>0</v>
      </c>
      <c r="P31" s="491">
        <v>0</v>
      </c>
      <c r="Q31" s="491">
        <v>0</v>
      </c>
      <c r="R31" s="491">
        <v>0</v>
      </c>
      <c r="S31" s="491">
        <v>27527.120000000003</v>
      </c>
      <c r="V31" s="490"/>
    </row>
    <row r="32" spans="1:22">
      <c r="A32" s="401" t="s">
        <v>428</v>
      </c>
      <c r="B32" s="491">
        <v>0</v>
      </c>
      <c r="C32" s="491">
        <v>0</v>
      </c>
      <c r="D32" s="491">
        <v>0</v>
      </c>
      <c r="E32" s="491">
        <v>0</v>
      </c>
      <c r="F32" s="491">
        <v>0</v>
      </c>
      <c r="G32" s="491">
        <v>0</v>
      </c>
      <c r="H32" s="491">
        <v>12002.210000000001</v>
      </c>
      <c r="I32" s="491">
        <v>0</v>
      </c>
      <c r="J32" s="491">
        <v>0</v>
      </c>
      <c r="K32" s="491">
        <v>0</v>
      </c>
      <c r="L32" s="491">
        <v>0</v>
      </c>
      <c r="M32" s="491">
        <v>405.74</v>
      </c>
      <c r="N32" s="491">
        <v>0</v>
      </c>
      <c r="O32" s="491">
        <v>0</v>
      </c>
      <c r="P32" s="491">
        <v>107.76</v>
      </c>
      <c r="Q32" s="491">
        <v>0</v>
      </c>
      <c r="R32" s="491">
        <v>0</v>
      </c>
      <c r="S32" s="491">
        <v>12515.710000000001</v>
      </c>
      <c r="V32" s="490"/>
    </row>
    <row r="33" spans="1:22">
      <c r="A33" s="404" t="s">
        <v>369</v>
      </c>
      <c r="B33" s="492">
        <v>0</v>
      </c>
      <c r="C33" s="492">
        <v>8348.26</v>
      </c>
      <c r="D33" s="492">
        <v>568.48</v>
      </c>
      <c r="E33" s="492">
        <v>787.44</v>
      </c>
      <c r="F33" s="492">
        <v>0</v>
      </c>
      <c r="G33" s="492">
        <v>1185.9000000000001</v>
      </c>
      <c r="H33" s="492">
        <v>626.33000000000004</v>
      </c>
      <c r="I33" s="492">
        <v>0</v>
      </c>
      <c r="J33" s="492">
        <v>0</v>
      </c>
      <c r="K33" s="492">
        <v>2400.46</v>
      </c>
      <c r="L33" s="492">
        <v>0</v>
      </c>
      <c r="M33" s="492">
        <v>0</v>
      </c>
      <c r="N33" s="492">
        <v>0</v>
      </c>
      <c r="O33" s="492">
        <v>0</v>
      </c>
      <c r="P33" s="492">
        <v>1715.19</v>
      </c>
      <c r="Q33" s="492">
        <v>0</v>
      </c>
      <c r="R33" s="492">
        <v>0</v>
      </c>
      <c r="S33" s="492">
        <v>15632.06</v>
      </c>
      <c r="V33" s="490"/>
    </row>
    <row r="34" spans="1:22">
      <c r="A34" s="406" t="s">
        <v>429</v>
      </c>
      <c r="B34" s="493">
        <v>0</v>
      </c>
      <c r="C34" s="493">
        <v>2594.02</v>
      </c>
      <c r="D34" s="493">
        <v>28054.440000000002</v>
      </c>
      <c r="E34" s="493">
        <v>2697.9700000000003</v>
      </c>
      <c r="F34" s="493">
        <v>0</v>
      </c>
      <c r="G34" s="493">
        <v>16261.34</v>
      </c>
      <c r="H34" s="493">
        <v>177063.7</v>
      </c>
      <c r="I34" s="493">
        <v>1207.44</v>
      </c>
      <c r="J34" s="493">
        <v>0</v>
      </c>
      <c r="K34" s="493">
        <v>83029.77</v>
      </c>
      <c r="L34" s="493">
        <v>0</v>
      </c>
      <c r="M34" s="493">
        <v>341095.94</v>
      </c>
      <c r="N34" s="493">
        <v>6510</v>
      </c>
      <c r="O34" s="493">
        <v>354.37</v>
      </c>
      <c r="P34" s="493">
        <v>311480.12</v>
      </c>
      <c r="Q34" s="493">
        <v>0</v>
      </c>
      <c r="R34" s="493">
        <v>158.43</v>
      </c>
      <c r="S34" s="493">
        <v>970507.54000000015</v>
      </c>
      <c r="V34" s="490"/>
    </row>
    <row r="35" spans="1:22">
      <c r="A35" s="401" t="s">
        <v>430</v>
      </c>
      <c r="B35" s="491">
        <v>0</v>
      </c>
      <c r="C35" s="491">
        <v>2224.2200000000003</v>
      </c>
      <c r="D35" s="491">
        <v>24474.81</v>
      </c>
      <c r="E35" s="491">
        <v>2697.9700000000003</v>
      </c>
      <c r="F35" s="491">
        <v>0</v>
      </c>
      <c r="G35" s="491">
        <v>43.800000000000004</v>
      </c>
      <c r="H35" s="491">
        <v>4828.34</v>
      </c>
      <c r="I35" s="491">
        <v>1207.44</v>
      </c>
      <c r="J35" s="491">
        <v>0</v>
      </c>
      <c r="K35" s="491">
        <v>6662.9400000000005</v>
      </c>
      <c r="L35" s="491">
        <v>0</v>
      </c>
      <c r="M35" s="491">
        <v>116680.65000000001</v>
      </c>
      <c r="N35" s="491">
        <v>1418.51</v>
      </c>
      <c r="O35" s="491">
        <v>0</v>
      </c>
      <c r="P35" s="491">
        <v>30709.190000000002</v>
      </c>
      <c r="Q35" s="491">
        <v>0</v>
      </c>
      <c r="R35" s="491">
        <v>0.12</v>
      </c>
      <c r="S35" s="491">
        <v>190947.99000000002</v>
      </c>
      <c r="V35" s="490"/>
    </row>
    <row r="36" spans="1:22">
      <c r="A36" s="404" t="s">
        <v>314</v>
      </c>
      <c r="B36" s="492">
        <v>0</v>
      </c>
      <c r="C36" s="492">
        <v>369.8</v>
      </c>
      <c r="D36" s="492">
        <v>3579.63</v>
      </c>
      <c r="E36" s="492">
        <v>0</v>
      </c>
      <c r="F36" s="492">
        <v>0</v>
      </c>
      <c r="G36" s="492">
        <v>16.240000000000002</v>
      </c>
      <c r="H36" s="492">
        <v>45064.3</v>
      </c>
      <c r="I36" s="492">
        <v>0</v>
      </c>
      <c r="J36" s="492">
        <v>0</v>
      </c>
      <c r="K36" s="492">
        <v>50419.840000000004</v>
      </c>
      <c r="L36" s="492">
        <v>0</v>
      </c>
      <c r="M36" s="492">
        <v>205169.2</v>
      </c>
      <c r="N36" s="492">
        <v>0</v>
      </c>
      <c r="O36" s="492">
        <v>0</v>
      </c>
      <c r="P36" s="492">
        <v>245909.17</v>
      </c>
      <c r="Q36" s="492">
        <v>0</v>
      </c>
      <c r="R36" s="492">
        <v>0.1</v>
      </c>
      <c r="S36" s="492">
        <v>550528.28</v>
      </c>
      <c r="V36" s="490"/>
    </row>
    <row r="37" spans="1:22">
      <c r="A37" s="401" t="s">
        <v>315</v>
      </c>
      <c r="B37" s="491">
        <v>0</v>
      </c>
      <c r="C37" s="491">
        <v>0</v>
      </c>
      <c r="D37" s="491">
        <v>0</v>
      </c>
      <c r="E37" s="491">
        <v>0</v>
      </c>
      <c r="F37" s="491">
        <v>0</v>
      </c>
      <c r="G37" s="491">
        <v>16201.300000000001</v>
      </c>
      <c r="H37" s="491">
        <v>127171.05</v>
      </c>
      <c r="I37" s="491">
        <v>0</v>
      </c>
      <c r="J37" s="491">
        <v>0</v>
      </c>
      <c r="K37" s="491">
        <v>25946.99</v>
      </c>
      <c r="L37" s="491">
        <v>0</v>
      </c>
      <c r="M37" s="491">
        <v>19246.080000000002</v>
      </c>
      <c r="N37" s="491">
        <v>5091.5</v>
      </c>
      <c r="O37" s="491">
        <v>354.37</v>
      </c>
      <c r="P37" s="491">
        <v>34861.760000000002</v>
      </c>
      <c r="Q37" s="491">
        <v>0</v>
      </c>
      <c r="R37" s="491">
        <v>158.22</v>
      </c>
      <c r="S37" s="491">
        <v>229031.27</v>
      </c>
      <c r="V37" s="490"/>
    </row>
    <row r="38" spans="1:22">
      <c r="A38" s="406" t="s">
        <v>332</v>
      </c>
      <c r="B38" s="493">
        <v>0</v>
      </c>
      <c r="C38" s="493">
        <v>193011.47</v>
      </c>
      <c r="D38" s="493">
        <v>8379.81</v>
      </c>
      <c r="E38" s="493">
        <v>200341.2</v>
      </c>
      <c r="F38" s="493">
        <v>0</v>
      </c>
      <c r="G38" s="493">
        <v>12427697.130000001</v>
      </c>
      <c r="H38" s="493">
        <v>0</v>
      </c>
      <c r="I38" s="493">
        <v>3607983.09</v>
      </c>
      <c r="J38" s="493">
        <v>0</v>
      </c>
      <c r="K38" s="493">
        <v>1367329.3599999999</v>
      </c>
      <c r="L38" s="493">
        <v>12609.210000000001</v>
      </c>
      <c r="M38" s="493">
        <v>7837863.9000000004</v>
      </c>
      <c r="N38" s="493">
        <v>2527805.08</v>
      </c>
      <c r="O38" s="493">
        <v>0</v>
      </c>
      <c r="P38" s="493">
        <v>8712060.8800000008</v>
      </c>
      <c r="Q38" s="493">
        <v>0</v>
      </c>
      <c r="R38" s="493">
        <v>602292.15</v>
      </c>
      <c r="S38" s="493">
        <v>37497373.280000001</v>
      </c>
      <c r="V38" s="490"/>
    </row>
    <row r="39" spans="1:22">
      <c r="A39" s="457" t="s">
        <v>431</v>
      </c>
      <c r="B39" s="489">
        <v>0</v>
      </c>
      <c r="C39" s="489">
        <v>193011.47</v>
      </c>
      <c r="D39" s="489">
        <v>8379.81</v>
      </c>
      <c r="E39" s="489">
        <v>26764.400000000001</v>
      </c>
      <c r="F39" s="489">
        <v>0</v>
      </c>
      <c r="G39" s="489">
        <v>1621884.01</v>
      </c>
      <c r="H39" s="489">
        <v>0</v>
      </c>
      <c r="I39" s="489">
        <v>487373.86</v>
      </c>
      <c r="J39" s="489">
        <v>0</v>
      </c>
      <c r="K39" s="489">
        <v>1367329.3599999999</v>
      </c>
      <c r="L39" s="489">
        <v>12609.210000000001</v>
      </c>
      <c r="M39" s="489">
        <v>3138037.97</v>
      </c>
      <c r="N39" s="489">
        <v>66385.320000000007</v>
      </c>
      <c r="O39" s="489">
        <v>0</v>
      </c>
      <c r="P39" s="489">
        <v>3484248.81</v>
      </c>
      <c r="Q39" s="489">
        <v>0</v>
      </c>
      <c r="R39" s="489">
        <v>317.78000000000003</v>
      </c>
      <c r="S39" s="489">
        <v>10406342</v>
      </c>
      <c r="V39" s="490"/>
    </row>
    <row r="40" spans="1:22">
      <c r="A40" s="401" t="s">
        <v>376</v>
      </c>
      <c r="B40" s="491">
        <v>0</v>
      </c>
      <c r="C40" s="491">
        <v>0</v>
      </c>
      <c r="D40" s="491">
        <v>26.94</v>
      </c>
      <c r="E40" s="491">
        <v>0</v>
      </c>
      <c r="F40" s="491">
        <v>0</v>
      </c>
      <c r="G40" s="491">
        <v>1087363.8500000001</v>
      </c>
      <c r="H40" s="491">
        <v>0</v>
      </c>
      <c r="I40" s="491">
        <v>96608.46</v>
      </c>
      <c r="J40" s="491">
        <v>0</v>
      </c>
      <c r="K40" s="491">
        <v>762412.11</v>
      </c>
      <c r="L40" s="491">
        <v>12609.210000000001</v>
      </c>
      <c r="M40" s="491">
        <v>2106796.06</v>
      </c>
      <c r="N40" s="491">
        <v>31295.29</v>
      </c>
      <c r="O40" s="491">
        <v>0</v>
      </c>
      <c r="P40" s="491">
        <v>1799546.75</v>
      </c>
      <c r="Q40" s="491">
        <v>0</v>
      </c>
      <c r="R40" s="491">
        <v>0</v>
      </c>
      <c r="S40" s="491">
        <v>5896658.6699999999</v>
      </c>
      <c r="V40" s="490"/>
    </row>
    <row r="41" spans="1:22">
      <c r="A41" s="401" t="s">
        <v>377</v>
      </c>
      <c r="B41" s="491">
        <v>0</v>
      </c>
      <c r="C41" s="491">
        <v>171760.62</v>
      </c>
      <c r="D41" s="491">
        <v>5333.75</v>
      </c>
      <c r="E41" s="491">
        <v>9171.18</v>
      </c>
      <c r="F41" s="491">
        <v>0</v>
      </c>
      <c r="G41" s="491">
        <v>146.44</v>
      </c>
      <c r="H41" s="491">
        <v>0</v>
      </c>
      <c r="I41" s="491">
        <v>8798.51</v>
      </c>
      <c r="J41" s="491">
        <v>0</v>
      </c>
      <c r="K41" s="491">
        <v>28418.190000000002</v>
      </c>
      <c r="L41" s="491">
        <v>0</v>
      </c>
      <c r="M41" s="491">
        <v>20476.61</v>
      </c>
      <c r="N41" s="491">
        <v>962.47</v>
      </c>
      <c r="O41" s="491">
        <v>0</v>
      </c>
      <c r="P41" s="491">
        <v>6187.3</v>
      </c>
      <c r="Q41" s="491">
        <v>0</v>
      </c>
      <c r="R41" s="491">
        <v>0</v>
      </c>
      <c r="S41" s="491">
        <v>251255.06999999998</v>
      </c>
      <c r="V41" s="490"/>
    </row>
    <row r="42" spans="1:22">
      <c r="A42" s="404" t="s">
        <v>378</v>
      </c>
      <c r="B42" s="492">
        <v>0</v>
      </c>
      <c r="C42" s="492">
        <v>0</v>
      </c>
      <c r="D42" s="492">
        <v>1581.38</v>
      </c>
      <c r="E42" s="492">
        <v>2221.86</v>
      </c>
      <c r="F42" s="492">
        <v>0</v>
      </c>
      <c r="G42" s="492">
        <v>92.38</v>
      </c>
      <c r="H42" s="492">
        <v>0</v>
      </c>
      <c r="I42" s="492">
        <v>10606.74</v>
      </c>
      <c r="J42" s="492">
        <v>0</v>
      </c>
      <c r="K42" s="492">
        <v>9352.32</v>
      </c>
      <c r="L42" s="492">
        <v>0</v>
      </c>
      <c r="M42" s="492">
        <v>33536.29</v>
      </c>
      <c r="N42" s="492">
        <v>3678.91</v>
      </c>
      <c r="O42" s="492">
        <v>0</v>
      </c>
      <c r="P42" s="492">
        <v>20378.64</v>
      </c>
      <c r="Q42" s="492">
        <v>0</v>
      </c>
      <c r="R42" s="492">
        <v>0</v>
      </c>
      <c r="S42" s="492">
        <v>81448.52</v>
      </c>
      <c r="V42" s="490"/>
    </row>
    <row r="43" spans="1:22">
      <c r="A43" s="401" t="s">
        <v>379</v>
      </c>
      <c r="B43" s="491">
        <v>0</v>
      </c>
      <c r="C43" s="491">
        <v>20988.65</v>
      </c>
      <c r="D43" s="491">
        <v>1055.6600000000001</v>
      </c>
      <c r="E43" s="491">
        <v>7363.53</v>
      </c>
      <c r="F43" s="491">
        <v>0</v>
      </c>
      <c r="G43" s="491">
        <v>0.06</v>
      </c>
      <c r="H43" s="491">
        <v>0</v>
      </c>
      <c r="I43" s="491">
        <v>2459.62</v>
      </c>
      <c r="J43" s="491">
        <v>0</v>
      </c>
      <c r="K43" s="491">
        <v>3089.48</v>
      </c>
      <c r="L43" s="491">
        <v>0</v>
      </c>
      <c r="M43" s="491">
        <v>111584.79000000001</v>
      </c>
      <c r="N43" s="491">
        <v>6097.38</v>
      </c>
      <c r="O43" s="491">
        <v>0</v>
      </c>
      <c r="P43" s="491">
        <v>12517.380000000001</v>
      </c>
      <c r="Q43" s="491">
        <v>0</v>
      </c>
      <c r="R43" s="491">
        <v>0</v>
      </c>
      <c r="S43" s="491">
        <v>165156.55000000002</v>
      </c>
      <c r="V43" s="490"/>
    </row>
    <row r="44" spans="1:22">
      <c r="A44" s="401" t="s">
        <v>380</v>
      </c>
      <c r="B44" s="491">
        <v>0</v>
      </c>
      <c r="C44" s="491">
        <v>0</v>
      </c>
      <c r="D44" s="491">
        <v>0</v>
      </c>
      <c r="E44" s="491">
        <v>0</v>
      </c>
      <c r="F44" s="491">
        <v>0</v>
      </c>
      <c r="G44" s="491">
        <v>0</v>
      </c>
      <c r="H44" s="491">
        <v>0</v>
      </c>
      <c r="I44" s="491">
        <v>0</v>
      </c>
      <c r="J44" s="491">
        <v>0</v>
      </c>
      <c r="K44" s="491">
        <v>67731.100000000006</v>
      </c>
      <c r="L44" s="491">
        <v>0</v>
      </c>
      <c r="M44" s="491">
        <v>36.72</v>
      </c>
      <c r="N44" s="491">
        <v>0</v>
      </c>
      <c r="O44" s="491">
        <v>0</v>
      </c>
      <c r="P44" s="491">
        <v>0</v>
      </c>
      <c r="Q44" s="491">
        <v>0</v>
      </c>
      <c r="R44" s="491">
        <v>0</v>
      </c>
      <c r="S44" s="491">
        <v>67767.820000000007</v>
      </c>
      <c r="V44" s="490"/>
    </row>
    <row r="45" spans="1:22">
      <c r="A45" s="404" t="s">
        <v>381</v>
      </c>
      <c r="B45" s="492">
        <v>0</v>
      </c>
      <c r="C45" s="492">
        <v>0.34</v>
      </c>
      <c r="D45" s="492">
        <v>12.93</v>
      </c>
      <c r="E45" s="492">
        <v>484.74</v>
      </c>
      <c r="F45" s="492">
        <v>0</v>
      </c>
      <c r="G45" s="492">
        <v>50.13</v>
      </c>
      <c r="H45" s="492">
        <v>0</v>
      </c>
      <c r="I45" s="492">
        <v>4567.91</v>
      </c>
      <c r="J45" s="492">
        <v>0</v>
      </c>
      <c r="K45" s="492">
        <v>0</v>
      </c>
      <c r="L45" s="492">
        <v>0</v>
      </c>
      <c r="M45" s="492">
        <v>189.29</v>
      </c>
      <c r="N45" s="492">
        <v>1.42</v>
      </c>
      <c r="O45" s="492">
        <v>0</v>
      </c>
      <c r="P45" s="492">
        <v>982.07</v>
      </c>
      <c r="Q45" s="492">
        <v>0</v>
      </c>
      <c r="R45" s="492">
        <v>0</v>
      </c>
      <c r="S45" s="492">
        <v>6288.83</v>
      </c>
      <c r="V45" s="490"/>
    </row>
    <row r="46" spans="1:22">
      <c r="A46" s="401" t="s">
        <v>382</v>
      </c>
      <c r="B46" s="491">
        <v>0</v>
      </c>
      <c r="C46" s="491">
        <v>261.86</v>
      </c>
      <c r="D46" s="491">
        <v>0</v>
      </c>
      <c r="E46" s="491">
        <v>0</v>
      </c>
      <c r="F46" s="491">
        <v>0</v>
      </c>
      <c r="G46" s="491">
        <v>0</v>
      </c>
      <c r="H46" s="491">
        <v>0</v>
      </c>
      <c r="I46" s="491">
        <v>1479.57</v>
      </c>
      <c r="J46" s="491">
        <v>0</v>
      </c>
      <c r="K46" s="491">
        <v>0</v>
      </c>
      <c r="L46" s="491">
        <v>0</v>
      </c>
      <c r="M46" s="491">
        <v>90.65</v>
      </c>
      <c r="N46" s="491">
        <v>172.57</v>
      </c>
      <c r="O46" s="491">
        <v>0</v>
      </c>
      <c r="P46" s="491">
        <v>141.32</v>
      </c>
      <c r="Q46" s="491">
        <v>0</v>
      </c>
      <c r="R46" s="491">
        <v>0</v>
      </c>
      <c r="S46" s="491">
        <v>2145.9699999999998</v>
      </c>
      <c r="V46" s="490"/>
    </row>
    <row r="47" spans="1:22">
      <c r="A47" s="401" t="s">
        <v>383</v>
      </c>
      <c r="B47" s="491">
        <v>0</v>
      </c>
      <c r="C47" s="491">
        <v>0</v>
      </c>
      <c r="D47" s="491">
        <v>369.15000000000003</v>
      </c>
      <c r="E47" s="491">
        <v>137.08000000000001</v>
      </c>
      <c r="F47" s="491">
        <v>0</v>
      </c>
      <c r="G47" s="491">
        <v>11833.65</v>
      </c>
      <c r="H47" s="491">
        <v>0</v>
      </c>
      <c r="I47" s="491">
        <v>12809.36</v>
      </c>
      <c r="J47" s="491">
        <v>0</v>
      </c>
      <c r="K47" s="491">
        <v>23134.100000000002</v>
      </c>
      <c r="L47" s="491">
        <v>0</v>
      </c>
      <c r="M47" s="491">
        <v>65332.200000000004</v>
      </c>
      <c r="N47" s="491">
        <v>1323.22</v>
      </c>
      <c r="O47" s="491">
        <v>0</v>
      </c>
      <c r="P47" s="491">
        <v>63386.450000000004</v>
      </c>
      <c r="Q47" s="491">
        <v>0</v>
      </c>
      <c r="R47" s="491">
        <v>0</v>
      </c>
      <c r="S47" s="491">
        <v>178325.21000000002</v>
      </c>
      <c r="V47" s="490"/>
    </row>
    <row r="48" spans="1:22">
      <c r="A48" s="404" t="s">
        <v>384</v>
      </c>
      <c r="B48" s="492">
        <v>0</v>
      </c>
      <c r="C48" s="492">
        <v>0</v>
      </c>
      <c r="D48" s="492">
        <v>0</v>
      </c>
      <c r="E48" s="492">
        <v>32.14</v>
      </c>
      <c r="F48" s="492">
        <v>0</v>
      </c>
      <c r="G48" s="492">
        <v>208410.11000000002</v>
      </c>
      <c r="H48" s="492">
        <v>0</v>
      </c>
      <c r="I48" s="492">
        <v>14602.06</v>
      </c>
      <c r="J48" s="492">
        <v>0</v>
      </c>
      <c r="K48" s="492">
        <v>11888.74</v>
      </c>
      <c r="L48" s="492">
        <v>0</v>
      </c>
      <c r="M48" s="492">
        <v>48581.67</v>
      </c>
      <c r="N48" s="492">
        <v>9510.67</v>
      </c>
      <c r="O48" s="492">
        <v>0</v>
      </c>
      <c r="P48" s="492">
        <v>32120.190000000002</v>
      </c>
      <c r="Q48" s="492">
        <v>0</v>
      </c>
      <c r="R48" s="492">
        <v>317.78000000000003</v>
      </c>
      <c r="S48" s="492">
        <v>325463.36000000004</v>
      </c>
      <c r="V48" s="490"/>
    </row>
    <row r="49" spans="1:22">
      <c r="A49" s="401" t="s">
        <v>385</v>
      </c>
      <c r="B49" s="491">
        <v>0</v>
      </c>
      <c r="C49" s="491">
        <v>0</v>
      </c>
      <c r="D49" s="491">
        <v>0</v>
      </c>
      <c r="E49" s="491">
        <v>7353.8600000000006</v>
      </c>
      <c r="F49" s="491">
        <v>0</v>
      </c>
      <c r="G49" s="491">
        <v>313987.38</v>
      </c>
      <c r="H49" s="491">
        <v>0</v>
      </c>
      <c r="I49" s="491">
        <v>335441.63</v>
      </c>
      <c r="J49" s="491">
        <v>0</v>
      </c>
      <c r="K49" s="491">
        <v>461303.31</v>
      </c>
      <c r="L49" s="491">
        <v>0</v>
      </c>
      <c r="M49" s="491">
        <v>751413.70000000007</v>
      </c>
      <c r="N49" s="491">
        <v>13343.39</v>
      </c>
      <c r="O49" s="491">
        <v>0</v>
      </c>
      <c r="P49" s="491">
        <v>1548988.71</v>
      </c>
      <c r="Q49" s="491">
        <v>0</v>
      </c>
      <c r="R49" s="491">
        <v>0</v>
      </c>
      <c r="S49" s="491">
        <v>3431831.9799999995</v>
      </c>
      <c r="V49" s="490"/>
    </row>
    <row r="50" spans="1:22">
      <c r="A50" s="459" t="s">
        <v>432</v>
      </c>
      <c r="B50" s="493">
        <v>0</v>
      </c>
      <c r="C50" s="493">
        <v>0</v>
      </c>
      <c r="D50" s="493">
        <v>0</v>
      </c>
      <c r="E50" s="493">
        <v>173576.80000000002</v>
      </c>
      <c r="F50" s="493">
        <v>0</v>
      </c>
      <c r="G50" s="493">
        <v>10805813.119999999</v>
      </c>
      <c r="H50" s="493">
        <v>0</v>
      </c>
      <c r="I50" s="493">
        <v>3120609.23</v>
      </c>
      <c r="J50" s="493">
        <v>0</v>
      </c>
      <c r="K50" s="493">
        <v>0</v>
      </c>
      <c r="L50" s="493">
        <v>0</v>
      </c>
      <c r="M50" s="493">
        <v>4699825.9400000004</v>
      </c>
      <c r="N50" s="493">
        <v>2461419.75</v>
      </c>
      <c r="O50" s="493">
        <v>0</v>
      </c>
      <c r="P50" s="493">
        <v>5227812.07</v>
      </c>
      <c r="Q50" s="493">
        <v>0</v>
      </c>
      <c r="R50" s="493">
        <v>601974.38</v>
      </c>
      <c r="S50" s="493">
        <v>27091031.289999999</v>
      </c>
      <c r="V50" s="490"/>
    </row>
    <row r="51" spans="1:22">
      <c r="A51" s="404" t="s">
        <v>386</v>
      </c>
      <c r="B51" s="492">
        <v>0</v>
      </c>
      <c r="C51" s="492">
        <v>0</v>
      </c>
      <c r="D51" s="492">
        <v>0</v>
      </c>
      <c r="E51" s="492">
        <v>5600.3</v>
      </c>
      <c r="F51" s="492">
        <v>0</v>
      </c>
      <c r="G51" s="492">
        <v>4887216.83</v>
      </c>
      <c r="H51" s="492">
        <v>0</v>
      </c>
      <c r="I51" s="492">
        <v>1185819.94</v>
      </c>
      <c r="J51" s="492">
        <v>0</v>
      </c>
      <c r="K51" s="492">
        <v>0</v>
      </c>
      <c r="L51" s="492">
        <v>0</v>
      </c>
      <c r="M51" s="492">
        <v>2127012.62</v>
      </c>
      <c r="N51" s="492">
        <v>464233.93</v>
      </c>
      <c r="O51" s="492">
        <v>0</v>
      </c>
      <c r="P51" s="492">
        <v>2388079.23</v>
      </c>
      <c r="Q51" s="492">
        <v>0</v>
      </c>
      <c r="R51" s="492">
        <v>18921.82</v>
      </c>
      <c r="S51" s="492">
        <v>11076884.670000002</v>
      </c>
      <c r="V51" s="490"/>
    </row>
    <row r="52" spans="1:22">
      <c r="A52" s="401" t="s">
        <v>387</v>
      </c>
      <c r="B52" s="493">
        <v>0</v>
      </c>
      <c r="C52" s="493">
        <v>0</v>
      </c>
      <c r="D52" s="493">
        <v>0</v>
      </c>
      <c r="E52" s="493">
        <v>0</v>
      </c>
      <c r="F52" s="491">
        <v>0</v>
      </c>
      <c r="G52" s="491">
        <v>0</v>
      </c>
      <c r="H52" s="491">
        <v>0</v>
      </c>
      <c r="I52" s="491">
        <v>0</v>
      </c>
      <c r="J52" s="491">
        <v>0</v>
      </c>
      <c r="K52" s="491">
        <v>0</v>
      </c>
      <c r="L52" s="491">
        <v>0</v>
      </c>
      <c r="M52" s="491">
        <v>0</v>
      </c>
      <c r="N52" s="491">
        <v>0</v>
      </c>
      <c r="O52" s="491">
        <v>0</v>
      </c>
      <c r="P52" s="491">
        <v>0</v>
      </c>
      <c r="Q52" s="491">
        <v>0</v>
      </c>
      <c r="R52" s="491">
        <v>0</v>
      </c>
      <c r="S52" s="491">
        <v>0</v>
      </c>
      <c r="V52" s="490"/>
    </row>
    <row r="53" spans="1:22">
      <c r="A53" s="437" t="s">
        <v>395</v>
      </c>
      <c r="B53" s="491">
        <v>0</v>
      </c>
      <c r="C53" s="491">
        <v>0</v>
      </c>
      <c r="D53" s="491">
        <v>0</v>
      </c>
      <c r="E53" s="491">
        <v>0</v>
      </c>
      <c r="F53" s="491">
        <v>0</v>
      </c>
      <c r="G53" s="491">
        <v>0</v>
      </c>
      <c r="H53" s="491">
        <v>0</v>
      </c>
      <c r="I53" s="491">
        <v>0</v>
      </c>
      <c r="J53" s="491">
        <v>0</v>
      </c>
      <c r="K53" s="491">
        <v>0</v>
      </c>
      <c r="L53" s="491">
        <v>0</v>
      </c>
      <c r="M53" s="491">
        <v>0</v>
      </c>
      <c r="N53" s="491">
        <v>0</v>
      </c>
      <c r="O53" s="491">
        <v>0</v>
      </c>
      <c r="P53" s="491">
        <v>0</v>
      </c>
      <c r="Q53" s="491">
        <v>0</v>
      </c>
      <c r="R53" s="491">
        <v>0</v>
      </c>
      <c r="S53" s="491">
        <v>0</v>
      </c>
      <c r="V53" s="490"/>
    </row>
    <row r="54" spans="1:22">
      <c r="A54" s="494" t="s">
        <v>433</v>
      </c>
      <c r="B54" s="492">
        <v>0</v>
      </c>
      <c r="C54" s="492">
        <v>0</v>
      </c>
      <c r="D54" s="492">
        <v>0</v>
      </c>
      <c r="E54" s="492">
        <v>0</v>
      </c>
      <c r="F54" s="492">
        <v>0</v>
      </c>
      <c r="G54" s="492">
        <v>0</v>
      </c>
      <c r="H54" s="492">
        <v>0</v>
      </c>
      <c r="I54" s="492">
        <v>0</v>
      </c>
      <c r="J54" s="492">
        <v>0</v>
      </c>
      <c r="K54" s="492">
        <v>0</v>
      </c>
      <c r="L54" s="492">
        <v>0</v>
      </c>
      <c r="M54" s="492">
        <v>0</v>
      </c>
      <c r="N54" s="492">
        <v>0</v>
      </c>
      <c r="O54" s="492">
        <v>0</v>
      </c>
      <c r="P54" s="492">
        <v>0</v>
      </c>
      <c r="Q54" s="492">
        <v>0</v>
      </c>
      <c r="R54" s="492">
        <v>0</v>
      </c>
      <c r="S54" s="492">
        <v>0</v>
      </c>
      <c r="V54" s="490"/>
    </row>
    <row r="55" spans="1:22">
      <c r="A55" s="437" t="s">
        <v>434</v>
      </c>
      <c r="B55" s="491">
        <v>0</v>
      </c>
      <c r="C55" s="491">
        <v>0</v>
      </c>
      <c r="D55" s="491">
        <v>0</v>
      </c>
      <c r="E55" s="491">
        <v>0</v>
      </c>
      <c r="F55" s="491">
        <v>0</v>
      </c>
      <c r="G55" s="491">
        <v>0</v>
      </c>
      <c r="H55" s="491">
        <v>0</v>
      </c>
      <c r="I55" s="491">
        <v>0</v>
      </c>
      <c r="J55" s="491">
        <v>0</v>
      </c>
      <c r="K55" s="491">
        <v>0</v>
      </c>
      <c r="L55" s="491">
        <v>0</v>
      </c>
      <c r="M55" s="491">
        <v>0</v>
      </c>
      <c r="N55" s="491">
        <v>0</v>
      </c>
      <c r="O55" s="491">
        <v>0</v>
      </c>
      <c r="P55" s="491">
        <v>0</v>
      </c>
      <c r="Q55" s="491">
        <v>0</v>
      </c>
      <c r="R55" s="491">
        <v>0</v>
      </c>
      <c r="S55" s="491">
        <v>0</v>
      </c>
      <c r="V55" s="490"/>
    </row>
    <row r="56" spans="1:22">
      <c r="A56" s="401" t="s">
        <v>389</v>
      </c>
      <c r="B56" s="491">
        <v>0</v>
      </c>
      <c r="C56" s="491">
        <v>0</v>
      </c>
      <c r="D56" s="491">
        <v>0</v>
      </c>
      <c r="E56" s="491">
        <v>53165.67</v>
      </c>
      <c r="F56" s="491">
        <v>0</v>
      </c>
      <c r="G56" s="491">
        <v>2272447.2400000002</v>
      </c>
      <c r="H56" s="491">
        <v>0</v>
      </c>
      <c r="I56" s="491">
        <v>724609.81</v>
      </c>
      <c r="J56" s="491">
        <v>0</v>
      </c>
      <c r="K56" s="491">
        <v>0</v>
      </c>
      <c r="L56" s="491">
        <v>0</v>
      </c>
      <c r="M56" s="491">
        <v>756341.37</v>
      </c>
      <c r="N56" s="491">
        <v>716239.47</v>
      </c>
      <c r="O56" s="491">
        <v>0</v>
      </c>
      <c r="P56" s="491">
        <v>1034502.72</v>
      </c>
      <c r="Q56" s="491">
        <v>0</v>
      </c>
      <c r="R56" s="491">
        <v>214368.15</v>
      </c>
      <c r="S56" s="491">
        <v>5771674.4300000006</v>
      </c>
      <c r="V56" s="490"/>
    </row>
    <row r="57" spans="1:22">
      <c r="A57" s="404" t="s">
        <v>390</v>
      </c>
      <c r="B57" s="492">
        <v>0</v>
      </c>
      <c r="C57" s="492">
        <v>0</v>
      </c>
      <c r="D57" s="492">
        <v>0</v>
      </c>
      <c r="E57" s="492">
        <v>114810.83</v>
      </c>
      <c r="F57" s="492">
        <v>0</v>
      </c>
      <c r="G57" s="492">
        <v>3646149.04</v>
      </c>
      <c r="H57" s="492">
        <v>0</v>
      </c>
      <c r="I57" s="492">
        <v>1210179.48</v>
      </c>
      <c r="J57" s="492">
        <v>0</v>
      </c>
      <c r="K57" s="492">
        <v>0</v>
      </c>
      <c r="L57" s="492">
        <v>0</v>
      </c>
      <c r="M57" s="492">
        <v>1816471.94</v>
      </c>
      <c r="N57" s="492">
        <v>1280946.3599999999</v>
      </c>
      <c r="O57" s="492">
        <v>0</v>
      </c>
      <c r="P57" s="492">
        <v>1805230.12</v>
      </c>
      <c r="Q57" s="492">
        <v>0</v>
      </c>
      <c r="R57" s="492">
        <v>368684.4</v>
      </c>
      <c r="S57" s="492">
        <v>10242472.17</v>
      </c>
      <c r="V57" s="490"/>
    </row>
    <row r="58" spans="1:22">
      <c r="A58" s="459" t="s">
        <v>435</v>
      </c>
      <c r="B58" s="493">
        <v>40482.44</v>
      </c>
      <c r="C58" s="493">
        <v>206288.9</v>
      </c>
      <c r="D58" s="493">
        <v>117706.64</v>
      </c>
      <c r="E58" s="493">
        <v>208186.17</v>
      </c>
      <c r="F58" s="493">
        <v>20537.89</v>
      </c>
      <c r="G58" s="493">
        <v>12470328.630000001</v>
      </c>
      <c r="H58" s="493">
        <v>513064.73000000004</v>
      </c>
      <c r="I58" s="493">
        <v>3609190.5300000003</v>
      </c>
      <c r="J58" s="493">
        <v>17052.22</v>
      </c>
      <c r="K58" s="493">
        <v>1852213.83</v>
      </c>
      <c r="L58" s="493">
        <v>12609.210000000001</v>
      </c>
      <c r="M58" s="493">
        <v>8651275.8499999996</v>
      </c>
      <c r="N58" s="493">
        <v>2534315.08</v>
      </c>
      <c r="O58" s="493">
        <v>49530.55</v>
      </c>
      <c r="P58" s="493">
        <v>10242941.98</v>
      </c>
      <c r="Q58" s="493">
        <v>35199.75</v>
      </c>
      <c r="R58" s="493">
        <v>602450.57999999996</v>
      </c>
      <c r="S58" s="493">
        <v>41183374.980000004</v>
      </c>
      <c r="V58" s="490"/>
    </row>
    <row r="59" spans="1:22" ht="6.75" customHeight="1" thickBot="1">
      <c r="A59" s="411"/>
      <c r="B59" s="412"/>
      <c r="C59" s="412"/>
      <c r="D59" s="412"/>
      <c r="E59" s="412"/>
      <c r="F59" s="412"/>
      <c r="G59" s="412"/>
      <c r="H59" s="412"/>
      <c r="I59" s="412"/>
      <c r="J59" s="412"/>
      <c r="K59" s="412"/>
      <c r="L59" s="412"/>
      <c r="M59" s="412"/>
      <c r="N59" s="412"/>
      <c r="O59" s="412"/>
      <c r="P59" s="412"/>
      <c r="Q59" s="412"/>
      <c r="R59" s="412"/>
      <c r="S59" s="412"/>
    </row>
    <row r="60" spans="1:22" ht="6.75" customHeight="1" thickTop="1"/>
    <row r="61" spans="1:22">
      <c r="A61" s="35" t="s">
        <v>441</v>
      </c>
    </row>
    <row r="62" spans="1:22">
      <c r="A62" s="35" t="s">
        <v>124</v>
      </c>
    </row>
    <row r="63" spans="1:22">
      <c r="A63" s="35" t="s">
        <v>125</v>
      </c>
    </row>
    <row r="64" spans="1:22">
      <c r="A64" s="35" t="s">
        <v>126</v>
      </c>
    </row>
    <row r="65" spans="1:1">
      <c r="A65" s="35" t="s">
        <v>127</v>
      </c>
    </row>
    <row r="66" spans="1:1">
      <c r="A66" s="403" t="s">
        <v>128</v>
      </c>
    </row>
    <row r="67" spans="1:1">
      <c r="A67" s="35" t="s">
        <v>130</v>
      </c>
    </row>
    <row r="68" spans="1:1" ht="14.7" customHeight="1">
      <c r="A68" s="35" t="s">
        <v>131</v>
      </c>
    </row>
    <row r="69" spans="1:1" s="384" customFormat="1">
      <c r="A69" s="35" t="s">
        <v>132</v>
      </c>
    </row>
    <row r="70" spans="1:1">
      <c r="A70" s="35" t="s">
        <v>133</v>
      </c>
    </row>
    <row r="71" spans="1:1">
      <c r="A71" s="35" t="s">
        <v>134</v>
      </c>
    </row>
    <row r="72" spans="1:1">
      <c r="A72" s="251"/>
    </row>
    <row r="74" spans="1:1">
      <c r="A74" s="697" t="s">
        <v>486</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90122-B0C1-4173-9CF4-8EC39DD83939}">
  <sheetPr codeName="Hoja81">
    <pageSetUpPr fitToPage="1"/>
  </sheetPr>
  <dimension ref="A1:V75"/>
  <sheetViews>
    <sheetView zoomScale="70" zoomScaleNormal="70" workbookViewId="0"/>
  </sheetViews>
  <sheetFormatPr baseColWidth="10" defaultColWidth="10.33203125" defaultRowHeight="13.8"/>
  <cols>
    <col min="1" max="1" width="44" style="487" bestFit="1" customWidth="1"/>
    <col min="2" max="19" width="11.44140625" style="487" customWidth="1"/>
    <col min="20" max="16384" width="10.33203125" style="487"/>
  </cols>
  <sheetData>
    <row r="1" spans="1:22" ht="33.6">
      <c r="A1" s="36" t="s">
        <v>29</v>
      </c>
      <c r="B1" s="488"/>
      <c r="C1" s="488"/>
      <c r="D1" s="488"/>
      <c r="E1" s="488"/>
      <c r="F1" s="488"/>
      <c r="G1" s="488"/>
      <c r="H1" s="488"/>
      <c r="I1" s="488"/>
      <c r="J1" s="488"/>
      <c r="K1" s="488"/>
      <c r="L1" s="488"/>
      <c r="M1" s="488"/>
      <c r="N1" s="488"/>
      <c r="O1" s="488"/>
      <c r="P1" s="488"/>
      <c r="Q1" s="488"/>
      <c r="R1" s="488"/>
      <c r="S1" s="488"/>
    </row>
    <row r="2" spans="1:22" ht="20.399999999999999">
      <c r="A2" s="38" t="s">
        <v>136</v>
      </c>
      <c r="B2" s="488"/>
      <c r="C2" s="488"/>
      <c r="D2" s="488"/>
      <c r="E2" s="488"/>
      <c r="F2" s="488"/>
      <c r="G2" s="488"/>
      <c r="H2" s="488"/>
      <c r="I2" s="488"/>
      <c r="J2" s="488"/>
      <c r="K2" s="488"/>
      <c r="L2" s="488"/>
      <c r="M2" s="488"/>
      <c r="N2" s="488"/>
      <c r="O2" s="488"/>
      <c r="P2" s="488"/>
      <c r="Q2" s="488"/>
      <c r="R2" s="488"/>
      <c r="S2" s="488"/>
    </row>
    <row r="3" spans="1:22" ht="18.75" customHeight="1">
      <c r="A3" s="40" t="s">
        <v>337</v>
      </c>
      <c r="B3" s="488"/>
      <c r="C3" s="488"/>
      <c r="D3" s="488"/>
      <c r="E3" s="488"/>
      <c r="F3" s="488"/>
      <c r="G3" s="488"/>
      <c r="H3" s="488"/>
      <c r="I3" s="488"/>
      <c r="J3" s="488"/>
      <c r="K3" s="488"/>
      <c r="L3" s="488"/>
      <c r="M3" s="488"/>
      <c r="N3" s="488"/>
      <c r="O3" s="488"/>
      <c r="P3" s="488"/>
      <c r="Q3" s="488"/>
      <c r="R3" s="488"/>
      <c r="S3" s="488"/>
    </row>
    <row r="5" spans="1:22" ht="14.4" thickBot="1"/>
    <row r="6" spans="1:22" ht="80.099999999999994" customHeight="1" thickTop="1">
      <c r="A6" s="429" t="s">
        <v>338</v>
      </c>
      <c r="B6" s="430" t="s">
        <v>178</v>
      </c>
      <c r="C6" s="430" t="s">
        <v>299</v>
      </c>
      <c r="D6" s="430" t="s">
        <v>180</v>
      </c>
      <c r="E6" s="430" t="s">
        <v>181</v>
      </c>
      <c r="F6" s="430" t="s">
        <v>182</v>
      </c>
      <c r="G6" s="430" t="s">
        <v>183</v>
      </c>
      <c r="H6" s="430" t="s">
        <v>184</v>
      </c>
      <c r="I6" s="430" t="s">
        <v>185</v>
      </c>
      <c r="J6" s="430" t="s">
        <v>186</v>
      </c>
      <c r="K6" s="366" t="s">
        <v>298</v>
      </c>
      <c r="L6" s="430" t="s">
        <v>188</v>
      </c>
      <c r="M6" s="430" t="s">
        <v>304</v>
      </c>
      <c r="N6" s="430" t="s">
        <v>190</v>
      </c>
      <c r="O6" s="430" t="s">
        <v>191</v>
      </c>
      <c r="P6" s="430" t="s">
        <v>192</v>
      </c>
      <c r="Q6" s="430" t="s">
        <v>193</v>
      </c>
      <c r="R6" s="430" t="s">
        <v>194</v>
      </c>
      <c r="S6" s="430" t="s">
        <v>300</v>
      </c>
    </row>
    <row r="7" spans="1:22" ht="6.75" customHeight="1"/>
    <row r="8" spans="1:22" ht="6.75" customHeight="1"/>
    <row r="9" spans="1:22">
      <c r="A9" s="408" t="s">
        <v>420</v>
      </c>
      <c r="B9" s="489">
        <v>23355.24</v>
      </c>
      <c r="C9" s="489">
        <v>0</v>
      </c>
      <c r="D9" s="489">
        <v>44714.07</v>
      </c>
      <c r="E9" s="489">
        <v>1808.44</v>
      </c>
      <c r="F9" s="489">
        <v>12511.03</v>
      </c>
      <c r="G9" s="489">
        <v>0</v>
      </c>
      <c r="H9" s="489">
        <v>173416.78</v>
      </c>
      <c r="I9" s="489">
        <v>0</v>
      </c>
      <c r="J9" s="489">
        <v>12230.74</v>
      </c>
      <c r="K9" s="489">
        <v>167541.88</v>
      </c>
      <c r="L9" s="489">
        <v>0</v>
      </c>
      <c r="M9" s="489">
        <v>208733.18</v>
      </c>
      <c r="N9" s="489">
        <v>0</v>
      </c>
      <c r="O9" s="489">
        <v>0</v>
      </c>
      <c r="P9" s="489">
        <v>689639.56</v>
      </c>
      <c r="Q9" s="489">
        <v>20681.05</v>
      </c>
      <c r="R9" s="489">
        <v>0</v>
      </c>
      <c r="S9" s="489">
        <v>1354631.97</v>
      </c>
      <c r="V9" s="490"/>
    </row>
    <row r="10" spans="1:22">
      <c r="A10" s="401" t="s">
        <v>310</v>
      </c>
      <c r="B10" s="491">
        <v>1084.43</v>
      </c>
      <c r="C10" s="491">
        <v>0</v>
      </c>
      <c r="D10" s="491">
        <v>22152.799999999999</v>
      </c>
      <c r="E10" s="491">
        <v>0</v>
      </c>
      <c r="F10" s="491">
        <v>0</v>
      </c>
      <c r="G10" s="491">
        <v>0</v>
      </c>
      <c r="H10" s="491">
        <v>90279.84</v>
      </c>
      <c r="I10" s="491">
        <v>0</v>
      </c>
      <c r="J10" s="491">
        <v>0</v>
      </c>
      <c r="K10" s="491">
        <v>111833.90000000001</v>
      </c>
      <c r="L10" s="491">
        <v>0</v>
      </c>
      <c r="M10" s="491">
        <v>98791.27</v>
      </c>
      <c r="N10" s="491">
        <v>0</v>
      </c>
      <c r="O10" s="491">
        <v>0</v>
      </c>
      <c r="P10" s="491">
        <v>418509.69</v>
      </c>
      <c r="Q10" s="491">
        <v>0</v>
      </c>
      <c r="R10" s="491">
        <v>0</v>
      </c>
      <c r="S10" s="491">
        <v>742651.92999999993</v>
      </c>
      <c r="V10" s="490"/>
    </row>
    <row r="11" spans="1:22">
      <c r="A11" s="401" t="s">
        <v>342</v>
      </c>
      <c r="B11" s="491">
        <v>91.92</v>
      </c>
      <c r="C11" s="491">
        <v>0</v>
      </c>
      <c r="D11" s="491">
        <v>1.0900000000000001</v>
      </c>
      <c r="E11" s="491">
        <v>0</v>
      </c>
      <c r="F11" s="491">
        <v>0</v>
      </c>
      <c r="G11" s="491">
        <v>0</v>
      </c>
      <c r="H11" s="491">
        <v>903.41</v>
      </c>
      <c r="I11" s="491">
        <v>0</v>
      </c>
      <c r="J11" s="491">
        <v>0</v>
      </c>
      <c r="K11" s="491">
        <v>0</v>
      </c>
      <c r="L11" s="491">
        <v>0</v>
      </c>
      <c r="M11" s="491">
        <v>0</v>
      </c>
      <c r="N11" s="491">
        <v>0</v>
      </c>
      <c r="O11" s="491">
        <v>0</v>
      </c>
      <c r="P11" s="491">
        <v>0</v>
      </c>
      <c r="Q11" s="491">
        <v>0</v>
      </c>
      <c r="R11" s="491">
        <v>0</v>
      </c>
      <c r="S11" s="491">
        <v>996.42</v>
      </c>
      <c r="V11" s="490"/>
    </row>
    <row r="12" spans="1:22">
      <c r="A12" s="404" t="s">
        <v>312</v>
      </c>
      <c r="B12" s="492">
        <v>0</v>
      </c>
      <c r="C12" s="492">
        <v>0</v>
      </c>
      <c r="D12" s="492">
        <v>7602.63</v>
      </c>
      <c r="E12" s="492">
        <v>0</v>
      </c>
      <c r="F12" s="492">
        <v>0</v>
      </c>
      <c r="G12" s="492">
        <v>0</v>
      </c>
      <c r="H12" s="492">
        <v>4395.28</v>
      </c>
      <c r="I12" s="492">
        <v>0</v>
      </c>
      <c r="J12" s="492">
        <v>493.74</v>
      </c>
      <c r="K12" s="492">
        <v>944.27</v>
      </c>
      <c r="L12" s="492">
        <v>0</v>
      </c>
      <c r="M12" s="492">
        <v>5170.03</v>
      </c>
      <c r="N12" s="492">
        <v>0</v>
      </c>
      <c r="O12" s="492">
        <v>0</v>
      </c>
      <c r="P12" s="492">
        <v>41065.49</v>
      </c>
      <c r="Q12" s="492">
        <v>0</v>
      </c>
      <c r="R12" s="492">
        <v>0</v>
      </c>
      <c r="S12" s="492">
        <v>59671.44</v>
      </c>
      <c r="V12" s="490"/>
    </row>
    <row r="13" spans="1:22">
      <c r="A13" s="401" t="s">
        <v>421</v>
      </c>
      <c r="B13" s="491">
        <v>0</v>
      </c>
      <c r="C13" s="491">
        <v>0</v>
      </c>
      <c r="D13" s="491">
        <v>0</v>
      </c>
      <c r="E13" s="491">
        <v>0</v>
      </c>
      <c r="F13" s="491">
        <v>0</v>
      </c>
      <c r="G13" s="491">
        <v>0</v>
      </c>
      <c r="H13" s="491">
        <v>1337.02</v>
      </c>
      <c r="I13" s="491">
        <v>0</v>
      </c>
      <c r="J13" s="491">
        <v>0</v>
      </c>
      <c r="K13" s="491">
        <v>545.09</v>
      </c>
      <c r="L13" s="491">
        <v>0</v>
      </c>
      <c r="M13" s="491">
        <v>8187.42</v>
      </c>
      <c r="N13" s="491">
        <v>0</v>
      </c>
      <c r="O13" s="491">
        <v>0</v>
      </c>
      <c r="P13" s="491">
        <v>23850.22</v>
      </c>
      <c r="Q13" s="491">
        <v>0</v>
      </c>
      <c r="R13" s="491">
        <v>0</v>
      </c>
      <c r="S13" s="491">
        <v>33919.75</v>
      </c>
      <c r="V13" s="490"/>
    </row>
    <row r="14" spans="1:22">
      <c r="A14" s="401" t="s">
        <v>345</v>
      </c>
      <c r="B14" s="491">
        <v>0</v>
      </c>
      <c r="C14" s="491">
        <v>0</v>
      </c>
      <c r="D14" s="491">
        <v>0</v>
      </c>
      <c r="E14" s="491">
        <v>0</v>
      </c>
      <c r="F14" s="491">
        <v>0</v>
      </c>
      <c r="G14" s="491">
        <v>0</v>
      </c>
      <c r="H14" s="491">
        <v>1937.67</v>
      </c>
      <c r="I14" s="491">
        <v>0</v>
      </c>
      <c r="J14" s="491">
        <v>0</v>
      </c>
      <c r="K14" s="491">
        <v>13087.81</v>
      </c>
      <c r="L14" s="491">
        <v>0</v>
      </c>
      <c r="M14" s="491">
        <v>7184.37</v>
      </c>
      <c r="N14" s="491">
        <v>0</v>
      </c>
      <c r="O14" s="491">
        <v>0</v>
      </c>
      <c r="P14" s="491">
        <v>47478.26</v>
      </c>
      <c r="Q14" s="491">
        <v>0</v>
      </c>
      <c r="R14" s="491">
        <v>0</v>
      </c>
      <c r="S14" s="491">
        <v>69688.11</v>
      </c>
      <c r="V14" s="490"/>
    </row>
    <row r="15" spans="1:22">
      <c r="A15" s="404" t="s">
        <v>309</v>
      </c>
      <c r="B15" s="492">
        <v>0</v>
      </c>
      <c r="C15" s="492">
        <v>0</v>
      </c>
      <c r="D15" s="492">
        <v>0</v>
      </c>
      <c r="E15" s="492">
        <v>0</v>
      </c>
      <c r="F15" s="492">
        <v>0</v>
      </c>
      <c r="G15" s="492">
        <v>0</v>
      </c>
      <c r="H15" s="492">
        <v>0</v>
      </c>
      <c r="I15" s="492">
        <v>0</v>
      </c>
      <c r="J15" s="492">
        <v>0</v>
      </c>
      <c r="K15" s="492">
        <v>3480.2000000000003</v>
      </c>
      <c r="L15" s="492">
        <v>0</v>
      </c>
      <c r="M15" s="492">
        <v>688.24</v>
      </c>
      <c r="N15" s="492">
        <v>0</v>
      </c>
      <c r="O15" s="492">
        <v>0</v>
      </c>
      <c r="P15" s="492">
        <v>1579.07</v>
      </c>
      <c r="Q15" s="492">
        <v>0</v>
      </c>
      <c r="R15" s="492">
        <v>0</v>
      </c>
      <c r="S15" s="492">
        <v>5747.51</v>
      </c>
      <c r="V15" s="490"/>
    </row>
    <row r="16" spans="1:22">
      <c r="A16" s="401" t="s">
        <v>422</v>
      </c>
      <c r="B16" s="491">
        <v>4925.3599999999997</v>
      </c>
      <c r="C16" s="491">
        <v>0</v>
      </c>
      <c r="D16" s="491">
        <v>626.69000000000005</v>
      </c>
      <c r="E16" s="491">
        <v>0</v>
      </c>
      <c r="F16" s="491">
        <v>0</v>
      </c>
      <c r="G16" s="491">
        <v>0</v>
      </c>
      <c r="H16" s="491">
        <v>15503.32</v>
      </c>
      <c r="I16" s="491">
        <v>0</v>
      </c>
      <c r="J16" s="491">
        <v>301.48</v>
      </c>
      <c r="K16" s="491">
        <v>9831.2100000000009</v>
      </c>
      <c r="L16" s="491">
        <v>0</v>
      </c>
      <c r="M16" s="491">
        <v>7427.59</v>
      </c>
      <c r="N16" s="491">
        <v>0</v>
      </c>
      <c r="O16" s="491">
        <v>0</v>
      </c>
      <c r="P16" s="491">
        <v>35326.39</v>
      </c>
      <c r="Q16" s="491">
        <v>0</v>
      </c>
      <c r="R16" s="491">
        <v>0</v>
      </c>
      <c r="S16" s="491">
        <v>73942.039999999994</v>
      </c>
      <c r="V16" s="490"/>
    </row>
    <row r="17" spans="1:22">
      <c r="A17" s="401" t="s">
        <v>423</v>
      </c>
      <c r="B17" s="491">
        <v>7.34</v>
      </c>
      <c r="C17" s="491">
        <v>0</v>
      </c>
      <c r="D17" s="491">
        <v>18.350000000000001</v>
      </c>
      <c r="E17" s="491">
        <v>0</v>
      </c>
      <c r="F17" s="491">
        <v>0</v>
      </c>
      <c r="G17" s="491">
        <v>0</v>
      </c>
      <c r="H17" s="491">
        <v>3634.9700000000003</v>
      </c>
      <c r="I17" s="491">
        <v>0</v>
      </c>
      <c r="J17" s="491">
        <v>0</v>
      </c>
      <c r="K17" s="491">
        <v>6.8</v>
      </c>
      <c r="L17" s="491">
        <v>0</v>
      </c>
      <c r="M17" s="491">
        <v>4713.25</v>
      </c>
      <c r="N17" s="491">
        <v>0</v>
      </c>
      <c r="O17" s="491">
        <v>0</v>
      </c>
      <c r="P17" s="491">
        <v>45292.91</v>
      </c>
      <c r="Q17" s="491">
        <v>0</v>
      </c>
      <c r="R17" s="491">
        <v>0</v>
      </c>
      <c r="S17" s="491">
        <v>53673.62</v>
      </c>
      <c r="V17" s="490"/>
    </row>
    <row r="18" spans="1:22">
      <c r="A18" s="404" t="s">
        <v>424</v>
      </c>
      <c r="B18" s="492">
        <v>469.29</v>
      </c>
      <c r="C18" s="492">
        <v>0</v>
      </c>
      <c r="D18" s="492">
        <v>377.54</v>
      </c>
      <c r="E18" s="492">
        <v>0</v>
      </c>
      <c r="F18" s="492">
        <v>0</v>
      </c>
      <c r="G18" s="492">
        <v>0</v>
      </c>
      <c r="H18" s="492">
        <v>437.44</v>
      </c>
      <c r="I18" s="492">
        <v>0</v>
      </c>
      <c r="J18" s="492">
        <v>21.27</v>
      </c>
      <c r="K18" s="492">
        <v>1926.63</v>
      </c>
      <c r="L18" s="492">
        <v>0</v>
      </c>
      <c r="M18" s="492">
        <v>67.989999999999995</v>
      </c>
      <c r="N18" s="492">
        <v>0</v>
      </c>
      <c r="O18" s="492">
        <v>0</v>
      </c>
      <c r="P18" s="492">
        <v>5802.2</v>
      </c>
      <c r="Q18" s="492">
        <v>0</v>
      </c>
      <c r="R18" s="492">
        <v>0</v>
      </c>
      <c r="S18" s="492">
        <v>9102.36</v>
      </c>
      <c r="V18" s="490"/>
    </row>
    <row r="19" spans="1:22">
      <c r="A19" s="401" t="s">
        <v>425</v>
      </c>
      <c r="B19" s="491">
        <v>8.370000000000001</v>
      </c>
      <c r="C19" s="491">
        <v>0</v>
      </c>
      <c r="D19" s="491">
        <v>51.57</v>
      </c>
      <c r="E19" s="491">
        <v>0</v>
      </c>
      <c r="F19" s="491">
        <v>0</v>
      </c>
      <c r="G19" s="491">
        <v>0</v>
      </c>
      <c r="H19" s="491">
        <v>1244.2</v>
      </c>
      <c r="I19" s="491">
        <v>0</v>
      </c>
      <c r="J19" s="491">
        <v>0</v>
      </c>
      <c r="K19" s="491">
        <v>89.14</v>
      </c>
      <c r="L19" s="491">
        <v>0</v>
      </c>
      <c r="M19" s="491">
        <v>1717.63</v>
      </c>
      <c r="N19" s="491">
        <v>0</v>
      </c>
      <c r="O19" s="491">
        <v>0</v>
      </c>
      <c r="P19" s="491">
        <v>7378.75</v>
      </c>
      <c r="Q19" s="491">
        <v>0</v>
      </c>
      <c r="R19" s="491">
        <v>0</v>
      </c>
      <c r="S19" s="491">
        <v>10489.66</v>
      </c>
      <c r="V19" s="490"/>
    </row>
    <row r="20" spans="1:22">
      <c r="A20" s="401" t="s">
        <v>426</v>
      </c>
      <c r="B20" s="491">
        <v>0</v>
      </c>
      <c r="C20" s="491">
        <v>0</v>
      </c>
      <c r="D20" s="491">
        <v>0</v>
      </c>
      <c r="E20" s="491">
        <v>0</v>
      </c>
      <c r="F20" s="491">
        <v>0</v>
      </c>
      <c r="G20" s="491">
        <v>0</v>
      </c>
      <c r="H20" s="491">
        <v>0</v>
      </c>
      <c r="I20" s="491">
        <v>0</v>
      </c>
      <c r="J20" s="491">
        <v>0</v>
      </c>
      <c r="K20" s="491">
        <v>0</v>
      </c>
      <c r="L20" s="491">
        <v>0</v>
      </c>
      <c r="M20" s="491">
        <v>0</v>
      </c>
      <c r="N20" s="491">
        <v>0</v>
      </c>
      <c r="O20" s="491">
        <v>0</v>
      </c>
      <c r="P20" s="491">
        <v>0</v>
      </c>
      <c r="Q20" s="491">
        <v>0</v>
      </c>
      <c r="R20" s="491">
        <v>0</v>
      </c>
      <c r="S20" s="491">
        <v>0</v>
      </c>
      <c r="V20" s="490"/>
    </row>
    <row r="21" spans="1:22">
      <c r="A21" s="404" t="s">
        <v>355</v>
      </c>
      <c r="B21" s="492">
        <v>8.98</v>
      </c>
      <c r="C21" s="492">
        <v>0</v>
      </c>
      <c r="D21" s="492">
        <v>509.68</v>
      </c>
      <c r="E21" s="492">
        <v>0</v>
      </c>
      <c r="F21" s="492">
        <v>0</v>
      </c>
      <c r="G21" s="492">
        <v>0</v>
      </c>
      <c r="H21" s="492">
        <v>777.42000000000007</v>
      </c>
      <c r="I21" s="492">
        <v>0</v>
      </c>
      <c r="J21" s="492">
        <v>0</v>
      </c>
      <c r="K21" s="492">
        <v>3206.84</v>
      </c>
      <c r="L21" s="492">
        <v>0</v>
      </c>
      <c r="M21" s="492">
        <v>172.58</v>
      </c>
      <c r="N21" s="492">
        <v>0</v>
      </c>
      <c r="O21" s="492">
        <v>0</v>
      </c>
      <c r="P21" s="492">
        <v>2997.83</v>
      </c>
      <c r="Q21" s="492">
        <v>0</v>
      </c>
      <c r="R21" s="492">
        <v>0</v>
      </c>
      <c r="S21" s="492">
        <v>7673.33</v>
      </c>
      <c r="V21" s="490"/>
    </row>
    <row r="22" spans="1:22">
      <c r="A22" s="401" t="s">
        <v>356</v>
      </c>
      <c r="B22" s="491">
        <v>0</v>
      </c>
      <c r="C22" s="491">
        <v>0</v>
      </c>
      <c r="D22" s="491">
        <v>391.69</v>
      </c>
      <c r="E22" s="491">
        <v>0</v>
      </c>
      <c r="F22" s="491">
        <v>0</v>
      </c>
      <c r="G22" s="491">
        <v>0</v>
      </c>
      <c r="H22" s="491">
        <v>4544.21</v>
      </c>
      <c r="I22" s="491">
        <v>0</v>
      </c>
      <c r="J22" s="491">
        <v>0</v>
      </c>
      <c r="K22" s="491">
        <v>7856.72</v>
      </c>
      <c r="L22" s="491">
        <v>0</v>
      </c>
      <c r="M22" s="491">
        <v>8472.65</v>
      </c>
      <c r="N22" s="491">
        <v>0</v>
      </c>
      <c r="O22" s="491">
        <v>0</v>
      </c>
      <c r="P22" s="491">
        <v>8809.2199999999993</v>
      </c>
      <c r="Q22" s="491">
        <v>0</v>
      </c>
      <c r="R22" s="491">
        <v>0</v>
      </c>
      <c r="S22" s="491">
        <v>30074.489999999998</v>
      </c>
      <c r="V22" s="490"/>
    </row>
    <row r="23" spans="1:22">
      <c r="A23" s="401" t="s">
        <v>359</v>
      </c>
      <c r="B23" s="491">
        <v>0</v>
      </c>
      <c r="C23" s="491">
        <v>0</v>
      </c>
      <c r="D23" s="491">
        <v>0</v>
      </c>
      <c r="E23" s="491">
        <v>0</v>
      </c>
      <c r="F23" s="491">
        <v>0</v>
      </c>
      <c r="G23" s="491">
        <v>0</v>
      </c>
      <c r="H23" s="491">
        <v>0</v>
      </c>
      <c r="I23" s="491">
        <v>0</v>
      </c>
      <c r="J23" s="491">
        <v>665.66</v>
      </c>
      <c r="K23" s="491">
        <v>0</v>
      </c>
      <c r="L23" s="491">
        <v>0</v>
      </c>
      <c r="M23" s="491">
        <v>0</v>
      </c>
      <c r="N23" s="491">
        <v>0</v>
      </c>
      <c r="O23" s="491">
        <v>0</v>
      </c>
      <c r="P23" s="491">
        <v>0</v>
      </c>
      <c r="Q23" s="491">
        <v>0</v>
      </c>
      <c r="R23" s="491">
        <v>0</v>
      </c>
      <c r="S23" s="491">
        <v>665.66</v>
      </c>
      <c r="V23" s="490"/>
    </row>
    <row r="24" spans="1:22">
      <c r="A24" s="404" t="s">
        <v>360</v>
      </c>
      <c r="B24" s="492">
        <v>8732.1</v>
      </c>
      <c r="C24" s="492">
        <v>0</v>
      </c>
      <c r="D24" s="492">
        <v>2229.81</v>
      </c>
      <c r="E24" s="492">
        <v>1502.94</v>
      </c>
      <c r="F24" s="492">
        <v>7672.38</v>
      </c>
      <c r="G24" s="492">
        <v>0</v>
      </c>
      <c r="H24" s="492">
        <v>10582.17</v>
      </c>
      <c r="I24" s="492">
        <v>0</v>
      </c>
      <c r="J24" s="492">
        <v>5327.75</v>
      </c>
      <c r="K24" s="492">
        <v>0</v>
      </c>
      <c r="L24" s="492">
        <v>0</v>
      </c>
      <c r="M24" s="492">
        <v>0</v>
      </c>
      <c r="N24" s="492">
        <v>0</v>
      </c>
      <c r="O24" s="492">
        <v>0</v>
      </c>
      <c r="P24" s="492">
        <v>1246.07</v>
      </c>
      <c r="Q24" s="492">
        <v>16395.330000000002</v>
      </c>
      <c r="R24" s="492">
        <v>0</v>
      </c>
      <c r="S24" s="492">
        <v>53688.55</v>
      </c>
      <c r="V24" s="490"/>
    </row>
    <row r="25" spans="1:22">
      <c r="A25" s="401" t="s">
        <v>361</v>
      </c>
      <c r="B25" s="491">
        <v>0</v>
      </c>
      <c r="C25" s="491">
        <v>0</v>
      </c>
      <c r="D25" s="491">
        <v>0</v>
      </c>
      <c r="E25" s="491">
        <v>0</v>
      </c>
      <c r="F25" s="491">
        <v>0</v>
      </c>
      <c r="G25" s="491">
        <v>0</v>
      </c>
      <c r="H25" s="491">
        <v>0</v>
      </c>
      <c r="I25" s="491">
        <v>0</v>
      </c>
      <c r="J25" s="491">
        <v>0</v>
      </c>
      <c r="K25" s="491">
        <v>0</v>
      </c>
      <c r="L25" s="491">
        <v>0</v>
      </c>
      <c r="M25" s="491">
        <v>0</v>
      </c>
      <c r="N25" s="491">
        <v>0</v>
      </c>
      <c r="O25" s="491">
        <v>0</v>
      </c>
      <c r="P25" s="491">
        <v>0</v>
      </c>
      <c r="Q25" s="491">
        <v>0</v>
      </c>
      <c r="R25" s="491">
        <v>0</v>
      </c>
      <c r="S25" s="491">
        <v>0</v>
      </c>
      <c r="V25" s="490"/>
    </row>
    <row r="26" spans="1:22">
      <c r="A26" s="401" t="s">
        <v>362</v>
      </c>
      <c r="B26" s="491">
        <v>0</v>
      </c>
      <c r="C26" s="491">
        <v>0</v>
      </c>
      <c r="D26" s="491">
        <v>0</v>
      </c>
      <c r="E26" s="491">
        <v>0</v>
      </c>
      <c r="F26" s="491">
        <v>0</v>
      </c>
      <c r="G26" s="491">
        <v>0</v>
      </c>
      <c r="H26" s="491">
        <v>782.26</v>
      </c>
      <c r="I26" s="491">
        <v>0</v>
      </c>
      <c r="J26" s="491">
        <v>0</v>
      </c>
      <c r="K26" s="491">
        <v>0</v>
      </c>
      <c r="L26" s="491">
        <v>0</v>
      </c>
      <c r="M26" s="491">
        <v>4607.1500000000005</v>
      </c>
      <c r="N26" s="491">
        <v>0</v>
      </c>
      <c r="O26" s="491">
        <v>0</v>
      </c>
      <c r="P26" s="491">
        <v>1557.82</v>
      </c>
      <c r="Q26" s="491">
        <v>0</v>
      </c>
      <c r="R26" s="491">
        <v>0</v>
      </c>
      <c r="S26" s="491">
        <v>6947.2300000000005</v>
      </c>
      <c r="V26" s="490"/>
    </row>
    <row r="27" spans="1:22">
      <c r="A27" s="404" t="s">
        <v>427</v>
      </c>
      <c r="B27" s="492">
        <v>415.79</v>
      </c>
      <c r="C27" s="492">
        <v>0</v>
      </c>
      <c r="D27" s="492">
        <v>10749.1</v>
      </c>
      <c r="E27" s="492">
        <v>0</v>
      </c>
      <c r="F27" s="492">
        <v>0</v>
      </c>
      <c r="G27" s="492">
        <v>0</v>
      </c>
      <c r="H27" s="492">
        <v>28169.07</v>
      </c>
      <c r="I27" s="492">
        <v>0</v>
      </c>
      <c r="J27" s="492">
        <v>3171.5</v>
      </c>
      <c r="K27" s="492">
        <v>6409.75</v>
      </c>
      <c r="L27" s="492">
        <v>0</v>
      </c>
      <c r="M27" s="492">
        <v>60132.1</v>
      </c>
      <c r="N27" s="492">
        <v>0</v>
      </c>
      <c r="O27" s="492">
        <v>0</v>
      </c>
      <c r="P27" s="492">
        <v>47097.760000000002</v>
      </c>
      <c r="Q27" s="492">
        <v>0</v>
      </c>
      <c r="R27" s="492">
        <v>0</v>
      </c>
      <c r="S27" s="492">
        <v>156145.07</v>
      </c>
      <c r="V27" s="490"/>
    </row>
    <row r="28" spans="1:22">
      <c r="A28" s="401" t="s">
        <v>364</v>
      </c>
      <c r="B28" s="491">
        <v>6646.6</v>
      </c>
      <c r="C28" s="491">
        <v>0</v>
      </c>
      <c r="D28" s="491">
        <v>3.12</v>
      </c>
      <c r="E28" s="491">
        <v>305.5</v>
      </c>
      <c r="F28" s="491">
        <v>3545.7000000000003</v>
      </c>
      <c r="G28" s="491">
        <v>0</v>
      </c>
      <c r="H28" s="491">
        <v>0</v>
      </c>
      <c r="I28" s="491">
        <v>0</v>
      </c>
      <c r="J28" s="491">
        <v>0</v>
      </c>
      <c r="K28" s="491">
        <v>6429.82</v>
      </c>
      <c r="L28" s="491">
        <v>0</v>
      </c>
      <c r="M28" s="491">
        <v>1073.54</v>
      </c>
      <c r="N28" s="491">
        <v>0</v>
      </c>
      <c r="O28" s="491">
        <v>0</v>
      </c>
      <c r="P28" s="491">
        <v>0</v>
      </c>
      <c r="Q28" s="491">
        <v>2198.92</v>
      </c>
      <c r="R28" s="491">
        <v>0</v>
      </c>
      <c r="S28" s="491">
        <v>20203.199999999997</v>
      </c>
      <c r="V28" s="490"/>
    </row>
    <row r="29" spans="1:22">
      <c r="A29" s="401" t="s">
        <v>365</v>
      </c>
      <c r="B29" s="491">
        <v>813.95</v>
      </c>
      <c r="C29" s="491">
        <v>0</v>
      </c>
      <c r="D29" s="491">
        <v>0</v>
      </c>
      <c r="E29" s="491">
        <v>0</v>
      </c>
      <c r="F29" s="491">
        <v>1010.36</v>
      </c>
      <c r="G29" s="491">
        <v>0</v>
      </c>
      <c r="H29" s="491">
        <v>0</v>
      </c>
      <c r="I29" s="491">
        <v>0</v>
      </c>
      <c r="J29" s="491">
        <v>0</v>
      </c>
      <c r="K29" s="491">
        <v>1339.98</v>
      </c>
      <c r="L29" s="491">
        <v>0</v>
      </c>
      <c r="M29" s="491">
        <v>0</v>
      </c>
      <c r="N29" s="491">
        <v>0</v>
      </c>
      <c r="O29" s="491">
        <v>0</v>
      </c>
      <c r="P29" s="491">
        <v>0</v>
      </c>
      <c r="Q29" s="491">
        <v>1528.94</v>
      </c>
      <c r="R29" s="491">
        <v>0</v>
      </c>
      <c r="S29" s="491">
        <v>4693.2299999999996</v>
      </c>
      <c r="V29" s="490"/>
    </row>
    <row r="30" spans="1:22">
      <c r="A30" s="404" t="s">
        <v>366</v>
      </c>
      <c r="B30" s="492">
        <v>151.1</v>
      </c>
      <c r="C30" s="492">
        <v>0</v>
      </c>
      <c r="D30" s="492">
        <v>0</v>
      </c>
      <c r="E30" s="492">
        <v>0</v>
      </c>
      <c r="F30" s="492">
        <v>282.59000000000003</v>
      </c>
      <c r="G30" s="492">
        <v>0</v>
      </c>
      <c r="H30" s="492">
        <v>0</v>
      </c>
      <c r="I30" s="492">
        <v>0</v>
      </c>
      <c r="J30" s="492">
        <v>0</v>
      </c>
      <c r="K30" s="492">
        <v>115.45</v>
      </c>
      <c r="L30" s="492">
        <v>0</v>
      </c>
      <c r="M30" s="492">
        <v>0</v>
      </c>
      <c r="N30" s="492">
        <v>0</v>
      </c>
      <c r="O30" s="492">
        <v>0</v>
      </c>
      <c r="P30" s="492">
        <v>0</v>
      </c>
      <c r="Q30" s="492">
        <v>557.86</v>
      </c>
      <c r="R30" s="492">
        <v>0</v>
      </c>
      <c r="S30" s="492">
        <v>1107</v>
      </c>
      <c r="V30" s="490"/>
    </row>
    <row r="31" spans="1:22">
      <c r="A31" s="401" t="s">
        <v>367</v>
      </c>
      <c r="B31" s="491">
        <v>0</v>
      </c>
      <c r="C31" s="491">
        <v>0</v>
      </c>
      <c r="D31" s="491">
        <v>0</v>
      </c>
      <c r="E31" s="491">
        <v>0</v>
      </c>
      <c r="F31" s="491">
        <v>0</v>
      </c>
      <c r="G31" s="491">
        <v>0</v>
      </c>
      <c r="H31" s="491">
        <v>0</v>
      </c>
      <c r="I31" s="491">
        <v>0</v>
      </c>
      <c r="J31" s="491">
        <v>2249.33</v>
      </c>
      <c r="K31" s="491">
        <v>438.28000000000003</v>
      </c>
      <c r="L31" s="491">
        <v>0</v>
      </c>
      <c r="M31" s="491">
        <v>0</v>
      </c>
      <c r="N31" s="491">
        <v>0</v>
      </c>
      <c r="O31" s="491">
        <v>0</v>
      </c>
      <c r="P31" s="491">
        <v>0</v>
      </c>
      <c r="Q31" s="491">
        <v>0</v>
      </c>
      <c r="R31" s="491">
        <v>0</v>
      </c>
      <c r="S31" s="491">
        <v>2687.61</v>
      </c>
      <c r="V31" s="490"/>
    </row>
    <row r="32" spans="1:22">
      <c r="A32" s="401" t="s">
        <v>428</v>
      </c>
      <c r="B32" s="491">
        <v>0</v>
      </c>
      <c r="C32" s="491">
        <v>0</v>
      </c>
      <c r="D32" s="491">
        <v>0</v>
      </c>
      <c r="E32" s="491">
        <v>0</v>
      </c>
      <c r="F32" s="491">
        <v>0</v>
      </c>
      <c r="G32" s="491">
        <v>0</v>
      </c>
      <c r="H32" s="491">
        <v>8444.83</v>
      </c>
      <c r="I32" s="491">
        <v>0</v>
      </c>
      <c r="J32" s="491">
        <v>0</v>
      </c>
      <c r="K32" s="491">
        <v>0</v>
      </c>
      <c r="L32" s="491">
        <v>0</v>
      </c>
      <c r="M32" s="491">
        <v>327.37</v>
      </c>
      <c r="N32" s="491">
        <v>0</v>
      </c>
      <c r="O32" s="491">
        <v>0</v>
      </c>
      <c r="P32" s="491">
        <v>87.72</v>
      </c>
      <c r="Q32" s="491">
        <v>0</v>
      </c>
      <c r="R32" s="491">
        <v>0</v>
      </c>
      <c r="S32" s="491">
        <v>8859.92</v>
      </c>
      <c r="V32" s="490"/>
    </row>
    <row r="33" spans="1:22">
      <c r="A33" s="404" t="s">
        <v>369</v>
      </c>
      <c r="B33" s="492">
        <v>0</v>
      </c>
      <c r="C33" s="492">
        <v>0</v>
      </c>
      <c r="D33" s="492">
        <v>0</v>
      </c>
      <c r="E33" s="492">
        <v>0</v>
      </c>
      <c r="F33" s="492">
        <v>0</v>
      </c>
      <c r="G33" s="492">
        <v>0</v>
      </c>
      <c r="H33" s="492">
        <v>443.66</v>
      </c>
      <c r="I33" s="492">
        <v>0</v>
      </c>
      <c r="J33" s="492">
        <v>0</v>
      </c>
      <c r="K33" s="492">
        <v>0</v>
      </c>
      <c r="L33" s="492">
        <v>0</v>
      </c>
      <c r="M33" s="492">
        <v>0</v>
      </c>
      <c r="N33" s="492">
        <v>0</v>
      </c>
      <c r="O33" s="492">
        <v>0</v>
      </c>
      <c r="P33" s="492">
        <v>1560.15</v>
      </c>
      <c r="Q33" s="492">
        <v>0</v>
      </c>
      <c r="R33" s="492">
        <v>0</v>
      </c>
      <c r="S33" s="492">
        <v>2003.8100000000002</v>
      </c>
      <c r="V33" s="490"/>
    </row>
    <row r="34" spans="1:22">
      <c r="A34" s="406" t="s">
        <v>429</v>
      </c>
      <c r="B34" s="493">
        <v>0</v>
      </c>
      <c r="C34" s="493">
        <v>0</v>
      </c>
      <c r="D34" s="493">
        <v>7748.17</v>
      </c>
      <c r="E34" s="493">
        <v>0</v>
      </c>
      <c r="F34" s="493">
        <v>0</v>
      </c>
      <c r="G34" s="493">
        <v>0</v>
      </c>
      <c r="H34" s="493">
        <v>1733.8600000000001</v>
      </c>
      <c r="I34" s="493">
        <v>28.34</v>
      </c>
      <c r="J34" s="493">
        <v>0</v>
      </c>
      <c r="K34" s="493">
        <v>1644.58</v>
      </c>
      <c r="L34" s="493">
        <v>0</v>
      </c>
      <c r="M34" s="493">
        <v>6097.32</v>
      </c>
      <c r="N34" s="493">
        <v>304.04000000000002</v>
      </c>
      <c r="O34" s="493">
        <v>0</v>
      </c>
      <c r="P34" s="493">
        <v>406.92</v>
      </c>
      <c r="Q34" s="493">
        <v>0</v>
      </c>
      <c r="R34" s="493">
        <v>0.03</v>
      </c>
      <c r="S34" s="493">
        <v>17963.259999999998</v>
      </c>
      <c r="V34" s="490"/>
    </row>
    <row r="35" spans="1:22">
      <c r="A35" s="401" t="s">
        <v>430</v>
      </c>
      <c r="B35" s="491">
        <v>0</v>
      </c>
      <c r="C35" s="491">
        <v>0</v>
      </c>
      <c r="D35" s="491">
        <v>7748.17</v>
      </c>
      <c r="E35" s="491">
        <v>0</v>
      </c>
      <c r="F35" s="491">
        <v>0</v>
      </c>
      <c r="G35" s="491">
        <v>0</v>
      </c>
      <c r="H35" s="491">
        <v>1818.9</v>
      </c>
      <c r="I35" s="491">
        <v>28.34</v>
      </c>
      <c r="J35" s="491">
        <v>0</v>
      </c>
      <c r="K35" s="491">
        <v>1100.78</v>
      </c>
      <c r="L35" s="491">
        <v>0</v>
      </c>
      <c r="M35" s="491">
        <v>6097.32</v>
      </c>
      <c r="N35" s="491">
        <v>304.04000000000002</v>
      </c>
      <c r="O35" s="491">
        <v>0</v>
      </c>
      <c r="P35" s="491">
        <v>404.77</v>
      </c>
      <c r="Q35" s="491">
        <v>0</v>
      </c>
      <c r="R35" s="491">
        <v>0</v>
      </c>
      <c r="S35" s="491">
        <v>17502.320000000003</v>
      </c>
      <c r="V35" s="490"/>
    </row>
    <row r="36" spans="1:22">
      <c r="A36" s="404" t="s">
        <v>314</v>
      </c>
      <c r="B36" s="492">
        <v>0</v>
      </c>
      <c r="C36" s="492">
        <v>0</v>
      </c>
      <c r="D36" s="492">
        <v>0</v>
      </c>
      <c r="E36" s="492">
        <v>0</v>
      </c>
      <c r="F36" s="492">
        <v>0</v>
      </c>
      <c r="G36" s="492">
        <v>0</v>
      </c>
      <c r="H36" s="492">
        <v>0</v>
      </c>
      <c r="I36" s="492">
        <v>0</v>
      </c>
      <c r="J36" s="492">
        <v>0</v>
      </c>
      <c r="K36" s="492">
        <v>543.79999999999995</v>
      </c>
      <c r="L36" s="492">
        <v>0</v>
      </c>
      <c r="M36" s="492">
        <v>0</v>
      </c>
      <c r="N36" s="492">
        <v>0</v>
      </c>
      <c r="O36" s="492">
        <v>0</v>
      </c>
      <c r="P36" s="492">
        <v>2.14</v>
      </c>
      <c r="Q36" s="492">
        <v>0</v>
      </c>
      <c r="R36" s="492">
        <v>0.03</v>
      </c>
      <c r="S36" s="492">
        <v>545.96999999999991</v>
      </c>
      <c r="V36" s="490"/>
    </row>
    <row r="37" spans="1:22">
      <c r="A37" s="401" t="s">
        <v>315</v>
      </c>
      <c r="B37" s="491">
        <v>0</v>
      </c>
      <c r="C37" s="491">
        <v>0</v>
      </c>
      <c r="D37" s="491">
        <v>0</v>
      </c>
      <c r="E37" s="491">
        <v>0</v>
      </c>
      <c r="F37" s="491">
        <v>0</v>
      </c>
      <c r="G37" s="491">
        <v>0</v>
      </c>
      <c r="H37" s="491">
        <v>-85.04</v>
      </c>
      <c r="I37" s="491">
        <v>0</v>
      </c>
      <c r="J37" s="491">
        <v>0</v>
      </c>
      <c r="K37" s="491">
        <v>0</v>
      </c>
      <c r="L37" s="491">
        <v>0</v>
      </c>
      <c r="M37" s="491">
        <v>0</v>
      </c>
      <c r="N37" s="491">
        <v>0</v>
      </c>
      <c r="O37" s="491">
        <v>0</v>
      </c>
      <c r="P37" s="491">
        <v>0</v>
      </c>
      <c r="Q37" s="491">
        <v>0</v>
      </c>
      <c r="R37" s="491">
        <v>0</v>
      </c>
      <c r="S37" s="491">
        <v>-85.04</v>
      </c>
      <c r="V37" s="490"/>
    </row>
    <row r="38" spans="1:22">
      <c r="A38" s="406" t="s">
        <v>332</v>
      </c>
      <c r="B38" s="493">
        <v>0</v>
      </c>
      <c r="C38" s="493">
        <v>119.52</v>
      </c>
      <c r="D38" s="493">
        <v>122.85000000000001</v>
      </c>
      <c r="E38" s="493">
        <v>1114.67</v>
      </c>
      <c r="F38" s="493">
        <v>0</v>
      </c>
      <c r="G38" s="493">
        <v>278.42</v>
      </c>
      <c r="H38" s="493">
        <v>0</v>
      </c>
      <c r="I38" s="493">
        <v>2221.46</v>
      </c>
      <c r="J38" s="493">
        <v>0</v>
      </c>
      <c r="K38" s="493">
        <v>16551.099999999999</v>
      </c>
      <c r="L38" s="493">
        <v>0</v>
      </c>
      <c r="M38" s="493">
        <v>23427.18</v>
      </c>
      <c r="N38" s="493">
        <v>10620.66</v>
      </c>
      <c r="O38" s="493">
        <v>0</v>
      </c>
      <c r="P38" s="493">
        <v>4675.4800000000005</v>
      </c>
      <c r="Q38" s="493">
        <v>0</v>
      </c>
      <c r="R38" s="493">
        <v>0</v>
      </c>
      <c r="S38" s="493">
        <v>59131.340000000004</v>
      </c>
      <c r="V38" s="490"/>
    </row>
    <row r="39" spans="1:22">
      <c r="A39" s="457" t="s">
        <v>431</v>
      </c>
      <c r="B39" s="489">
        <v>0</v>
      </c>
      <c r="C39" s="489">
        <v>119.52</v>
      </c>
      <c r="D39" s="489">
        <v>122.85000000000001</v>
      </c>
      <c r="E39" s="489">
        <v>1114.67</v>
      </c>
      <c r="F39" s="489">
        <v>0</v>
      </c>
      <c r="G39" s="489">
        <v>278.42</v>
      </c>
      <c r="H39" s="489">
        <v>0</v>
      </c>
      <c r="I39" s="489">
        <v>2221.46</v>
      </c>
      <c r="J39" s="489">
        <v>0</v>
      </c>
      <c r="K39" s="489">
        <v>16551.099999999999</v>
      </c>
      <c r="L39" s="489">
        <v>0</v>
      </c>
      <c r="M39" s="489">
        <v>23427.18</v>
      </c>
      <c r="N39" s="489">
        <v>10620.66</v>
      </c>
      <c r="O39" s="489">
        <v>0</v>
      </c>
      <c r="P39" s="489">
        <v>4675.4800000000005</v>
      </c>
      <c r="Q39" s="489">
        <v>0</v>
      </c>
      <c r="R39" s="489">
        <v>0</v>
      </c>
      <c r="S39" s="489">
        <v>59131.340000000004</v>
      </c>
      <c r="V39" s="490"/>
    </row>
    <row r="40" spans="1:22">
      <c r="A40" s="401" t="s">
        <v>376</v>
      </c>
      <c r="B40" s="491">
        <v>0</v>
      </c>
      <c r="C40" s="491">
        <v>0</v>
      </c>
      <c r="D40" s="491">
        <v>0</v>
      </c>
      <c r="E40" s="491">
        <v>0</v>
      </c>
      <c r="F40" s="491">
        <v>0</v>
      </c>
      <c r="G40" s="491">
        <v>0</v>
      </c>
      <c r="H40" s="491">
        <v>0</v>
      </c>
      <c r="I40" s="491">
        <v>568.87</v>
      </c>
      <c r="J40" s="491">
        <v>0</v>
      </c>
      <c r="K40" s="491">
        <v>11337.9</v>
      </c>
      <c r="L40" s="491">
        <v>0</v>
      </c>
      <c r="M40" s="491">
        <v>1999.97</v>
      </c>
      <c r="N40" s="491">
        <v>190.57</v>
      </c>
      <c r="O40" s="491">
        <v>0</v>
      </c>
      <c r="P40" s="491">
        <v>-4419.62</v>
      </c>
      <c r="Q40" s="491">
        <v>0</v>
      </c>
      <c r="R40" s="491">
        <v>0</v>
      </c>
      <c r="S40" s="491">
        <v>9677.6899999999987</v>
      </c>
      <c r="V40" s="490"/>
    </row>
    <row r="41" spans="1:22">
      <c r="A41" s="401" t="s">
        <v>377</v>
      </c>
      <c r="B41" s="491">
        <v>0</v>
      </c>
      <c r="C41" s="491">
        <v>6.6400000000000006</v>
      </c>
      <c r="D41" s="491">
        <v>0</v>
      </c>
      <c r="E41" s="491">
        <v>126.97</v>
      </c>
      <c r="F41" s="491">
        <v>0</v>
      </c>
      <c r="G41" s="491">
        <v>113.28</v>
      </c>
      <c r="H41" s="491">
        <v>0</v>
      </c>
      <c r="I41" s="491">
        <v>15.59</v>
      </c>
      <c r="J41" s="491">
        <v>0</v>
      </c>
      <c r="K41" s="491">
        <v>2605.54</v>
      </c>
      <c r="L41" s="491">
        <v>0</v>
      </c>
      <c r="M41" s="491">
        <v>92.48</v>
      </c>
      <c r="N41" s="491">
        <v>332.31</v>
      </c>
      <c r="O41" s="491">
        <v>0</v>
      </c>
      <c r="P41" s="491">
        <v>623.89</v>
      </c>
      <c r="Q41" s="491">
        <v>0</v>
      </c>
      <c r="R41" s="491">
        <v>0</v>
      </c>
      <c r="S41" s="491">
        <v>3916.7</v>
      </c>
      <c r="V41" s="490"/>
    </row>
    <row r="42" spans="1:22">
      <c r="A42" s="404" t="s">
        <v>378</v>
      </c>
      <c r="B42" s="492">
        <v>0</v>
      </c>
      <c r="C42" s="492">
        <v>0</v>
      </c>
      <c r="D42" s="492">
        <v>0</v>
      </c>
      <c r="E42" s="492">
        <v>0</v>
      </c>
      <c r="F42" s="492">
        <v>0</v>
      </c>
      <c r="G42" s="492">
        <v>165.11</v>
      </c>
      <c r="H42" s="492">
        <v>0</v>
      </c>
      <c r="I42" s="492">
        <v>1098.1100000000001</v>
      </c>
      <c r="J42" s="492">
        <v>0</v>
      </c>
      <c r="K42" s="492">
        <v>514.58000000000004</v>
      </c>
      <c r="L42" s="492">
        <v>0</v>
      </c>
      <c r="M42" s="492">
        <v>1349.17</v>
      </c>
      <c r="N42" s="492">
        <v>893.46</v>
      </c>
      <c r="O42" s="492">
        <v>0</v>
      </c>
      <c r="P42" s="492">
        <v>593.70000000000005</v>
      </c>
      <c r="Q42" s="492">
        <v>0</v>
      </c>
      <c r="R42" s="492">
        <v>0</v>
      </c>
      <c r="S42" s="492">
        <v>4614.13</v>
      </c>
      <c r="V42" s="490"/>
    </row>
    <row r="43" spans="1:22">
      <c r="A43" s="401" t="s">
        <v>379</v>
      </c>
      <c r="B43" s="491">
        <v>0</v>
      </c>
      <c r="C43" s="491">
        <v>112.88</v>
      </c>
      <c r="D43" s="491">
        <v>122.85000000000001</v>
      </c>
      <c r="E43" s="491">
        <v>53.34</v>
      </c>
      <c r="F43" s="491">
        <v>0</v>
      </c>
      <c r="G43" s="491">
        <v>0.02</v>
      </c>
      <c r="H43" s="491">
        <v>0</v>
      </c>
      <c r="I43" s="491">
        <v>57.03</v>
      </c>
      <c r="J43" s="491">
        <v>0</v>
      </c>
      <c r="K43" s="491">
        <v>103.84</v>
      </c>
      <c r="L43" s="491">
        <v>0</v>
      </c>
      <c r="M43" s="491">
        <v>633.05000000000007</v>
      </c>
      <c r="N43" s="491">
        <v>407.59000000000003</v>
      </c>
      <c r="O43" s="491">
        <v>0</v>
      </c>
      <c r="P43" s="491">
        <v>-157.31</v>
      </c>
      <c r="Q43" s="491">
        <v>0</v>
      </c>
      <c r="R43" s="491">
        <v>0</v>
      </c>
      <c r="S43" s="491">
        <v>1333.2900000000004</v>
      </c>
      <c r="V43" s="490"/>
    </row>
    <row r="44" spans="1:22">
      <c r="A44" s="401" t="s">
        <v>380</v>
      </c>
      <c r="B44" s="491">
        <v>0</v>
      </c>
      <c r="C44" s="491">
        <v>0</v>
      </c>
      <c r="D44" s="491">
        <v>0</v>
      </c>
      <c r="E44" s="491">
        <v>0</v>
      </c>
      <c r="F44" s="491">
        <v>0</v>
      </c>
      <c r="G44" s="491">
        <v>0</v>
      </c>
      <c r="H44" s="491">
        <v>0</v>
      </c>
      <c r="I44" s="491">
        <v>0</v>
      </c>
      <c r="J44" s="491">
        <v>0</v>
      </c>
      <c r="K44" s="491">
        <v>0</v>
      </c>
      <c r="L44" s="491">
        <v>0</v>
      </c>
      <c r="M44" s="491">
        <v>0</v>
      </c>
      <c r="N44" s="491">
        <v>0</v>
      </c>
      <c r="O44" s="491">
        <v>0</v>
      </c>
      <c r="P44" s="491">
        <v>0</v>
      </c>
      <c r="Q44" s="491">
        <v>0</v>
      </c>
      <c r="R44" s="491">
        <v>0</v>
      </c>
      <c r="S44" s="491">
        <v>0</v>
      </c>
      <c r="V44" s="490"/>
    </row>
    <row r="45" spans="1:22">
      <c r="A45" s="404" t="s">
        <v>381</v>
      </c>
      <c r="B45" s="492">
        <v>0</v>
      </c>
      <c r="C45" s="492">
        <v>0</v>
      </c>
      <c r="D45" s="492">
        <v>0</v>
      </c>
      <c r="E45" s="492">
        <v>0</v>
      </c>
      <c r="F45" s="492">
        <v>0</v>
      </c>
      <c r="G45" s="492">
        <v>0</v>
      </c>
      <c r="H45" s="492">
        <v>0</v>
      </c>
      <c r="I45" s="492">
        <v>-0.02</v>
      </c>
      <c r="J45" s="492">
        <v>0</v>
      </c>
      <c r="K45" s="492">
        <v>0</v>
      </c>
      <c r="L45" s="492">
        <v>0</v>
      </c>
      <c r="M45" s="492">
        <v>0.69000000000000006</v>
      </c>
      <c r="N45" s="492">
        <v>0.08</v>
      </c>
      <c r="O45" s="492">
        <v>0</v>
      </c>
      <c r="P45" s="492">
        <v>0</v>
      </c>
      <c r="Q45" s="492">
        <v>0</v>
      </c>
      <c r="R45" s="492">
        <v>0</v>
      </c>
      <c r="S45" s="492">
        <v>0.75</v>
      </c>
      <c r="V45" s="490"/>
    </row>
    <row r="46" spans="1:22">
      <c r="A46" s="401" t="s">
        <v>382</v>
      </c>
      <c r="B46" s="491">
        <v>0</v>
      </c>
      <c r="C46" s="491">
        <v>0</v>
      </c>
      <c r="D46" s="491">
        <v>0</v>
      </c>
      <c r="E46" s="491">
        <v>0</v>
      </c>
      <c r="F46" s="491">
        <v>0</v>
      </c>
      <c r="G46" s="491">
        <v>0</v>
      </c>
      <c r="H46" s="491">
        <v>0</v>
      </c>
      <c r="I46" s="491">
        <v>0</v>
      </c>
      <c r="J46" s="491">
        <v>0</v>
      </c>
      <c r="K46" s="491">
        <v>0</v>
      </c>
      <c r="L46" s="491">
        <v>0</v>
      </c>
      <c r="M46" s="491">
        <v>0</v>
      </c>
      <c r="N46" s="491">
        <v>14.22</v>
      </c>
      <c r="O46" s="491">
        <v>0</v>
      </c>
      <c r="P46" s="491">
        <v>0</v>
      </c>
      <c r="Q46" s="491">
        <v>0</v>
      </c>
      <c r="R46" s="491">
        <v>0</v>
      </c>
      <c r="S46" s="491">
        <v>14.22</v>
      </c>
      <c r="V46" s="490"/>
    </row>
    <row r="47" spans="1:22">
      <c r="A47" s="401" t="s">
        <v>383</v>
      </c>
      <c r="B47" s="491">
        <v>0</v>
      </c>
      <c r="C47" s="491">
        <v>0</v>
      </c>
      <c r="D47" s="491">
        <v>0</v>
      </c>
      <c r="E47" s="491">
        <v>112.23</v>
      </c>
      <c r="F47" s="491">
        <v>0</v>
      </c>
      <c r="G47" s="491">
        <v>0</v>
      </c>
      <c r="H47" s="491">
        <v>0</v>
      </c>
      <c r="I47" s="491">
        <v>481.88</v>
      </c>
      <c r="J47" s="491">
        <v>0</v>
      </c>
      <c r="K47" s="491">
        <v>6.9</v>
      </c>
      <c r="L47" s="491">
        <v>0</v>
      </c>
      <c r="M47" s="491">
        <v>19351.810000000001</v>
      </c>
      <c r="N47" s="491">
        <v>991.78</v>
      </c>
      <c r="O47" s="491">
        <v>0</v>
      </c>
      <c r="P47" s="491">
        <v>3061.88</v>
      </c>
      <c r="Q47" s="491">
        <v>0</v>
      </c>
      <c r="R47" s="491">
        <v>0</v>
      </c>
      <c r="S47" s="491">
        <v>24006.48</v>
      </c>
      <c r="V47" s="490"/>
    </row>
    <row r="48" spans="1:22">
      <c r="A48" s="404" t="s">
        <v>384</v>
      </c>
      <c r="B48" s="492">
        <v>0</v>
      </c>
      <c r="C48" s="492">
        <v>0</v>
      </c>
      <c r="D48" s="492">
        <v>0</v>
      </c>
      <c r="E48" s="492">
        <v>0</v>
      </c>
      <c r="F48" s="492">
        <v>0</v>
      </c>
      <c r="G48" s="492">
        <v>0</v>
      </c>
      <c r="H48" s="492">
        <v>0</v>
      </c>
      <c r="I48" s="492">
        <v>0</v>
      </c>
      <c r="J48" s="492">
        <v>0</v>
      </c>
      <c r="K48" s="492">
        <v>0</v>
      </c>
      <c r="L48" s="492">
        <v>0</v>
      </c>
      <c r="M48" s="492">
        <v>0</v>
      </c>
      <c r="N48" s="492">
        <v>0</v>
      </c>
      <c r="O48" s="492">
        <v>0</v>
      </c>
      <c r="P48" s="492">
        <v>0</v>
      </c>
      <c r="Q48" s="492">
        <v>0</v>
      </c>
      <c r="R48" s="492">
        <v>0</v>
      </c>
      <c r="S48" s="492">
        <v>0</v>
      </c>
      <c r="V48" s="490"/>
    </row>
    <row r="49" spans="1:22">
      <c r="A49" s="401" t="s">
        <v>385</v>
      </c>
      <c r="B49" s="491">
        <v>0</v>
      </c>
      <c r="C49" s="491">
        <v>0</v>
      </c>
      <c r="D49" s="491">
        <v>0</v>
      </c>
      <c r="E49" s="491">
        <v>822.12</v>
      </c>
      <c r="F49" s="491">
        <v>0</v>
      </c>
      <c r="G49" s="491">
        <v>0</v>
      </c>
      <c r="H49" s="491">
        <v>0</v>
      </c>
      <c r="I49" s="491">
        <v>0</v>
      </c>
      <c r="J49" s="491">
        <v>0</v>
      </c>
      <c r="K49" s="491">
        <v>1982.3300000000002</v>
      </c>
      <c r="L49" s="491">
        <v>0</v>
      </c>
      <c r="M49" s="491">
        <v>0</v>
      </c>
      <c r="N49" s="491">
        <v>7790.6500000000005</v>
      </c>
      <c r="O49" s="491">
        <v>0</v>
      </c>
      <c r="P49" s="491">
        <v>4972.9400000000005</v>
      </c>
      <c r="Q49" s="491">
        <v>0</v>
      </c>
      <c r="R49" s="491">
        <v>0</v>
      </c>
      <c r="S49" s="491">
        <v>15568.04</v>
      </c>
      <c r="V49" s="490"/>
    </row>
    <row r="50" spans="1:22">
      <c r="A50" s="459" t="s">
        <v>432</v>
      </c>
      <c r="B50" s="493">
        <v>0</v>
      </c>
      <c r="C50" s="493">
        <v>0</v>
      </c>
      <c r="D50" s="493">
        <v>0</v>
      </c>
      <c r="E50" s="493">
        <v>0</v>
      </c>
      <c r="F50" s="493">
        <v>0</v>
      </c>
      <c r="G50" s="493">
        <v>0</v>
      </c>
      <c r="H50" s="493">
        <v>0</v>
      </c>
      <c r="I50" s="493">
        <v>0</v>
      </c>
      <c r="J50" s="493">
        <v>0</v>
      </c>
      <c r="K50" s="493">
        <v>0</v>
      </c>
      <c r="L50" s="493">
        <v>0</v>
      </c>
      <c r="M50" s="493">
        <v>0</v>
      </c>
      <c r="N50" s="493">
        <v>0</v>
      </c>
      <c r="O50" s="493">
        <v>0</v>
      </c>
      <c r="P50" s="493">
        <v>0</v>
      </c>
      <c r="Q50" s="493">
        <v>0</v>
      </c>
      <c r="R50" s="493">
        <v>0</v>
      </c>
      <c r="S50" s="493">
        <v>0</v>
      </c>
      <c r="V50" s="490"/>
    </row>
    <row r="51" spans="1:22">
      <c r="A51" s="404" t="s">
        <v>386</v>
      </c>
      <c r="B51" s="492">
        <v>0</v>
      </c>
      <c r="C51" s="492">
        <v>0</v>
      </c>
      <c r="D51" s="492">
        <v>0</v>
      </c>
      <c r="E51" s="492">
        <v>0</v>
      </c>
      <c r="F51" s="492">
        <v>0</v>
      </c>
      <c r="G51" s="492">
        <v>0</v>
      </c>
      <c r="H51" s="492">
        <v>0</v>
      </c>
      <c r="I51" s="492">
        <v>0</v>
      </c>
      <c r="J51" s="492">
        <v>0</v>
      </c>
      <c r="K51" s="492">
        <v>0</v>
      </c>
      <c r="L51" s="492">
        <v>0</v>
      </c>
      <c r="M51" s="492">
        <v>0</v>
      </c>
      <c r="N51" s="492">
        <v>0</v>
      </c>
      <c r="O51" s="492">
        <v>0</v>
      </c>
      <c r="P51" s="492">
        <v>0</v>
      </c>
      <c r="Q51" s="492">
        <v>0</v>
      </c>
      <c r="R51" s="492">
        <v>0</v>
      </c>
      <c r="S51" s="492">
        <v>0</v>
      </c>
      <c r="V51" s="490"/>
    </row>
    <row r="52" spans="1:22">
      <c r="A52" s="401" t="s">
        <v>387</v>
      </c>
      <c r="B52" s="493">
        <v>0</v>
      </c>
      <c r="C52" s="493">
        <v>0</v>
      </c>
      <c r="D52" s="493">
        <v>0</v>
      </c>
      <c r="E52" s="493">
        <v>0</v>
      </c>
      <c r="F52" s="491">
        <v>0</v>
      </c>
      <c r="G52" s="491">
        <v>0</v>
      </c>
      <c r="H52" s="491">
        <v>0</v>
      </c>
      <c r="I52" s="491">
        <v>0</v>
      </c>
      <c r="J52" s="491">
        <v>0</v>
      </c>
      <c r="K52" s="491">
        <v>0</v>
      </c>
      <c r="L52" s="491">
        <v>0</v>
      </c>
      <c r="M52" s="491">
        <v>0</v>
      </c>
      <c r="N52" s="491">
        <v>0</v>
      </c>
      <c r="O52" s="491">
        <v>0</v>
      </c>
      <c r="P52" s="491">
        <v>0</v>
      </c>
      <c r="Q52" s="491">
        <v>0</v>
      </c>
      <c r="R52" s="491">
        <v>0</v>
      </c>
      <c r="S52" s="491">
        <v>0</v>
      </c>
      <c r="V52" s="490"/>
    </row>
    <row r="53" spans="1:22">
      <c r="A53" s="437" t="s">
        <v>395</v>
      </c>
      <c r="B53" s="491">
        <v>0</v>
      </c>
      <c r="C53" s="491">
        <v>0</v>
      </c>
      <c r="D53" s="491">
        <v>0</v>
      </c>
      <c r="E53" s="491">
        <v>0</v>
      </c>
      <c r="F53" s="491">
        <v>0</v>
      </c>
      <c r="G53" s="491">
        <v>0</v>
      </c>
      <c r="H53" s="491">
        <v>0</v>
      </c>
      <c r="I53" s="491">
        <v>0</v>
      </c>
      <c r="J53" s="491">
        <v>0</v>
      </c>
      <c r="K53" s="491">
        <v>0</v>
      </c>
      <c r="L53" s="491">
        <v>0</v>
      </c>
      <c r="M53" s="491">
        <v>0</v>
      </c>
      <c r="N53" s="491">
        <v>0</v>
      </c>
      <c r="O53" s="491">
        <v>0</v>
      </c>
      <c r="P53" s="491">
        <v>0</v>
      </c>
      <c r="Q53" s="491">
        <v>0</v>
      </c>
      <c r="R53" s="491">
        <v>0</v>
      </c>
      <c r="S53" s="491">
        <v>0</v>
      </c>
      <c r="V53" s="490"/>
    </row>
    <row r="54" spans="1:22">
      <c r="A54" s="494" t="s">
        <v>433</v>
      </c>
      <c r="B54" s="492">
        <v>0</v>
      </c>
      <c r="C54" s="492">
        <v>0</v>
      </c>
      <c r="D54" s="492">
        <v>0</v>
      </c>
      <c r="E54" s="492">
        <v>0</v>
      </c>
      <c r="F54" s="492">
        <v>0</v>
      </c>
      <c r="G54" s="492">
        <v>0</v>
      </c>
      <c r="H54" s="492">
        <v>0</v>
      </c>
      <c r="I54" s="492">
        <v>0</v>
      </c>
      <c r="J54" s="492">
        <v>0</v>
      </c>
      <c r="K54" s="492">
        <v>0</v>
      </c>
      <c r="L54" s="492">
        <v>0</v>
      </c>
      <c r="M54" s="492">
        <v>0</v>
      </c>
      <c r="N54" s="492">
        <v>0</v>
      </c>
      <c r="O54" s="492">
        <v>0</v>
      </c>
      <c r="P54" s="492">
        <v>0</v>
      </c>
      <c r="Q54" s="492">
        <v>0</v>
      </c>
      <c r="R54" s="492">
        <v>0</v>
      </c>
      <c r="S54" s="492">
        <v>0</v>
      </c>
      <c r="V54" s="490"/>
    </row>
    <row r="55" spans="1:22">
      <c r="A55" s="437" t="s">
        <v>434</v>
      </c>
      <c r="B55" s="491">
        <v>0</v>
      </c>
      <c r="C55" s="491">
        <v>0</v>
      </c>
      <c r="D55" s="491">
        <v>0</v>
      </c>
      <c r="E55" s="491">
        <v>0</v>
      </c>
      <c r="F55" s="491">
        <v>0</v>
      </c>
      <c r="G55" s="491">
        <v>0</v>
      </c>
      <c r="H55" s="491">
        <v>0</v>
      </c>
      <c r="I55" s="491">
        <v>0</v>
      </c>
      <c r="J55" s="491">
        <v>0</v>
      </c>
      <c r="K55" s="491">
        <v>0</v>
      </c>
      <c r="L55" s="491">
        <v>0</v>
      </c>
      <c r="M55" s="491">
        <v>0</v>
      </c>
      <c r="N55" s="491">
        <v>0</v>
      </c>
      <c r="O55" s="491">
        <v>0</v>
      </c>
      <c r="P55" s="491">
        <v>0</v>
      </c>
      <c r="Q55" s="491">
        <v>0</v>
      </c>
      <c r="R55" s="491">
        <v>0</v>
      </c>
      <c r="S55" s="491">
        <v>0</v>
      </c>
      <c r="V55" s="490"/>
    </row>
    <row r="56" spans="1:22">
      <c r="A56" s="401" t="s">
        <v>389</v>
      </c>
      <c r="B56" s="491">
        <v>0</v>
      </c>
      <c r="C56" s="491">
        <v>0</v>
      </c>
      <c r="D56" s="491">
        <v>0</v>
      </c>
      <c r="E56" s="491">
        <v>0</v>
      </c>
      <c r="F56" s="491">
        <v>0</v>
      </c>
      <c r="G56" s="491">
        <v>0</v>
      </c>
      <c r="H56" s="491">
        <v>0</v>
      </c>
      <c r="I56" s="491">
        <v>0</v>
      </c>
      <c r="J56" s="491">
        <v>0</v>
      </c>
      <c r="K56" s="491">
        <v>0</v>
      </c>
      <c r="L56" s="491">
        <v>0</v>
      </c>
      <c r="M56" s="491">
        <v>0</v>
      </c>
      <c r="N56" s="491">
        <v>0</v>
      </c>
      <c r="O56" s="491">
        <v>0</v>
      </c>
      <c r="P56" s="491">
        <v>0</v>
      </c>
      <c r="Q56" s="491">
        <v>0</v>
      </c>
      <c r="R56" s="491">
        <v>0</v>
      </c>
      <c r="S56" s="491">
        <v>0</v>
      </c>
      <c r="V56" s="490"/>
    </row>
    <row r="57" spans="1:22">
      <c r="A57" s="404" t="s">
        <v>390</v>
      </c>
      <c r="B57" s="492">
        <v>0</v>
      </c>
      <c r="C57" s="492">
        <v>0</v>
      </c>
      <c r="D57" s="492">
        <v>0</v>
      </c>
      <c r="E57" s="492">
        <v>0</v>
      </c>
      <c r="F57" s="492">
        <v>0</v>
      </c>
      <c r="G57" s="492">
        <v>0</v>
      </c>
      <c r="H57" s="492">
        <v>0</v>
      </c>
      <c r="I57" s="492">
        <v>0</v>
      </c>
      <c r="J57" s="492">
        <v>0</v>
      </c>
      <c r="K57" s="492">
        <v>0</v>
      </c>
      <c r="L57" s="492">
        <v>0</v>
      </c>
      <c r="M57" s="492">
        <v>0</v>
      </c>
      <c r="N57" s="492">
        <v>0</v>
      </c>
      <c r="O57" s="492">
        <v>0</v>
      </c>
      <c r="P57" s="492">
        <v>0</v>
      </c>
      <c r="Q57" s="492">
        <v>0</v>
      </c>
      <c r="R57" s="492">
        <v>0</v>
      </c>
      <c r="S57" s="492">
        <v>0</v>
      </c>
      <c r="V57" s="490"/>
    </row>
    <row r="58" spans="1:22">
      <c r="A58" s="459" t="s">
        <v>435</v>
      </c>
      <c r="B58" s="493">
        <v>23355.24</v>
      </c>
      <c r="C58" s="493">
        <v>119.52</v>
      </c>
      <c r="D58" s="493">
        <v>52585.1</v>
      </c>
      <c r="E58" s="493">
        <v>2923.1</v>
      </c>
      <c r="F58" s="493">
        <v>12511.03</v>
      </c>
      <c r="G58" s="493">
        <v>278.42</v>
      </c>
      <c r="H58" s="493">
        <v>175150.64</v>
      </c>
      <c r="I58" s="493">
        <v>2249.8000000000002</v>
      </c>
      <c r="J58" s="493">
        <v>12230.74</v>
      </c>
      <c r="K58" s="493">
        <v>185737.56</v>
      </c>
      <c r="L58" s="493">
        <v>0</v>
      </c>
      <c r="M58" s="493">
        <v>238257.67</v>
      </c>
      <c r="N58" s="493">
        <v>10924.7</v>
      </c>
      <c r="O58" s="493">
        <v>0</v>
      </c>
      <c r="P58" s="493">
        <v>694721.96</v>
      </c>
      <c r="Q58" s="493">
        <v>20681.05</v>
      </c>
      <c r="R58" s="493">
        <v>0.03</v>
      </c>
      <c r="S58" s="493">
        <v>1431726.56</v>
      </c>
      <c r="V58" s="490"/>
    </row>
    <row r="59" spans="1:22" ht="6.75" customHeight="1" thickBot="1">
      <c r="A59" s="411"/>
      <c r="B59" s="412"/>
      <c r="C59" s="412"/>
      <c r="D59" s="412"/>
      <c r="E59" s="412"/>
      <c r="F59" s="412"/>
      <c r="G59" s="412"/>
      <c r="H59" s="412"/>
      <c r="I59" s="412"/>
      <c r="J59" s="412"/>
      <c r="K59" s="412"/>
      <c r="L59" s="412"/>
      <c r="M59" s="412"/>
      <c r="N59" s="412"/>
      <c r="O59" s="412"/>
      <c r="P59" s="412"/>
      <c r="Q59" s="412"/>
      <c r="R59" s="412"/>
      <c r="S59" s="412"/>
    </row>
    <row r="60" spans="1:22" ht="6.75" customHeight="1" thickTop="1">
      <c r="A60" s="495"/>
    </row>
    <row r="61" spans="1:22">
      <c r="A61" s="495" t="s">
        <v>442</v>
      </c>
    </row>
    <row r="62" spans="1:22">
      <c r="A62" s="495" t="s">
        <v>124</v>
      </c>
    </row>
    <row r="63" spans="1:22">
      <c r="A63" s="35" t="s">
        <v>125</v>
      </c>
    </row>
    <row r="64" spans="1:22">
      <c r="A64" s="413" t="s">
        <v>126</v>
      </c>
    </row>
    <row r="65" spans="1:1">
      <c r="A65" s="413" t="s">
        <v>127</v>
      </c>
    </row>
    <row r="66" spans="1:1">
      <c r="A66" s="413" t="s">
        <v>128</v>
      </c>
    </row>
    <row r="67" spans="1:1">
      <c r="A67" s="35" t="s">
        <v>130</v>
      </c>
    </row>
    <row r="68" spans="1:1" ht="14.7" customHeight="1">
      <c r="A68" s="35" t="s">
        <v>131</v>
      </c>
    </row>
    <row r="69" spans="1:1">
      <c r="A69" s="35" t="s">
        <v>132</v>
      </c>
    </row>
    <row r="70" spans="1:1">
      <c r="A70" s="35" t="s">
        <v>133</v>
      </c>
    </row>
    <row r="71" spans="1:1">
      <c r="A71" s="35" t="s">
        <v>134</v>
      </c>
    </row>
    <row r="72" spans="1:1">
      <c r="A72" s="251"/>
    </row>
    <row r="75" spans="1:1">
      <c r="A75" s="697" t="s">
        <v>486</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A104A-1BCB-4D0B-9CC2-9CF3E0A6970D}">
  <sheetPr codeName="Hoja7"/>
  <dimension ref="A1:U81"/>
  <sheetViews>
    <sheetView showGridLines="0" zoomScale="55" zoomScaleNormal="55" workbookViewId="0"/>
  </sheetViews>
  <sheetFormatPr baseColWidth="10" defaultColWidth="7.6640625" defaultRowHeight="13.2"/>
  <cols>
    <col min="1" max="1" width="47" style="415" customWidth="1"/>
    <col min="2" max="18" width="11.6640625" style="384" customWidth="1"/>
    <col min="19" max="19" width="19.88671875" style="384" customWidth="1"/>
    <col min="20" max="16384" width="7.6640625" style="384"/>
  </cols>
  <sheetData>
    <row r="1" spans="1:21" s="386" customFormat="1" ht="32.1" customHeight="1">
      <c r="A1" s="497" t="s">
        <v>31</v>
      </c>
      <c r="B1" s="497"/>
      <c r="C1" s="497"/>
      <c r="D1" s="36"/>
      <c r="E1" s="497"/>
      <c r="F1" s="497"/>
      <c r="G1" s="497"/>
      <c r="H1" s="497"/>
      <c r="I1" s="497"/>
      <c r="J1" s="497"/>
      <c r="K1" s="497"/>
      <c r="L1" s="497"/>
      <c r="M1" s="497"/>
      <c r="N1" s="497"/>
      <c r="O1" s="497"/>
      <c r="P1" s="497"/>
      <c r="Q1" s="497"/>
      <c r="R1" s="497"/>
      <c r="S1" s="497"/>
    </row>
    <row r="2" spans="1:21" s="388" customFormat="1" ht="18" customHeight="1">
      <c r="A2" s="387" t="s">
        <v>136</v>
      </c>
      <c r="B2" s="387"/>
      <c r="C2" s="387"/>
      <c r="D2" s="38"/>
      <c r="E2" s="387"/>
      <c r="F2" s="387"/>
      <c r="G2" s="387"/>
      <c r="H2" s="387"/>
      <c r="I2" s="387"/>
      <c r="J2" s="387"/>
      <c r="K2" s="387"/>
      <c r="L2" s="387"/>
      <c r="M2" s="387"/>
      <c r="N2" s="387"/>
      <c r="O2" s="387"/>
      <c r="P2" s="387"/>
      <c r="Q2" s="387"/>
      <c r="R2" s="387"/>
      <c r="S2" s="387"/>
    </row>
    <row r="3" spans="1:21" s="390" customFormat="1" ht="18.75" customHeight="1">
      <c r="A3" s="40" t="s">
        <v>337</v>
      </c>
      <c r="B3" s="389"/>
      <c r="C3" s="389"/>
      <c r="D3" s="40"/>
      <c r="E3" s="389"/>
      <c r="F3" s="389"/>
      <c r="G3" s="389"/>
      <c r="H3" s="389"/>
      <c r="I3" s="389"/>
      <c r="J3" s="389"/>
      <c r="K3" s="389"/>
      <c r="L3" s="389"/>
      <c r="M3" s="389"/>
      <c r="N3" s="389"/>
      <c r="O3" s="389"/>
      <c r="P3" s="389"/>
      <c r="Q3" s="389"/>
      <c r="R3" s="389"/>
      <c r="S3" s="389"/>
    </row>
    <row r="4" spans="1:21" ht="7.5" customHeight="1" thickBot="1">
      <c r="A4" s="391"/>
      <c r="B4" s="391"/>
      <c r="C4" s="391"/>
      <c r="D4" s="391"/>
      <c r="E4" s="391"/>
      <c r="F4" s="391"/>
      <c r="G4" s="391"/>
      <c r="H4" s="391"/>
      <c r="I4" s="391"/>
      <c r="J4" s="391"/>
      <c r="K4" s="391"/>
      <c r="L4" s="391"/>
      <c r="M4" s="391"/>
      <c r="N4" s="391"/>
      <c r="O4" s="391"/>
      <c r="P4" s="391"/>
      <c r="Q4" s="391"/>
      <c r="R4" s="391"/>
      <c r="S4" s="391"/>
    </row>
    <row r="5" spans="1:21" s="394" customFormat="1" ht="80.099999999999994" customHeight="1" thickTop="1">
      <c r="A5" s="392" t="s">
        <v>338</v>
      </c>
      <c r="B5" s="393" t="s">
        <v>178</v>
      </c>
      <c r="C5" s="393" t="s">
        <v>299</v>
      </c>
      <c r="D5" s="393" t="s">
        <v>180</v>
      </c>
      <c r="E5" s="393" t="s">
        <v>181</v>
      </c>
      <c r="F5" s="393" t="s">
        <v>182</v>
      </c>
      <c r="G5" s="393" t="s">
        <v>183</v>
      </c>
      <c r="H5" s="393" t="s">
        <v>184</v>
      </c>
      <c r="I5" s="393" t="s">
        <v>185</v>
      </c>
      <c r="J5" s="393" t="s">
        <v>186</v>
      </c>
      <c r="K5" s="366" t="s">
        <v>298</v>
      </c>
      <c r="L5" s="393" t="s">
        <v>188</v>
      </c>
      <c r="M5" s="202" t="s">
        <v>304</v>
      </c>
      <c r="N5" s="393" t="s">
        <v>190</v>
      </c>
      <c r="O5" s="393" t="s">
        <v>191</v>
      </c>
      <c r="P5" s="393" t="s">
        <v>192</v>
      </c>
      <c r="Q5" s="393" t="s">
        <v>193</v>
      </c>
      <c r="R5" s="393" t="s">
        <v>194</v>
      </c>
      <c r="S5" s="393" t="s">
        <v>300</v>
      </c>
    </row>
    <row r="6" spans="1:21" s="396" customFormat="1" ht="2.25" customHeight="1">
      <c r="A6" s="395"/>
      <c r="B6" s="395"/>
      <c r="C6" s="395"/>
      <c r="D6" s="395"/>
      <c r="E6" s="395"/>
      <c r="F6" s="395"/>
      <c r="G6" s="395"/>
      <c r="H6" s="395"/>
      <c r="I6" s="395"/>
      <c r="J6" s="395"/>
      <c r="K6" s="395"/>
      <c r="L6" s="395"/>
      <c r="M6" s="395"/>
      <c r="N6" s="395"/>
      <c r="O6" s="395"/>
      <c r="P6" s="395"/>
      <c r="Q6" s="395"/>
      <c r="R6" s="395"/>
      <c r="S6" s="395"/>
    </row>
    <row r="7" spans="1:21" s="396" customFormat="1" ht="5.25" customHeight="1">
      <c r="A7" s="397"/>
    </row>
    <row r="8" spans="1:21" s="400" customFormat="1" ht="12" customHeight="1">
      <c r="A8" s="398" t="s">
        <v>339</v>
      </c>
      <c r="B8" s="399">
        <v>7008.16</v>
      </c>
      <c r="C8" s="399">
        <v>29181.38</v>
      </c>
      <c r="D8" s="399">
        <v>11648.39</v>
      </c>
      <c r="E8" s="399">
        <v>6020.47</v>
      </c>
      <c r="F8" s="399">
        <v>3965.86</v>
      </c>
      <c r="G8" s="399">
        <v>9198.76</v>
      </c>
      <c r="H8" s="399">
        <v>84998</v>
      </c>
      <c r="I8" s="399">
        <v>0</v>
      </c>
      <c r="J8" s="399">
        <v>2952.61</v>
      </c>
      <c r="K8" s="399">
        <v>111065.98</v>
      </c>
      <c r="L8" s="399">
        <v>0</v>
      </c>
      <c r="M8" s="399">
        <v>104681.27</v>
      </c>
      <c r="N8" s="399">
        <v>0</v>
      </c>
      <c r="O8" s="399">
        <v>15757.02</v>
      </c>
      <c r="P8" s="399">
        <v>184004.59</v>
      </c>
      <c r="Q8" s="399">
        <v>6201.93</v>
      </c>
      <c r="R8" s="399">
        <v>0</v>
      </c>
      <c r="S8" s="399">
        <v>576684.42000000004</v>
      </c>
      <c r="T8" s="498"/>
      <c r="U8" s="498"/>
    </row>
    <row r="9" spans="1:21" s="400" customFormat="1" ht="12" customHeight="1">
      <c r="A9" s="401" t="s">
        <v>340</v>
      </c>
      <c r="B9" s="402">
        <v>78.23</v>
      </c>
      <c r="C9" s="402">
        <v>0</v>
      </c>
      <c r="D9" s="402">
        <v>1172.4000000000001</v>
      </c>
      <c r="E9" s="402">
        <v>0</v>
      </c>
      <c r="F9" s="402">
        <v>0</v>
      </c>
      <c r="G9" s="402">
        <v>0</v>
      </c>
      <c r="H9" s="402">
        <v>8624.3700000000008</v>
      </c>
      <c r="I9" s="402">
        <v>0</v>
      </c>
      <c r="J9" s="402">
        <v>0</v>
      </c>
      <c r="K9" s="402">
        <v>38044.58</v>
      </c>
      <c r="L9" s="402">
        <v>0</v>
      </c>
      <c r="M9" s="402">
        <v>3105.01</v>
      </c>
      <c r="N9" s="402">
        <v>0</v>
      </c>
      <c r="O9" s="402">
        <v>0</v>
      </c>
      <c r="P9" s="402">
        <v>39912.83</v>
      </c>
      <c r="Q9" s="402">
        <v>0</v>
      </c>
      <c r="R9" s="402">
        <v>0</v>
      </c>
      <c r="S9" s="402">
        <v>90937.420000000013</v>
      </c>
      <c r="T9" s="498"/>
      <c r="U9" s="498"/>
    </row>
    <row r="10" spans="1:21" s="403" customFormat="1" ht="12" customHeight="1">
      <c r="A10" s="401" t="s">
        <v>341</v>
      </c>
      <c r="B10" s="402">
        <v>118.09</v>
      </c>
      <c r="C10" s="402">
        <v>0</v>
      </c>
      <c r="D10" s="402">
        <v>573.03</v>
      </c>
      <c r="E10" s="402">
        <v>0</v>
      </c>
      <c r="F10" s="402">
        <v>0</v>
      </c>
      <c r="G10" s="402">
        <v>0</v>
      </c>
      <c r="H10" s="402">
        <v>2101.31</v>
      </c>
      <c r="I10" s="402">
        <v>0</v>
      </c>
      <c r="J10" s="402">
        <v>0</v>
      </c>
      <c r="K10" s="402">
        <v>-10424.24</v>
      </c>
      <c r="L10" s="402">
        <v>0</v>
      </c>
      <c r="M10" s="402">
        <v>1479.3600000000001</v>
      </c>
      <c r="N10" s="402">
        <v>0</v>
      </c>
      <c r="O10" s="402">
        <v>0</v>
      </c>
      <c r="P10" s="402">
        <v>3328.07</v>
      </c>
      <c r="Q10" s="402">
        <v>0</v>
      </c>
      <c r="R10" s="402">
        <v>0</v>
      </c>
      <c r="S10" s="402">
        <v>-2824.3799999999987</v>
      </c>
      <c r="T10" s="498"/>
      <c r="U10" s="498"/>
    </row>
    <row r="11" spans="1:21" s="403" customFormat="1" ht="12" customHeight="1">
      <c r="A11" s="404" t="s">
        <v>313</v>
      </c>
      <c r="B11" s="405">
        <v>253.12</v>
      </c>
      <c r="C11" s="405">
        <v>0</v>
      </c>
      <c r="D11" s="405">
        <v>1173.33</v>
      </c>
      <c r="E11" s="405">
        <v>0</v>
      </c>
      <c r="F11" s="405">
        <v>0</v>
      </c>
      <c r="G11" s="405">
        <v>0</v>
      </c>
      <c r="H11" s="405">
        <v>8716.16</v>
      </c>
      <c r="I11" s="405">
        <v>0</v>
      </c>
      <c r="J11" s="405">
        <v>307.53000000000003</v>
      </c>
      <c r="K11" s="405">
        <v>11936.69</v>
      </c>
      <c r="L11" s="405">
        <v>0</v>
      </c>
      <c r="M11" s="405">
        <v>14365.52</v>
      </c>
      <c r="N11" s="405">
        <v>0</v>
      </c>
      <c r="O11" s="405">
        <v>0</v>
      </c>
      <c r="P11" s="405">
        <v>20829.09</v>
      </c>
      <c r="Q11" s="405">
        <v>0</v>
      </c>
      <c r="R11" s="405">
        <v>0</v>
      </c>
      <c r="S11" s="405">
        <v>57581.440000000002</v>
      </c>
      <c r="T11" s="498"/>
      <c r="U11" s="498"/>
    </row>
    <row r="12" spans="1:21" s="403" customFormat="1" ht="12" customHeight="1">
      <c r="A12" s="401" t="s">
        <v>342</v>
      </c>
      <c r="B12" s="402">
        <v>38.4</v>
      </c>
      <c r="C12" s="402">
        <v>0</v>
      </c>
      <c r="D12" s="402">
        <v>0</v>
      </c>
      <c r="E12" s="402">
        <v>0</v>
      </c>
      <c r="F12" s="402">
        <v>0</v>
      </c>
      <c r="G12" s="402">
        <v>0</v>
      </c>
      <c r="H12" s="402">
        <v>132.68</v>
      </c>
      <c r="I12" s="402">
        <v>0</v>
      </c>
      <c r="J12" s="402">
        <v>0</v>
      </c>
      <c r="K12" s="402">
        <v>0</v>
      </c>
      <c r="L12" s="402">
        <v>0</v>
      </c>
      <c r="M12" s="402">
        <v>0</v>
      </c>
      <c r="N12" s="402">
        <v>0</v>
      </c>
      <c r="O12" s="402">
        <v>0</v>
      </c>
      <c r="P12" s="402">
        <v>0</v>
      </c>
      <c r="Q12" s="402">
        <v>0</v>
      </c>
      <c r="R12" s="402">
        <v>0</v>
      </c>
      <c r="S12" s="402">
        <v>171.08</v>
      </c>
      <c r="T12" s="498"/>
      <c r="U12" s="498"/>
    </row>
    <row r="13" spans="1:21" s="403" customFormat="1" ht="12" customHeight="1">
      <c r="A13" s="401" t="s">
        <v>343</v>
      </c>
      <c r="B13" s="402">
        <v>0</v>
      </c>
      <c r="C13" s="402">
        <v>0</v>
      </c>
      <c r="D13" s="402">
        <v>0</v>
      </c>
      <c r="E13" s="402">
        <v>0</v>
      </c>
      <c r="F13" s="402">
        <v>0</v>
      </c>
      <c r="G13" s="402">
        <v>0</v>
      </c>
      <c r="H13" s="402">
        <v>0</v>
      </c>
      <c r="I13" s="402">
        <v>0</v>
      </c>
      <c r="J13" s="402">
        <v>0</v>
      </c>
      <c r="K13" s="402">
        <v>0</v>
      </c>
      <c r="L13" s="402">
        <v>0</v>
      </c>
      <c r="M13" s="402">
        <v>0</v>
      </c>
      <c r="N13" s="402">
        <v>0</v>
      </c>
      <c r="O13" s="402">
        <v>0</v>
      </c>
      <c r="P13" s="402">
        <v>0</v>
      </c>
      <c r="Q13" s="402">
        <v>0</v>
      </c>
      <c r="R13" s="402">
        <v>0</v>
      </c>
      <c r="S13" s="402">
        <v>0</v>
      </c>
      <c r="T13" s="498"/>
      <c r="U13" s="498"/>
    </row>
    <row r="14" spans="1:21" s="403" customFormat="1" ht="12" customHeight="1">
      <c r="A14" s="404" t="s">
        <v>312</v>
      </c>
      <c r="B14" s="405">
        <v>0</v>
      </c>
      <c r="C14" s="405">
        <v>0</v>
      </c>
      <c r="D14" s="405">
        <v>1489.93</v>
      </c>
      <c r="E14" s="405">
        <v>0</v>
      </c>
      <c r="F14" s="405">
        <v>0</v>
      </c>
      <c r="G14" s="405">
        <v>0</v>
      </c>
      <c r="H14" s="405">
        <v>2229.92</v>
      </c>
      <c r="I14" s="405">
        <v>0</v>
      </c>
      <c r="J14" s="405">
        <v>144.06</v>
      </c>
      <c r="K14" s="405">
        <v>3854.04</v>
      </c>
      <c r="L14" s="405">
        <v>0</v>
      </c>
      <c r="M14" s="405">
        <v>4346.53</v>
      </c>
      <c r="N14" s="405">
        <v>0</v>
      </c>
      <c r="O14" s="405">
        <v>0</v>
      </c>
      <c r="P14" s="405">
        <v>4115.3</v>
      </c>
      <c r="Q14" s="405">
        <v>0</v>
      </c>
      <c r="R14" s="405">
        <v>0</v>
      </c>
      <c r="S14" s="405">
        <v>16179.779999999999</v>
      </c>
      <c r="T14" s="498"/>
      <c r="U14" s="498"/>
    </row>
    <row r="15" spans="1:21" s="403" customFormat="1" ht="12" customHeight="1">
      <c r="A15" s="401" t="s">
        <v>344</v>
      </c>
      <c r="B15" s="402">
        <v>0</v>
      </c>
      <c r="C15" s="402">
        <v>0</v>
      </c>
      <c r="D15" s="402">
        <v>0</v>
      </c>
      <c r="E15" s="402">
        <v>0</v>
      </c>
      <c r="F15" s="402">
        <v>0</v>
      </c>
      <c r="G15" s="402">
        <v>0</v>
      </c>
      <c r="H15" s="402">
        <v>680.82</v>
      </c>
      <c r="I15" s="402">
        <v>0</v>
      </c>
      <c r="J15" s="402">
        <v>0</v>
      </c>
      <c r="K15" s="402">
        <v>58.09</v>
      </c>
      <c r="L15" s="402">
        <v>0</v>
      </c>
      <c r="M15" s="402">
        <v>1121.24</v>
      </c>
      <c r="N15" s="402">
        <v>0</v>
      </c>
      <c r="O15" s="402">
        <v>0</v>
      </c>
      <c r="P15" s="402">
        <v>2696.5</v>
      </c>
      <c r="Q15" s="402">
        <v>0</v>
      </c>
      <c r="R15" s="402">
        <v>0</v>
      </c>
      <c r="S15" s="402">
        <v>4556.6499999999996</v>
      </c>
      <c r="T15" s="498"/>
      <c r="U15" s="498"/>
    </row>
    <row r="16" spans="1:21" s="403" customFormat="1" ht="12" customHeight="1">
      <c r="A16" s="401" t="s">
        <v>345</v>
      </c>
      <c r="B16" s="402">
        <v>0</v>
      </c>
      <c r="C16" s="402">
        <v>0</v>
      </c>
      <c r="D16" s="402">
        <v>0</v>
      </c>
      <c r="E16" s="402">
        <v>0</v>
      </c>
      <c r="F16" s="402">
        <v>0</v>
      </c>
      <c r="G16" s="402">
        <v>0</v>
      </c>
      <c r="H16" s="402">
        <v>220.56</v>
      </c>
      <c r="I16" s="402">
        <v>0</v>
      </c>
      <c r="J16" s="402">
        <v>0</v>
      </c>
      <c r="K16" s="402">
        <v>60.18</v>
      </c>
      <c r="L16" s="402">
        <v>0</v>
      </c>
      <c r="M16" s="402">
        <v>184.58</v>
      </c>
      <c r="N16" s="402">
        <v>0</v>
      </c>
      <c r="O16" s="402">
        <v>0</v>
      </c>
      <c r="P16" s="402">
        <v>1581.64</v>
      </c>
      <c r="Q16" s="402">
        <v>0</v>
      </c>
      <c r="R16" s="402">
        <v>0</v>
      </c>
      <c r="S16" s="402">
        <v>2046.96</v>
      </c>
      <c r="T16" s="498"/>
      <c r="U16" s="498"/>
    </row>
    <row r="17" spans="1:21" s="403" customFormat="1" ht="12" customHeight="1">
      <c r="A17" s="404" t="s">
        <v>346</v>
      </c>
      <c r="B17" s="405">
        <v>0</v>
      </c>
      <c r="C17" s="405">
        <v>0</v>
      </c>
      <c r="D17" s="405">
        <v>0</v>
      </c>
      <c r="E17" s="405">
        <v>0</v>
      </c>
      <c r="F17" s="405">
        <v>0</v>
      </c>
      <c r="G17" s="405">
        <v>-260.74</v>
      </c>
      <c r="H17" s="405">
        <v>26724.799999999999</v>
      </c>
      <c r="I17" s="405">
        <v>0</v>
      </c>
      <c r="J17" s="405">
        <v>0</v>
      </c>
      <c r="K17" s="405">
        <v>40925.599999999999</v>
      </c>
      <c r="L17" s="405">
        <v>0</v>
      </c>
      <c r="M17" s="405">
        <v>29723.49</v>
      </c>
      <c r="N17" s="405">
        <v>0</v>
      </c>
      <c r="O17" s="405">
        <v>15757.02</v>
      </c>
      <c r="P17" s="405">
        <v>69152.7</v>
      </c>
      <c r="Q17" s="405">
        <v>0</v>
      </c>
      <c r="R17" s="405">
        <v>0</v>
      </c>
      <c r="S17" s="405">
        <v>182022.87</v>
      </c>
      <c r="T17" s="498"/>
      <c r="U17" s="498"/>
    </row>
    <row r="18" spans="1:21" s="403" customFormat="1" ht="12" customHeight="1">
      <c r="A18" s="401" t="s">
        <v>347</v>
      </c>
      <c r="B18" s="402">
        <v>0</v>
      </c>
      <c r="C18" s="402">
        <v>0</v>
      </c>
      <c r="D18" s="402">
        <v>0</v>
      </c>
      <c r="E18" s="402">
        <v>0</v>
      </c>
      <c r="F18" s="402">
        <v>0</v>
      </c>
      <c r="G18" s="402">
        <v>0</v>
      </c>
      <c r="H18" s="402">
        <v>0</v>
      </c>
      <c r="I18" s="402">
        <v>0</v>
      </c>
      <c r="J18" s="402">
        <v>0</v>
      </c>
      <c r="K18" s="402">
        <v>0</v>
      </c>
      <c r="L18" s="402">
        <v>0</v>
      </c>
      <c r="M18" s="402">
        <v>0</v>
      </c>
      <c r="N18" s="402">
        <v>0</v>
      </c>
      <c r="O18" s="402">
        <v>0</v>
      </c>
      <c r="P18" s="402">
        <v>0</v>
      </c>
      <c r="Q18" s="402">
        <v>0</v>
      </c>
      <c r="R18" s="402">
        <v>0</v>
      </c>
      <c r="S18" s="402">
        <v>0</v>
      </c>
      <c r="T18" s="498"/>
      <c r="U18" s="498"/>
    </row>
    <row r="19" spans="1:21" s="403" customFormat="1" ht="12" customHeight="1">
      <c r="A19" s="401" t="s">
        <v>348</v>
      </c>
      <c r="B19" s="402">
        <v>1308.25</v>
      </c>
      <c r="C19" s="402">
        <v>0</v>
      </c>
      <c r="D19" s="402">
        <v>105.26</v>
      </c>
      <c r="E19" s="402">
        <v>0</v>
      </c>
      <c r="F19" s="402">
        <v>0</v>
      </c>
      <c r="G19" s="402">
        <v>0</v>
      </c>
      <c r="H19" s="402">
        <v>1695.91</v>
      </c>
      <c r="I19" s="402">
        <v>0</v>
      </c>
      <c r="J19" s="402">
        <v>116.32000000000001</v>
      </c>
      <c r="K19" s="402">
        <v>2051.5100000000002</v>
      </c>
      <c r="L19" s="402">
        <v>0</v>
      </c>
      <c r="M19" s="402">
        <v>850.16</v>
      </c>
      <c r="N19" s="402">
        <v>0</v>
      </c>
      <c r="O19" s="402">
        <v>0</v>
      </c>
      <c r="P19" s="402">
        <v>1888.32</v>
      </c>
      <c r="Q19" s="402">
        <v>0</v>
      </c>
      <c r="R19" s="402">
        <v>0</v>
      </c>
      <c r="S19" s="402">
        <v>8015.73</v>
      </c>
      <c r="T19" s="498"/>
      <c r="U19" s="498"/>
    </row>
    <row r="20" spans="1:21" s="403" customFormat="1" ht="12" customHeight="1">
      <c r="A20" s="404" t="s">
        <v>349</v>
      </c>
      <c r="B20" s="405">
        <v>2.9</v>
      </c>
      <c r="C20" s="405">
        <v>0</v>
      </c>
      <c r="D20" s="405">
        <v>1.24</v>
      </c>
      <c r="E20" s="405">
        <v>0</v>
      </c>
      <c r="F20" s="405">
        <v>0</v>
      </c>
      <c r="G20" s="405">
        <v>0</v>
      </c>
      <c r="H20" s="405">
        <v>277.09000000000003</v>
      </c>
      <c r="I20" s="405">
        <v>0</v>
      </c>
      <c r="J20" s="405">
        <v>0</v>
      </c>
      <c r="K20" s="405">
        <v>298.45999999999998</v>
      </c>
      <c r="L20" s="405">
        <v>0</v>
      </c>
      <c r="M20" s="405">
        <v>554.79</v>
      </c>
      <c r="N20" s="405">
        <v>0</v>
      </c>
      <c r="O20" s="405">
        <v>0</v>
      </c>
      <c r="P20" s="405">
        <v>2322.9900000000002</v>
      </c>
      <c r="Q20" s="405">
        <v>0</v>
      </c>
      <c r="R20" s="405">
        <v>0</v>
      </c>
      <c r="S20" s="405">
        <v>3457.4700000000003</v>
      </c>
      <c r="T20" s="498"/>
      <c r="U20" s="498"/>
    </row>
    <row r="21" spans="1:21" s="403" customFormat="1" ht="12" customHeight="1">
      <c r="A21" s="401" t="s">
        <v>350</v>
      </c>
      <c r="B21" s="402">
        <v>2.38</v>
      </c>
      <c r="C21" s="402">
        <v>0</v>
      </c>
      <c r="D21" s="402">
        <v>0.22</v>
      </c>
      <c r="E21" s="402">
        <v>0</v>
      </c>
      <c r="F21" s="402">
        <v>0</v>
      </c>
      <c r="G21" s="402">
        <v>0</v>
      </c>
      <c r="H21" s="402">
        <v>0</v>
      </c>
      <c r="I21" s="402">
        <v>0</v>
      </c>
      <c r="J21" s="402">
        <v>0</v>
      </c>
      <c r="K21" s="402">
        <v>0</v>
      </c>
      <c r="L21" s="402">
        <v>0</v>
      </c>
      <c r="M21" s="402">
        <v>0</v>
      </c>
      <c r="N21" s="402">
        <v>0</v>
      </c>
      <c r="O21" s="402">
        <v>0</v>
      </c>
      <c r="P21" s="402">
        <v>0</v>
      </c>
      <c r="Q21" s="402">
        <v>0</v>
      </c>
      <c r="R21" s="402">
        <v>0</v>
      </c>
      <c r="S21" s="402">
        <v>2.6</v>
      </c>
      <c r="T21" s="498"/>
      <c r="U21" s="498"/>
    </row>
    <row r="22" spans="1:21" s="403" customFormat="1" ht="12" customHeight="1">
      <c r="A22" s="401" t="s">
        <v>351</v>
      </c>
      <c r="B22" s="402">
        <v>189.34</v>
      </c>
      <c r="C22" s="402">
        <v>0</v>
      </c>
      <c r="D22" s="402">
        <v>97.03</v>
      </c>
      <c r="E22" s="402">
        <v>0</v>
      </c>
      <c r="F22" s="402">
        <v>0</v>
      </c>
      <c r="G22" s="402">
        <v>0</v>
      </c>
      <c r="H22" s="402">
        <v>149.69</v>
      </c>
      <c r="I22" s="402">
        <v>0</v>
      </c>
      <c r="J22" s="402">
        <v>5.8</v>
      </c>
      <c r="K22" s="402">
        <v>304.48</v>
      </c>
      <c r="L22" s="402">
        <v>0</v>
      </c>
      <c r="M22" s="402">
        <v>29.18</v>
      </c>
      <c r="N22" s="402">
        <v>0</v>
      </c>
      <c r="O22" s="402">
        <v>0</v>
      </c>
      <c r="P22" s="402">
        <v>298.39</v>
      </c>
      <c r="Q22" s="402">
        <v>0</v>
      </c>
      <c r="R22" s="402">
        <v>0</v>
      </c>
      <c r="S22" s="402">
        <v>1073.9099999999999</v>
      </c>
      <c r="T22" s="498"/>
      <c r="U22" s="498"/>
    </row>
    <row r="23" spans="1:21" s="403" customFormat="1" ht="12" customHeight="1">
      <c r="A23" s="404" t="s">
        <v>352</v>
      </c>
      <c r="B23" s="405">
        <v>27.810000000000002</v>
      </c>
      <c r="C23" s="405">
        <v>0</v>
      </c>
      <c r="D23" s="405">
        <v>-24.46</v>
      </c>
      <c r="E23" s="405">
        <v>0</v>
      </c>
      <c r="F23" s="405">
        <v>0</v>
      </c>
      <c r="G23" s="405">
        <v>0</v>
      </c>
      <c r="H23" s="405">
        <v>467.99</v>
      </c>
      <c r="I23" s="405">
        <v>0</v>
      </c>
      <c r="J23" s="405">
        <v>0</v>
      </c>
      <c r="K23" s="405">
        <v>246.45000000000002</v>
      </c>
      <c r="L23" s="405">
        <v>0</v>
      </c>
      <c r="M23" s="405">
        <v>468.26</v>
      </c>
      <c r="N23" s="405">
        <v>0</v>
      </c>
      <c r="O23" s="405">
        <v>0</v>
      </c>
      <c r="P23" s="405">
        <v>2669.46</v>
      </c>
      <c r="Q23" s="405">
        <v>0</v>
      </c>
      <c r="R23" s="405">
        <v>0</v>
      </c>
      <c r="S23" s="405">
        <v>3855.51</v>
      </c>
      <c r="T23" s="498"/>
      <c r="U23" s="498"/>
    </row>
    <row r="24" spans="1:21" s="403" customFormat="1" ht="12" customHeight="1">
      <c r="A24" s="401" t="s">
        <v>353</v>
      </c>
      <c r="B24" s="402">
        <v>505.22</v>
      </c>
      <c r="C24" s="402">
        <v>0</v>
      </c>
      <c r="D24" s="402">
        <v>1.1599999999999999</v>
      </c>
      <c r="E24" s="402">
        <v>0</v>
      </c>
      <c r="F24" s="402">
        <v>0</v>
      </c>
      <c r="G24" s="402">
        <v>0</v>
      </c>
      <c r="H24" s="402">
        <v>2151.5700000000002</v>
      </c>
      <c r="I24" s="402">
        <v>0</v>
      </c>
      <c r="J24" s="402">
        <v>0</v>
      </c>
      <c r="K24" s="402">
        <v>1806.23</v>
      </c>
      <c r="L24" s="402">
        <v>0</v>
      </c>
      <c r="M24" s="402">
        <v>1290.8500000000001</v>
      </c>
      <c r="N24" s="402">
        <v>0</v>
      </c>
      <c r="O24" s="402">
        <v>0</v>
      </c>
      <c r="P24" s="402">
        <v>1924.23</v>
      </c>
      <c r="Q24" s="402">
        <v>0</v>
      </c>
      <c r="R24" s="402">
        <v>0</v>
      </c>
      <c r="S24" s="402">
        <v>7679.26</v>
      </c>
      <c r="T24" s="498"/>
      <c r="U24" s="498"/>
    </row>
    <row r="25" spans="1:21" s="403" customFormat="1" ht="12" customHeight="1">
      <c r="A25" s="401" t="s">
        <v>354</v>
      </c>
      <c r="B25" s="402">
        <v>0</v>
      </c>
      <c r="C25" s="402">
        <v>0</v>
      </c>
      <c r="D25" s="402">
        <v>0</v>
      </c>
      <c r="E25" s="402">
        <v>0</v>
      </c>
      <c r="F25" s="402">
        <v>0</v>
      </c>
      <c r="G25" s="402">
        <v>0</v>
      </c>
      <c r="H25" s="402">
        <v>0</v>
      </c>
      <c r="I25" s="402">
        <v>0</v>
      </c>
      <c r="J25" s="402">
        <v>0</v>
      </c>
      <c r="K25" s="402">
        <v>0</v>
      </c>
      <c r="L25" s="402">
        <v>0</v>
      </c>
      <c r="M25" s="402">
        <v>0</v>
      </c>
      <c r="N25" s="402">
        <v>0</v>
      </c>
      <c r="O25" s="402">
        <v>0</v>
      </c>
      <c r="P25" s="402">
        <v>0</v>
      </c>
      <c r="Q25" s="402">
        <v>0</v>
      </c>
      <c r="R25" s="402">
        <v>0</v>
      </c>
      <c r="S25" s="402">
        <v>0</v>
      </c>
      <c r="T25" s="498"/>
      <c r="U25" s="498"/>
    </row>
    <row r="26" spans="1:21" s="403" customFormat="1" ht="12" customHeight="1">
      <c r="A26" s="404" t="s">
        <v>355</v>
      </c>
      <c r="B26" s="405">
        <v>-0.64</v>
      </c>
      <c r="C26" s="405">
        <v>20748.13</v>
      </c>
      <c r="D26" s="405">
        <v>1833.3</v>
      </c>
      <c r="E26" s="405">
        <v>4413.63</v>
      </c>
      <c r="F26" s="405">
        <v>0</v>
      </c>
      <c r="G26" s="405">
        <v>8412.26</v>
      </c>
      <c r="H26" s="405">
        <v>12213.86</v>
      </c>
      <c r="I26" s="405">
        <v>0</v>
      </c>
      <c r="J26" s="405">
        <v>0</v>
      </c>
      <c r="K26" s="405">
        <v>228.49</v>
      </c>
      <c r="L26" s="405">
        <v>0</v>
      </c>
      <c r="M26" s="405">
        <v>39034.03</v>
      </c>
      <c r="N26" s="405">
        <v>0</v>
      </c>
      <c r="O26" s="405">
        <v>0</v>
      </c>
      <c r="P26" s="405">
        <v>22459.58</v>
      </c>
      <c r="Q26" s="405">
        <v>0</v>
      </c>
      <c r="R26" s="405">
        <v>0</v>
      </c>
      <c r="S26" s="405">
        <v>109342.64</v>
      </c>
      <c r="T26" s="498"/>
      <c r="U26" s="498"/>
    </row>
    <row r="27" spans="1:21" s="403" customFormat="1" ht="12" customHeight="1">
      <c r="A27" s="401" t="s">
        <v>356</v>
      </c>
      <c r="B27" s="402">
        <v>0</v>
      </c>
      <c r="C27" s="402">
        <v>0</v>
      </c>
      <c r="D27" s="402">
        <v>-0.01</v>
      </c>
      <c r="E27" s="402">
        <v>0</v>
      </c>
      <c r="F27" s="402">
        <v>0</v>
      </c>
      <c r="G27" s="402">
        <v>0</v>
      </c>
      <c r="H27" s="402">
        <v>332.54</v>
      </c>
      <c r="I27" s="402">
        <v>0</v>
      </c>
      <c r="J27" s="402">
        <v>0</v>
      </c>
      <c r="K27" s="402">
        <v>664.96</v>
      </c>
      <c r="L27" s="402">
        <v>0</v>
      </c>
      <c r="M27" s="402">
        <v>85.210000000000008</v>
      </c>
      <c r="N27" s="402">
        <v>0</v>
      </c>
      <c r="O27" s="402">
        <v>0</v>
      </c>
      <c r="P27" s="402">
        <v>90.29</v>
      </c>
      <c r="Q27" s="402">
        <v>0</v>
      </c>
      <c r="R27" s="402">
        <v>0</v>
      </c>
      <c r="S27" s="402">
        <v>1172.99</v>
      </c>
      <c r="T27" s="498"/>
      <c r="U27" s="498"/>
    </row>
    <row r="28" spans="1:21" s="403" customFormat="1" ht="12" customHeight="1">
      <c r="A28" s="401" t="s">
        <v>357</v>
      </c>
      <c r="B28" s="402">
        <v>0</v>
      </c>
      <c r="C28" s="402">
        <v>0</v>
      </c>
      <c r="D28" s="402">
        <v>68.75</v>
      </c>
      <c r="E28" s="402">
        <v>0</v>
      </c>
      <c r="F28" s="402">
        <v>0</v>
      </c>
      <c r="G28" s="402">
        <v>0</v>
      </c>
      <c r="H28" s="402">
        <v>1192.77</v>
      </c>
      <c r="I28" s="402">
        <v>0</v>
      </c>
      <c r="J28" s="402">
        <v>0</v>
      </c>
      <c r="K28" s="402">
        <v>2547.69</v>
      </c>
      <c r="L28" s="402">
        <v>0</v>
      </c>
      <c r="M28" s="402">
        <v>863.69</v>
      </c>
      <c r="N28" s="402">
        <v>0</v>
      </c>
      <c r="O28" s="402">
        <v>0</v>
      </c>
      <c r="P28" s="402">
        <v>1481.27</v>
      </c>
      <c r="Q28" s="402">
        <v>0</v>
      </c>
      <c r="R28" s="402">
        <v>0</v>
      </c>
      <c r="S28" s="402">
        <v>6154.17</v>
      </c>
      <c r="T28" s="498"/>
      <c r="U28" s="498"/>
    </row>
    <row r="29" spans="1:21" s="403" customFormat="1" ht="12" customHeight="1">
      <c r="A29" s="404" t="s">
        <v>358</v>
      </c>
      <c r="B29" s="405">
        <v>0</v>
      </c>
      <c r="C29" s="405">
        <v>0</v>
      </c>
      <c r="D29" s="405">
        <v>0</v>
      </c>
      <c r="E29" s="405">
        <v>0</v>
      </c>
      <c r="F29" s="405">
        <v>0</v>
      </c>
      <c r="G29" s="405">
        <v>0</v>
      </c>
      <c r="H29" s="405">
        <v>281.32</v>
      </c>
      <c r="I29" s="405">
        <v>0</v>
      </c>
      <c r="J29" s="405">
        <v>0</v>
      </c>
      <c r="K29" s="405">
        <v>0</v>
      </c>
      <c r="L29" s="405">
        <v>0</v>
      </c>
      <c r="M29" s="405">
        <v>339.98</v>
      </c>
      <c r="N29" s="405">
        <v>0</v>
      </c>
      <c r="O29" s="405">
        <v>0</v>
      </c>
      <c r="P29" s="405">
        <v>149.38</v>
      </c>
      <c r="Q29" s="405">
        <v>0</v>
      </c>
      <c r="R29" s="405">
        <v>0</v>
      </c>
      <c r="S29" s="405">
        <v>770.68</v>
      </c>
      <c r="T29" s="498"/>
      <c r="U29" s="498"/>
    </row>
    <row r="30" spans="1:21" s="403" customFormat="1" ht="12" customHeight="1">
      <c r="A30" s="401" t="s">
        <v>359</v>
      </c>
      <c r="B30" s="402">
        <v>0</v>
      </c>
      <c r="C30" s="402">
        <v>0</v>
      </c>
      <c r="D30" s="402">
        <v>0</v>
      </c>
      <c r="E30" s="402">
        <v>0</v>
      </c>
      <c r="F30" s="402">
        <v>0</v>
      </c>
      <c r="G30" s="402">
        <v>0</v>
      </c>
      <c r="H30" s="402">
        <v>0</v>
      </c>
      <c r="I30" s="402">
        <v>0</v>
      </c>
      <c r="J30" s="402">
        <v>38.65</v>
      </c>
      <c r="K30" s="402">
        <v>0</v>
      </c>
      <c r="L30" s="402">
        <v>0</v>
      </c>
      <c r="M30" s="402">
        <v>0</v>
      </c>
      <c r="N30" s="402">
        <v>0</v>
      </c>
      <c r="O30" s="402">
        <v>0</v>
      </c>
      <c r="P30" s="402">
        <v>0</v>
      </c>
      <c r="Q30" s="402">
        <v>0</v>
      </c>
      <c r="R30" s="402">
        <v>0</v>
      </c>
      <c r="S30" s="402">
        <v>38.65</v>
      </c>
      <c r="T30" s="498"/>
      <c r="U30" s="498"/>
    </row>
    <row r="31" spans="1:21" s="403" customFormat="1" ht="12" customHeight="1">
      <c r="A31" s="401" t="s">
        <v>360</v>
      </c>
      <c r="B31" s="402">
        <v>1765.81</v>
      </c>
      <c r="C31" s="402">
        <v>0</v>
      </c>
      <c r="D31" s="402">
        <v>-0.74</v>
      </c>
      <c r="E31" s="402">
        <v>1097.1600000000001</v>
      </c>
      <c r="F31" s="402">
        <v>1894.33</v>
      </c>
      <c r="G31" s="402">
        <v>0</v>
      </c>
      <c r="H31" s="402">
        <v>1673.13</v>
      </c>
      <c r="I31" s="402">
        <v>0</v>
      </c>
      <c r="J31" s="402">
        <v>1181.68</v>
      </c>
      <c r="K31" s="402">
        <v>0</v>
      </c>
      <c r="L31" s="402">
        <v>0</v>
      </c>
      <c r="M31" s="402">
        <v>0</v>
      </c>
      <c r="N31" s="402">
        <v>0</v>
      </c>
      <c r="O31" s="402">
        <v>0</v>
      </c>
      <c r="P31" s="402">
        <v>48.59</v>
      </c>
      <c r="Q31" s="402">
        <v>6030.43</v>
      </c>
      <c r="R31" s="402">
        <v>0</v>
      </c>
      <c r="S31" s="402">
        <v>13690.39</v>
      </c>
      <c r="T31" s="498"/>
      <c r="U31" s="498"/>
    </row>
    <row r="32" spans="1:21" s="403" customFormat="1" ht="12" customHeight="1">
      <c r="A32" s="404" t="s">
        <v>361</v>
      </c>
      <c r="B32" s="405">
        <v>0</v>
      </c>
      <c r="C32" s="405">
        <v>0</v>
      </c>
      <c r="D32" s="405">
        <v>0</v>
      </c>
      <c r="E32" s="405">
        <v>0</v>
      </c>
      <c r="F32" s="405">
        <v>0</v>
      </c>
      <c r="G32" s="405">
        <v>0</v>
      </c>
      <c r="H32" s="405">
        <v>0</v>
      </c>
      <c r="I32" s="405">
        <v>0</v>
      </c>
      <c r="J32" s="405">
        <v>0</v>
      </c>
      <c r="K32" s="405">
        <v>0</v>
      </c>
      <c r="L32" s="405">
        <v>0</v>
      </c>
      <c r="M32" s="405">
        <v>51.25</v>
      </c>
      <c r="N32" s="405">
        <v>0</v>
      </c>
      <c r="O32" s="405">
        <v>0</v>
      </c>
      <c r="P32" s="405">
        <v>0</v>
      </c>
      <c r="Q32" s="405">
        <v>0</v>
      </c>
      <c r="R32" s="405">
        <v>0</v>
      </c>
      <c r="S32" s="405">
        <v>51.25</v>
      </c>
      <c r="T32" s="498"/>
      <c r="U32" s="498"/>
    </row>
    <row r="33" spans="1:21" s="403" customFormat="1" ht="12" customHeight="1">
      <c r="A33" s="401" t="s">
        <v>362</v>
      </c>
      <c r="B33" s="402">
        <v>0</v>
      </c>
      <c r="C33" s="402">
        <v>286.7</v>
      </c>
      <c r="D33" s="402">
        <v>0.89</v>
      </c>
      <c r="E33" s="402">
        <v>0</v>
      </c>
      <c r="F33" s="402">
        <v>0</v>
      </c>
      <c r="G33" s="402">
        <v>0</v>
      </c>
      <c r="H33" s="402">
        <v>261.73</v>
      </c>
      <c r="I33" s="402">
        <v>0</v>
      </c>
      <c r="J33" s="402">
        <v>0</v>
      </c>
      <c r="K33" s="402">
        <v>0</v>
      </c>
      <c r="L33" s="402">
        <v>0</v>
      </c>
      <c r="M33" s="402">
        <v>1460.25</v>
      </c>
      <c r="N33" s="402">
        <v>0</v>
      </c>
      <c r="O33" s="402">
        <v>0</v>
      </c>
      <c r="P33" s="402">
        <v>2402.5300000000002</v>
      </c>
      <c r="Q33" s="402">
        <v>0</v>
      </c>
      <c r="R33" s="402">
        <v>0</v>
      </c>
      <c r="S33" s="402">
        <v>4412.1000000000004</v>
      </c>
      <c r="T33" s="498"/>
      <c r="U33" s="498"/>
    </row>
    <row r="34" spans="1:21" s="403" customFormat="1" ht="12" customHeight="1">
      <c r="A34" s="401" t="s">
        <v>363</v>
      </c>
      <c r="B34" s="402">
        <v>124.29</v>
      </c>
      <c r="C34" s="402">
        <v>0</v>
      </c>
      <c r="D34" s="402">
        <v>2373.02</v>
      </c>
      <c r="E34" s="402">
        <v>0</v>
      </c>
      <c r="F34" s="402">
        <v>0</v>
      </c>
      <c r="G34" s="402">
        <v>0</v>
      </c>
      <c r="H34" s="402">
        <v>5957.97</v>
      </c>
      <c r="I34" s="402">
        <v>0</v>
      </c>
      <c r="J34" s="402">
        <v>950.66</v>
      </c>
      <c r="K34" s="402">
        <v>3470.04</v>
      </c>
      <c r="L34" s="402">
        <v>0</v>
      </c>
      <c r="M34" s="402">
        <v>5262.14</v>
      </c>
      <c r="N34" s="402">
        <v>0</v>
      </c>
      <c r="O34" s="402">
        <v>0</v>
      </c>
      <c r="P34" s="402">
        <v>6677.25</v>
      </c>
      <c r="Q34" s="402">
        <v>0</v>
      </c>
      <c r="R34" s="402">
        <v>0</v>
      </c>
      <c r="S34" s="402">
        <v>24815.37</v>
      </c>
      <c r="T34" s="498"/>
      <c r="U34" s="498"/>
    </row>
    <row r="35" spans="1:21" s="403" customFormat="1" ht="12" customHeight="1">
      <c r="A35" s="404" t="s">
        <v>364</v>
      </c>
      <c r="B35" s="405">
        <v>1575.42</v>
      </c>
      <c r="C35" s="405">
        <v>0</v>
      </c>
      <c r="D35" s="405">
        <v>138.53</v>
      </c>
      <c r="E35" s="405">
        <v>296.64</v>
      </c>
      <c r="F35" s="405">
        <v>913.41</v>
      </c>
      <c r="G35" s="405">
        <v>0</v>
      </c>
      <c r="H35" s="405">
        <v>0</v>
      </c>
      <c r="I35" s="405">
        <v>0</v>
      </c>
      <c r="J35" s="405">
        <v>2.77</v>
      </c>
      <c r="K35" s="405">
        <v>1178.97</v>
      </c>
      <c r="L35" s="405">
        <v>0</v>
      </c>
      <c r="M35" s="405">
        <v>55.54</v>
      </c>
      <c r="N35" s="405">
        <v>0</v>
      </c>
      <c r="O35" s="405">
        <v>0</v>
      </c>
      <c r="P35" s="405">
        <v>0</v>
      </c>
      <c r="Q35" s="405">
        <v>-155.6</v>
      </c>
      <c r="R35" s="405">
        <v>0</v>
      </c>
      <c r="S35" s="405">
        <v>4005.68</v>
      </c>
      <c r="T35" s="498"/>
      <c r="U35" s="498"/>
    </row>
    <row r="36" spans="1:21" s="403" customFormat="1" ht="12" customHeight="1">
      <c r="A36" s="401" t="s">
        <v>365</v>
      </c>
      <c r="B36" s="402">
        <v>842.24</v>
      </c>
      <c r="C36" s="402">
        <v>0</v>
      </c>
      <c r="D36" s="402">
        <v>0</v>
      </c>
      <c r="E36" s="402">
        <v>0</v>
      </c>
      <c r="F36" s="402">
        <v>777.96</v>
      </c>
      <c r="G36" s="402">
        <v>0</v>
      </c>
      <c r="H36" s="402">
        <v>0</v>
      </c>
      <c r="I36" s="402">
        <v>0</v>
      </c>
      <c r="J36" s="402">
        <v>0</v>
      </c>
      <c r="K36" s="402">
        <v>683.25</v>
      </c>
      <c r="L36" s="402">
        <v>0</v>
      </c>
      <c r="M36" s="402">
        <v>0</v>
      </c>
      <c r="N36" s="402">
        <v>0</v>
      </c>
      <c r="O36" s="402">
        <v>0</v>
      </c>
      <c r="P36" s="402">
        <v>0</v>
      </c>
      <c r="Q36" s="402">
        <v>234.4</v>
      </c>
      <c r="R36" s="402">
        <v>0</v>
      </c>
      <c r="S36" s="402">
        <v>2537.85</v>
      </c>
      <c r="T36" s="498"/>
      <c r="U36" s="498"/>
    </row>
    <row r="37" spans="1:21" s="403" customFormat="1" ht="12" customHeight="1">
      <c r="A37" s="401" t="s">
        <v>366</v>
      </c>
      <c r="B37" s="402">
        <v>177.31</v>
      </c>
      <c r="C37" s="402">
        <v>0</v>
      </c>
      <c r="D37" s="402">
        <v>0</v>
      </c>
      <c r="E37" s="402">
        <v>0</v>
      </c>
      <c r="F37" s="402">
        <v>380.16</v>
      </c>
      <c r="G37" s="402">
        <v>0</v>
      </c>
      <c r="H37" s="402">
        <v>0</v>
      </c>
      <c r="I37" s="402">
        <v>0</v>
      </c>
      <c r="J37" s="402">
        <v>0</v>
      </c>
      <c r="K37" s="402">
        <v>76.25</v>
      </c>
      <c r="L37" s="402">
        <v>0</v>
      </c>
      <c r="M37" s="402">
        <v>0</v>
      </c>
      <c r="N37" s="402">
        <v>0</v>
      </c>
      <c r="O37" s="402">
        <v>0</v>
      </c>
      <c r="P37" s="402">
        <v>0</v>
      </c>
      <c r="Q37" s="402">
        <v>92.7</v>
      </c>
      <c r="R37" s="402">
        <v>0</v>
      </c>
      <c r="S37" s="402">
        <v>726.42000000000007</v>
      </c>
      <c r="T37" s="498"/>
      <c r="U37" s="498"/>
    </row>
    <row r="38" spans="1:21" s="403" customFormat="1" ht="12" customHeight="1">
      <c r="A38" s="404" t="s">
        <v>367</v>
      </c>
      <c r="B38" s="405">
        <v>0</v>
      </c>
      <c r="C38" s="405">
        <v>182.9</v>
      </c>
      <c r="D38" s="405">
        <v>0</v>
      </c>
      <c r="E38" s="405">
        <v>0</v>
      </c>
      <c r="F38" s="405">
        <v>0</v>
      </c>
      <c r="G38" s="405">
        <v>1047.25</v>
      </c>
      <c r="H38" s="405">
        <v>4541.08</v>
      </c>
      <c r="I38" s="405">
        <v>0</v>
      </c>
      <c r="J38" s="405">
        <v>205.14000000000001</v>
      </c>
      <c r="K38" s="405">
        <v>12400.92</v>
      </c>
      <c r="L38" s="405">
        <v>0</v>
      </c>
      <c r="M38" s="405">
        <v>29.98</v>
      </c>
      <c r="N38" s="405">
        <v>0</v>
      </c>
      <c r="O38" s="405">
        <v>0</v>
      </c>
      <c r="P38" s="405">
        <v>-37.51</v>
      </c>
      <c r="Q38" s="405">
        <v>0</v>
      </c>
      <c r="R38" s="405">
        <v>0</v>
      </c>
      <c r="S38" s="405">
        <v>18369.760000000002</v>
      </c>
      <c r="T38" s="498"/>
      <c r="U38" s="498"/>
    </row>
    <row r="39" spans="1:21" s="403" customFormat="1" ht="12" customHeight="1">
      <c r="A39" s="401" t="s">
        <v>368</v>
      </c>
      <c r="B39" s="402">
        <v>0</v>
      </c>
      <c r="C39" s="402">
        <v>0</v>
      </c>
      <c r="D39" s="402">
        <v>0</v>
      </c>
      <c r="E39" s="402">
        <v>0</v>
      </c>
      <c r="F39" s="402">
        <v>0</v>
      </c>
      <c r="G39" s="402">
        <v>0</v>
      </c>
      <c r="H39" s="402">
        <v>3167.3</v>
      </c>
      <c r="I39" s="402">
        <v>0</v>
      </c>
      <c r="J39" s="402">
        <v>0</v>
      </c>
      <c r="K39" s="402">
        <v>0</v>
      </c>
      <c r="L39" s="402">
        <v>0</v>
      </c>
      <c r="M39" s="402">
        <v>-19.75</v>
      </c>
      <c r="N39" s="402">
        <v>0</v>
      </c>
      <c r="O39" s="402">
        <v>0</v>
      </c>
      <c r="P39" s="402">
        <v>0</v>
      </c>
      <c r="Q39" s="402">
        <v>0</v>
      </c>
      <c r="R39" s="402">
        <v>0</v>
      </c>
      <c r="S39" s="402">
        <v>3147.55</v>
      </c>
      <c r="T39" s="498"/>
      <c r="U39" s="498"/>
    </row>
    <row r="40" spans="1:21" s="403" customFormat="1" ht="12" customHeight="1">
      <c r="A40" s="401" t="s">
        <v>369</v>
      </c>
      <c r="B40" s="402">
        <v>0</v>
      </c>
      <c r="C40" s="402">
        <v>7963.66</v>
      </c>
      <c r="D40" s="402">
        <v>2645.51</v>
      </c>
      <c r="E40" s="402">
        <v>213.04</v>
      </c>
      <c r="F40" s="402">
        <v>0</v>
      </c>
      <c r="G40" s="402">
        <v>0</v>
      </c>
      <c r="H40" s="402">
        <v>1203.45</v>
      </c>
      <c r="I40" s="402">
        <v>0</v>
      </c>
      <c r="J40" s="402">
        <v>0</v>
      </c>
      <c r="K40" s="402">
        <v>653.33000000000004</v>
      </c>
      <c r="L40" s="402">
        <v>0</v>
      </c>
      <c r="M40" s="402">
        <v>0</v>
      </c>
      <c r="N40" s="402">
        <v>0</v>
      </c>
      <c r="O40" s="402">
        <v>0</v>
      </c>
      <c r="P40" s="402">
        <v>13.700000000000001</v>
      </c>
      <c r="Q40" s="402">
        <v>0</v>
      </c>
      <c r="R40" s="402">
        <v>0</v>
      </c>
      <c r="S40" s="402">
        <v>12692.690000000002</v>
      </c>
      <c r="T40" s="498"/>
      <c r="U40" s="498"/>
    </row>
    <row r="41" spans="1:21" s="403" customFormat="1" ht="12" customHeight="1">
      <c r="A41" s="398" t="s">
        <v>370</v>
      </c>
      <c r="B41" s="399">
        <v>0</v>
      </c>
      <c r="C41" s="399">
        <v>2754.34</v>
      </c>
      <c r="D41" s="399">
        <v>12323.050000000001</v>
      </c>
      <c r="E41" s="399">
        <v>1386.98</v>
      </c>
      <c r="F41" s="399">
        <v>0</v>
      </c>
      <c r="G41" s="399">
        <v>2269.2800000000002</v>
      </c>
      <c r="H41" s="399">
        <v>31778.54</v>
      </c>
      <c r="I41" s="399">
        <v>622.23</v>
      </c>
      <c r="J41" s="399">
        <v>0</v>
      </c>
      <c r="K41" s="399">
        <v>19855.439999999999</v>
      </c>
      <c r="L41" s="399">
        <v>0</v>
      </c>
      <c r="M41" s="399">
        <v>53783.46</v>
      </c>
      <c r="N41" s="399">
        <v>1123</v>
      </c>
      <c r="O41" s="399">
        <v>94.81</v>
      </c>
      <c r="P41" s="399">
        <v>51097.85</v>
      </c>
      <c r="Q41" s="399">
        <v>0</v>
      </c>
      <c r="R41" s="399">
        <v>0.16</v>
      </c>
      <c r="S41" s="399">
        <v>177089.14</v>
      </c>
      <c r="T41" s="498"/>
      <c r="U41" s="498"/>
    </row>
    <row r="42" spans="1:21" s="400" customFormat="1" ht="12" customHeight="1">
      <c r="A42" s="401" t="s">
        <v>371</v>
      </c>
      <c r="B42" s="402">
        <v>0</v>
      </c>
      <c r="C42" s="402">
        <v>2282.77</v>
      </c>
      <c r="D42" s="402">
        <v>9965.06</v>
      </c>
      <c r="E42" s="402">
        <v>1368.27</v>
      </c>
      <c r="F42" s="402">
        <v>0</v>
      </c>
      <c r="G42" s="402">
        <v>760.67</v>
      </c>
      <c r="H42" s="402">
        <v>2090.48</v>
      </c>
      <c r="I42" s="402">
        <v>622.23</v>
      </c>
      <c r="J42" s="402">
        <v>0</v>
      </c>
      <c r="K42" s="402">
        <v>6217.85</v>
      </c>
      <c r="L42" s="402">
        <v>0</v>
      </c>
      <c r="M42" s="402">
        <v>18785.39</v>
      </c>
      <c r="N42" s="402">
        <v>603.61</v>
      </c>
      <c r="O42" s="402">
        <v>0</v>
      </c>
      <c r="P42" s="402">
        <v>8947.86</v>
      </c>
      <c r="Q42" s="402">
        <v>0</v>
      </c>
      <c r="R42" s="402">
        <v>0</v>
      </c>
      <c r="S42" s="402">
        <v>51644.19</v>
      </c>
      <c r="T42" s="498"/>
      <c r="U42" s="498"/>
    </row>
    <row r="43" spans="1:21" s="403" customFormat="1" ht="12" customHeight="1">
      <c r="A43" s="401" t="s">
        <v>372</v>
      </c>
      <c r="B43" s="402">
        <v>0</v>
      </c>
      <c r="C43" s="402">
        <v>0</v>
      </c>
      <c r="D43" s="402">
        <v>0</v>
      </c>
      <c r="E43" s="402">
        <v>0</v>
      </c>
      <c r="F43" s="402">
        <v>0</v>
      </c>
      <c r="G43" s="402">
        <v>0</v>
      </c>
      <c r="H43" s="402">
        <v>0</v>
      </c>
      <c r="I43" s="402">
        <v>0</v>
      </c>
      <c r="J43" s="402">
        <v>0</v>
      </c>
      <c r="K43" s="402">
        <v>0</v>
      </c>
      <c r="L43" s="402">
        <v>0</v>
      </c>
      <c r="M43" s="402">
        <v>339.08</v>
      </c>
      <c r="N43" s="402">
        <v>0</v>
      </c>
      <c r="O43" s="402">
        <v>0</v>
      </c>
      <c r="P43" s="402">
        <v>1286.79</v>
      </c>
      <c r="Q43" s="402">
        <v>0</v>
      </c>
      <c r="R43" s="402">
        <v>0</v>
      </c>
      <c r="S43" s="402">
        <v>1625.87</v>
      </c>
      <c r="T43" s="498"/>
      <c r="U43" s="498"/>
    </row>
    <row r="44" spans="1:21" s="403" customFormat="1" ht="12" customHeight="1">
      <c r="A44" s="404" t="s">
        <v>314</v>
      </c>
      <c r="B44" s="405">
        <v>0</v>
      </c>
      <c r="C44" s="405">
        <v>471.57</v>
      </c>
      <c r="D44" s="405">
        <v>2357.9900000000002</v>
      </c>
      <c r="E44" s="405">
        <v>0</v>
      </c>
      <c r="F44" s="405">
        <v>0</v>
      </c>
      <c r="G44" s="405">
        <v>26.34</v>
      </c>
      <c r="H44" s="405">
        <v>9807.42</v>
      </c>
      <c r="I44" s="405">
        <v>0</v>
      </c>
      <c r="J44" s="405">
        <v>0</v>
      </c>
      <c r="K44" s="405">
        <v>11409.33</v>
      </c>
      <c r="L44" s="405">
        <v>0</v>
      </c>
      <c r="M44" s="405">
        <v>32014.440000000002</v>
      </c>
      <c r="N44" s="405">
        <v>0</v>
      </c>
      <c r="O44" s="405">
        <v>0</v>
      </c>
      <c r="P44" s="405">
        <v>36759.31</v>
      </c>
      <c r="Q44" s="405">
        <v>0</v>
      </c>
      <c r="R44" s="405">
        <v>0</v>
      </c>
      <c r="S44" s="405">
        <v>92846.399999999994</v>
      </c>
      <c r="T44" s="498"/>
      <c r="U44" s="498"/>
    </row>
    <row r="45" spans="1:21" s="403" customFormat="1" ht="12" customHeight="1">
      <c r="A45" s="401" t="s">
        <v>373</v>
      </c>
      <c r="B45" s="402">
        <v>0</v>
      </c>
      <c r="C45" s="402">
        <v>0</v>
      </c>
      <c r="D45" s="402">
        <v>0</v>
      </c>
      <c r="E45" s="402">
        <v>18.71</v>
      </c>
      <c r="F45" s="402">
        <v>0</v>
      </c>
      <c r="G45" s="402">
        <v>1482.26</v>
      </c>
      <c r="H45" s="402">
        <v>19880.64</v>
      </c>
      <c r="I45" s="402">
        <v>0</v>
      </c>
      <c r="J45" s="402">
        <v>0</v>
      </c>
      <c r="K45" s="402">
        <v>2228.2600000000002</v>
      </c>
      <c r="L45" s="402">
        <v>0</v>
      </c>
      <c r="M45" s="402">
        <v>2644.55</v>
      </c>
      <c r="N45" s="402">
        <v>519.39</v>
      </c>
      <c r="O45" s="402">
        <v>94.81</v>
      </c>
      <c r="P45" s="402">
        <v>4103.88</v>
      </c>
      <c r="Q45" s="402">
        <v>0</v>
      </c>
      <c r="R45" s="402">
        <v>0.16</v>
      </c>
      <c r="S45" s="402">
        <v>30972.660000000003</v>
      </c>
      <c r="T45" s="498"/>
      <c r="U45" s="498"/>
    </row>
    <row r="46" spans="1:21" s="403" customFormat="1" ht="12" customHeight="1">
      <c r="A46" s="406" t="s">
        <v>374</v>
      </c>
      <c r="B46" s="407">
        <v>0</v>
      </c>
      <c r="C46" s="407">
        <v>200596.97</v>
      </c>
      <c r="D46" s="407">
        <v>3289.69</v>
      </c>
      <c r="E46" s="407">
        <v>62140.450000000004</v>
      </c>
      <c r="F46" s="407">
        <v>0</v>
      </c>
      <c r="G46" s="407">
        <v>84781.74</v>
      </c>
      <c r="H46" s="407">
        <v>0</v>
      </c>
      <c r="I46" s="407">
        <v>97770.08</v>
      </c>
      <c r="J46" s="407">
        <v>0</v>
      </c>
      <c r="K46" s="407">
        <v>279057.23</v>
      </c>
      <c r="L46" s="407">
        <v>521.86</v>
      </c>
      <c r="M46" s="407">
        <v>272021.72000000003</v>
      </c>
      <c r="N46" s="407">
        <v>25198.720000000001</v>
      </c>
      <c r="O46" s="407">
        <v>0</v>
      </c>
      <c r="P46" s="407">
        <v>195990.30000000002</v>
      </c>
      <c r="Q46" s="407">
        <v>0</v>
      </c>
      <c r="R46" s="407">
        <v>3075.09</v>
      </c>
      <c r="S46" s="407">
        <v>1224443.8500000001</v>
      </c>
      <c r="T46" s="498"/>
      <c r="U46" s="498"/>
    </row>
    <row r="47" spans="1:21" s="403" customFormat="1" ht="12" customHeight="1">
      <c r="A47" s="408" t="s">
        <v>375</v>
      </c>
      <c r="B47" s="399">
        <v>0</v>
      </c>
      <c r="C47" s="399">
        <v>200596.97</v>
      </c>
      <c r="D47" s="399">
        <v>3289.69</v>
      </c>
      <c r="E47" s="399">
        <v>60442.770000000004</v>
      </c>
      <c r="F47" s="399">
        <v>0</v>
      </c>
      <c r="G47" s="399">
        <v>81035.839999999997</v>
      </c>
      <c r="H47" s="399">
        <v>0</v>
      </c>
      <c r="I47" s="399">
        <v>94116.94</v>
      </c>
      <c r="J47" s="399">
        <v>0</v>
      </c>
      <c r="K47" s="399">
        <v>279057.23</v>
      </c>
      <c r="L47" s="399">
        <v>521.86</v>
      </c>
      <c r="M47" s="399">
        <v>268768.2</v>
      </c>
      <c r="N47" s="399">
        <v>17737.29</v>
      </c>
      <c r="O47" s="399">
        <v>0</v>
      </c>
      <c r="P47" s="399">
        <v>193798.48</v>
      </c>
      <c r="Q47" s="399">
        <v>0</v>
      </c>
      <c r="R47" s="399">
        <v>509</v>
      </c>
      <c r="S47" s="399">
        <v>1199874.27</v>
      </c>
      <c r="T47" s="498"/>
      <c r="U47" s="498"/>
    </row>
    <row r="48" spans="1:21" s="403" customFormat="1" ht="12" customHeight="1">
      <c r="A48" s="401" t="s">
        <v>376</v>
      </c>
      <c r="B48" s="402">
        <v>0</v>
      </c>
      <c r="C48" s="402">
        <v>0</v>
      </c>
      <c r="D48" s="402">
        <v>51.17</v>
      </c>
      <c r="E48" s="402">
        <v>0</v>
      </c>
      <c r="F48" s="402">
        <v>0</v>
      </c>
      <c r="G48" s="402">
        <v>28312.080000000002</v>
      </c>
      <c r="H48" s="402">
        <v>0</v>
      </c>
      <c r="I48" s="402">
        <v>6827.54</v>
      </c>
      <c r="J48" s="402">
        <v>0</v>
      </c>
      <c r="K48" s="402">
        <v>8421.09</v>
      </c>
      <c r="L48" s="402">
        <v>521.86</v>
      </c>
      <c r="M48" s="402">
        <v>24601.690000000002</v>
      </c>
      <c r="N48" s="402">
        <v>120.95</v>
      </c>
      <c r="O48" s="402">
        <v>0</v>
      </c>
      <c r="P48" s="402">
        <v>35225.879999999997</v>
      </c>
      <c r="Q48" s="402">
        <v>0</v>
      </c>
      <c r="R48" s="402">
        <v>0</v>
      </c>
      <c r="S48" s="402">
        <v>104082.26000000001</v>
      </c>
      <c r="T48" s="498"/>
      <c r="U48" s="498"/>
    </row>
    <row r="49" spans="1:21" s="403" customFormat="1" ht="12" customHeight="1">
      <c r="A49" s="401" t="s">
        <v>377</v>
      </c>
      <c r="B49" s="402">
        <v>0</v>
      </c>
      <c r="C49" s="402">
        <v>75863.19</v>
      </c>
      <c r="D49" s="402">
        <v>1956.48</v>
      </c>
      <c r="E49" s="402">
        <v>7860.9800000000005</v>
      </c>
      <c r="F49" s="402">
        <v>0</v>
      </c>
      <c r="G49" s="402">
        <v>0</v>
      </c>
      <c r="H49" s="402">
        <v>0</v>
      </c>
      <c r="I49" s="402">
        <v>594.66</v>
      </c>
      <c r="J49" s="402">
        <v>0</v>
      </c>
      <c r="K49" s="402">
        <v>39404.520000000004</v>
      </c>
      <c r="L49" s="402">
        <v>0</v>
      </c>
      <c r="M49" s="402">
        <v>31418.65</v>
      </c>
      <c r="N49" s="402">
        <v>699.82</v>
      </c>
      <c r="O49" s="402">
        <v>0</v>
      </c>
      <c r="P49" s="402">
        <v>765.02</v>
      </c>
      <c r="Q49" s="402">
        <v>0</v>
      </c>
      <c r="R49" s="402">
        <v>0</v>
      </c>
      <c r="S49" s="402">
        <v>158563.32</v>
      </c>
      <c r="T49" s="498"/>
      <c r="U49" s="498"/>
    </row>
    <row r="50" spans="1:21" s="403" customFormat="1" ht="12" customHeight="1">
      <c r="A50" s="404" t="s">
        <v>378</v>
      </c>
      <c r="B50" s="405">
        <v>0</v>
      </c>
      <c r="C50" s="405">
        <v>0</v>
      </c>
      <c r="D50" s="405">
        <v>914.26</v>
      </c>
      <c r="E50" s="405">
        <v>1002.2900000000001</v>
      </c>
      <c r="F50" s="405">
        <v>0</v>
      </c>
      <c r="G50" s="405">
        <v>0</v>
      </c>
      <c r="H50" s="405">
        <v>0</v>
      </c>
      <c r="I50" s="405">
        <v>5433.47</v>
      </c>
      <c r="J50" s="405">
        <v>0</v>
      </c>
      <c r="K50" s="405">
        <v>6641.96</v>
      </c>
      <c r="L50" s="405">
        <v>0</v>
      </c>
      <c r="M50" s="405">
        <v>3698.01</v>
      </c>
      <c r="N50" s="405">
        <v>657.59</v>
      </c>
      <c r="O50" s="405">
        <v>0</v>
      </c>
      <c r="P50" s="405">
        <v>7834.5</v>
      </c>
      <c r="Q50" s="405">
        <v>0</v>
      </c>
      <c r="R50" s="405">
        <v>0</v>
      </c>
      <c r="S50" s="405">
        <v>26182.079999999998</v>
      </c>
      <c r="T50" s="498"/>
      <c r="U50" s="498"/>
    </row>
    <row r="51" spans="1:21" s="403" customFormat="1" ht="12" customHeight="1">
      <c r="A51" s="409" t="s">
        <v>379</v>
      </c>
      <c r="B51" s="410">
        <v>0</v>
      </c>
      <c r="C51" s="410">
        <v>123224.85</v>
      </c>
      <c r="D51" s="410">
        <v>366.84000000000003</v>
      </c>
      <c r="E51" s="410">
        <v>51511.35</v>
      </c>
      <c r="F51" s="410">
        <v>0</v>
      </c>
      <c r="G51" s="410">
        <v>51331.770000000004</v>
      </c>
      <c r="H51" s="410">
        <v>0</v>
      </c>
      <c r="I51" s="410">
        <v>47730.26</v>
      </c>
      <c r="J51" s="410">
        <v>0</v>
      </c>
      <c r="K51" s="410">
        <v>208566.74</v>
      </c>
      <c r="L51" s="410">
        <v>0</v>
      </c>
      <c r="M51" s="410">
        <v>206684.41</v>
      </c>
      <c r="N51" s="410">
        <v>8619.36</v>
      </c>
      <c r="O51" s="410">
        <v>0</v>
      </c>
      <c r="P51" s="410">
        <v>143191.18</v>
      </c>
      <c r="Q51" s="410">
        <v>0</v>
      </c>
      <c r="R51" s="410">
        <v>0</v>
      </c>
      <c r="S51" s="410">
        <v>841226.76</v>
      </c>
      <c r="T51" s="498"/>
      <c r="U51" s="498"/>
    </row>
    <row r="52" spans="1:21" s="403" customFormat="1" ht="12" customHeight="1">
      <c r="A52" s="409" t="s">
        <v>380</v>
      </c>
      <c r="B52" s="410">
        <v>0</v>
      </c>
      <c r="C52" s="410">
        <v>0</v>
      </c>
      <c r="D52" s="410">
        <v>0</v>
      </c>
      <c r="E52" s="410">
        <v>0</v>
      </c>
      <c r="F52" s="410">
        <v>0</v>
      </c>
      <c r="G52" s="410">
        <v>0</v>
      </c>
      <c r="H52" s="410">
        <v>0</v>
      </c>
      <c r="I52" s="410">
        <v>0</v>
      </c>
      <c r="J52" s="410">
        <v>0</v>
      </c>
      <c r="K52" s="410">
        <v>9028.32</v>
      </c>
      <c r="L52" s="410">
        <v>0</v>
      </c>
      <c r="M52" s="410">
        <v>0</v>
      </c>
      <c r="N52" s="410">
        <v>0</v>
      </c>
      <c r="O52" s="410">
        <v>0</v>
      </c>
      <c r="P52" s="410">
        <v>0</v>
      </c>
      <c r="Q52" s="410">
        <v>0</v>
      </c>
      <c r="R52" s="410">
        <v>0</v>
      </c>
      <c r="S52" s="410">
        <v>9028.32</v>
      </c>
      <c r="T52" s="498"/>
      <c r="U52" s="498"/>
    </row>
    <row r="53" spans="1:21" s="403" customFormat="1" ht="12" customHeight="1">
      <c r="A53" s="404" t="s">
        <v>381</v>
      </c>
      <c r="B53" s="405">
        <v>0</v>
      </c>
      <c r="C53" s="405">
        <v>1.22</v>
      </c>
      <c r="D53" s="405">
        <v>0.93</v>
      </c>
      <c r="E53" s="405">
        <v>67.38</v>
      </c>
      <c r="F53" s="405">
        <v>0</v>
      </c>
      <c r="G53" s="405">
        <v>0</v>
      </c>
      <c r="H53" s="405">
        <v>0</v>
      </c>
      <c r="I53" s="405">
        <v>6264.56</v>
      </c>
      <c r="J53" s="405">
        <v>0</v>
      </c>
      <c r="K53" s="405">
        <v>0</v>
      </c>
      <c r="L53" s="405">
        <v>0</v>
      </c>
      <c r="M53" s="405">
        <v>1.93</v>
      </c>
      <c r="N53" s="405">
        <v>3.58</v>
      </c>
      <c r="O53" s="405">
        <v>0</v>
      </c>
      <c r="P53" s="405">
        <v>1613.41</v>
      </c>
      <c r="Q53" s="405">
        <v>0</v>
      </c>
      <c r="R53" s="405">
        <v>0</v>
      </c>
      <c r="S53" s="405">
        <v>7953.01</v>
      </c>
      <c r="T53" s="498"/>
      <c r="U53" s="498"/>
    </row>
    <row r="54" spans="1:21" s="403" customFormat="1" ht="12" customHeight="1">
      <c r="A54" s="401" t="s">
        <v>382</v>
      </c>
      <c r="B54" s="402">
        <v>0</v>
      </c>
      <c r="C54" s="402">
        <v>1507.71</v>
      </c>
      <c r="D54" s="402">
        <v>0</v>
      </c>
      <c r="E54" s="402">
        <v>0</v>
      </c>
      <c r="F54" s="402">
        <v>0</v>
      </c>
      <c r="G54" s="402">
        <v>0</v>
      </c>
      <c r="H54" s="402">
        <v>0</v>
      </c>
      <c r="I54" s="402">
        <v>6799.6100000000006</v>
      </c>
      <c r="J54" s="402">
        <v>0</v>
      </c>
      <c r="K54" s="402">
        <v>8.39</v>
      </c>
      <c r="L54" s="402">
        <v>0</v>
      </c>
      <c r="M54" s="402">
        <v>235.87</v>
      </c>
      <c r="N54" s="402">
        <v>621.28</v>
      </c>
      <c r="O54" s="402">
        <v>0</v>
      </c>
      <c r="P54" s="402">
        <v>1098.51</v>
      </c>
      <c r="Q54" s="402">
        <v>0</v>
      </c>
      <c r="R54" s="402">
        <v>0</v>
      </c>
      <c r="S54" s="402">
        <v>10271.370000000001</v>
      </c>
      <c r="T54" s="498"/>
      <c r="U54" s="498"/>
    </row>
    <row r="55" spans="1:21" s="403" customFormat="1" ht="12" customHeight="1">
      <c r="A55" s="401" t="s">
        <v>383</v>
      </c>
      <c r="B55" s="402">
        <v>0</v>
      </c>
      <c r="C55" s="402">
        <v>0</v>
      </c>
      <c r="D55" s="402">
        <v>0</v>
      </c>
      <c r="E55" s="402">
        <v>0</v>
      </c>
      <c r="F55" s="402">
        <v>0</v>
      </c>
      <c r="G55" s="402">
        <v>0</v>
      </c>
      <c r="H55" s="402">
        <v>0</v>
      </c>
      <c r="I55" s="402">
        <v>3.46</v>
      </c>
      <c r="J55" s="402">
        <v>0</v>
      </c>
      <c r="K55" s="402">
        <v>3.49</v>
      </c>
      <c r="L55" s="402">
        <v>0</v>
      </c>
      <c r="M55" s="402">
        <v>0</v>
      </c>
      <c r="N55" s="402">
        <v>0</v>
      </c>
      <c r="O55" s="402">
        <v>0</v>
      </c>
      <c r="P55" s="402">
        <v>0</v>
      </c>
      <c r="Q55" s="402">
        <v>0</v>
      </c>
      <c r="R55" s="402">
        <v>0</v>
      </c>
      <c r="S55" s="402">
        <v>6.95</v>
      </c>
      <c r="T55" s="498"/>
      <c r="U55" s="498"/>
    </row>
    <row r="56" spans="1:21" s="403" customFormat="1" ht="12" customHeight="1">
      <c r="A56" s="404" t="s">
        <v>384</v>
      </c>
      <c r="B56" s="405">
        <v>0</v>
      </c>
      <c r="C56" s="405">
        <v>0</v>
      </c>
      <c r="D56" s="405">
        <v>0</v>
      </c>
      <c r="E56" s="405">
        <v>0.77</v>
      </c>
      <c r="F56" s="405">
        <v>0</v>
      </c>
      <c r="G56" s="405">
        <v>1391.99</v>
      </c>
      <c r="H56" s="405">
        <v>0</v>
      </c>
      <c r="I56" s="405">
        <v>2277.2000000000003</v>
      </c>
      <c r="J56" s="405">
        <v>0</v>
      </c>
      <c r="K56" s="405">
        <v>11.51</v>
      </c>
      <c r="L56" s="405">
        <v>0</v>
      </c>
      <c r="M56" s="405">
        <v>856.72</v>
      </c>
      <c r="N56" s="405">
        <v>3174.88</v>
      </c>
      <c r="O56" s="405">
        <v>0</v>
      </c>
      <c r="P56" s="405">
        <v>4071.26</v>
      </c>
      <c r="Q56" s="405">
        <v>0</v>
      </c>
      <c r="R56" s="405">
        <v>509</v>
      </c>
      <c r="S56" s="405">
        <v>12293.330000000002</v>
      </c>
      <c r="T56" s="498"/>
      <c r="U56" s="498"/>
    </row>
    <row r="57" spans="1:21" s="403" customFormat="1" ht="12" customHeight="1">
      <c r="A57" s="401" t="s">
        <v>385</v>
      </c>
      <c r="B57" s="402">
        <v>0</v>
      </c>
      <c r="C57" s="402">
        <v>0</v>
      </c>
      <c r="D57" s="402">
        <v>0</v>
      </c>
      <c r="E57" s="402">
        <v>0</v>
      </c>
      <c r="F57" s="402">
        <v>0</v>
      </c>
      <c r="G57" s="402">
        <v>0</v>
      </c>
      <c r="H57" s="402">
        <v>0</v>
      </c>
      <c r="I57" s="402">
        <v>18186.18</v>
      </c>
      <c r="J57" s="402">
        <v>0</v>
      </c>
      <c r="K57" s="402">
        <v>6971.21</v>
      </c>
      <c r="L57" s="402">
        <v>0</v>
      </c>
      <c r="M57" s="402">
        <v>1270.9100000000001</v>
      </c>
      <c r="N57" s="402">
        <v>3839.83</v>
      </c>
      <c r="O57" s="402">
        <v>0</v>
      </c>
      <c r="P57" s="402">
        <v>-1.28</v>
      </c>
      <c r="Q57" s="402">
        <v>0</v>
      </c>
      <c r="R57" s="402">
        <v>0</v>
      </c>
      <c r="S57" s="402">
        <v>30266.85</v>
      </c>
      <c r="T57" s="498"/>
      <c r="U57" s="498"/>
    </row>
    <row r="58" spans="1:21" s="400" customFormat="1" ht="12" customHeight="1">
      <c r="A58" s="406" t="s">
        <v>334</v>
      </c>
      <c r="B58" s="407">
        <v>0</v>
      </c>
      <c r="C58" s="407">
        <v>0</v>
      </c>
      <c r="D58" s="407">
        <v>0</v>
      </c>
      <c r="E58" s="407">
        <v>1697.68</v>
      </c>
      <c r="F58" s="407">
        <v>0</v>
      </c>
      <c r="G58" s="407">
        <v>3745.9</v>
      </c>
      <c r="H58" s="407">
        <v>0</v>
      </c>
      <c r="I58" s="407">
        <v>3653.14</v>
      </c>
      <c r="J58" s="407">
        <v>0</v>
      </c>
      <c r="K58" s="407">
        <v>0</v>
      </c>
      <c r="L58" s="407">
        <v>0</v>
      </c>
      <c r="M58" s="407">
        <v>3253.52</v>
      </c>
      <c r="N58" s="407">
        <v>7461.42</v>
      </c>
      <c r="O58" s="407">
        <v>0</v>
      </c>
      <c r="P58" s="407">
        <v>2191.8200000000002</v>
      </c>
      <c r="Q58" s="407">
        <v>0</v>
      </c>
      <c r="R58" s="407">
        <v>2566.09</v>
      </c>
      <c r="S58" s="407">
        <v>24569.57</v>
      </c>
      <c r="T58" s="498"/>
      <c r="U58" s="498"/>
    </row>
    <row r="59" spans="1:21" s="403" customFormat="1" ht="12" customHeight="1">
      <c r="A59" s="404" t="s">
        <v>386</v>
      </c>
      <c r="B59" s="405">
        <v>0</v>
      </c>
      <c r="C59" s="405">
        <v>0</v>
      </c>
      <c r="D59" s="405">
        <v>0</v>
      </c>
      <c r="E59" s="405">
        <v>117.10000000000001</v>
      </c>
      <c r="F59" s="405">
        <v>0</v>
      </c>
      <c r="G59" s="405">
        <v>3745.9</v>
      </c>
      <c r="H59" s="405">
        <v>0</v>
      </c>
      <c r="I59" s="405">
        <v>3653.14</v>
      </c>
      <c r="J59" s="405">
        <v>0</v>
      </c>
      <c r="K59" s="405">
        <v>0</v>
      </c>
      <c r="L59" s="405">
        <v>0</v>
      </c>
      <c r="M59" s="405">
        <v>3253.52</v>
      </c>
      <c r="N59" s="405">
        <v>3275.63</v>
      </c>
      <c r="O59" s="405">
        <v>0</v>
      </c>
      <c r="P59" s="405">
        <v>2191.8200000000002</v>
      </c>
      <c r="Q59" s="405">
        <v>0</v>
      </c>
      <c r="R59" s="405">
        <v>39.78</v>
      </c>
      <c r="S59" s="405">
        <v>16276.890000000001</v>
      </c>
      <c r="T59" s="498"/>
      <c r="U59" s="498"/>
    </row>
    <row r="60" spans="1:21" s="403" customFormat="1" ht="12" customHeight="1">
      <c r="A60" s="401" t="s">
        <v>387</v>
      </c>
      <c r="B60" s="402">
        <v>0</v>
      </c>
      <c r="C60" s="402">
        <v>0</v>
      </c>
      <c r="D60" s="402">
        <v>0</v>
      </c>
      <c r="E60" s="402">
        <v>0</v>
      </c>
      <c r="F60" s="402">
        <v>0</v>
      </c>
      <c r="G60" s="402">
        <v>0</v>
      </c>
      <c r="H60" s="402">
        <v>0</v>
      </c>
      <c r="I60" s="402">
        <v>0</v>
      </c>
      <c r="J60" s="402">
        <v>0</v>
      </c>
      <c r="K60" s="402">
        <v>0</v>
      </c>
      <c r="L60" s="402">
        <v>0</v>
      </c>
      <c r="M60" s="402">
        <v>0</v>
      </c>
      <c r="N60" s="402">
        <v>0</v>
      </c>
      <c r="O60" s="402">
        <v>0</v>
      </c>
      <c r="P60" s="402">
        <v>0</v>
      </c>
      <c r="Q60" s="402">
        <v>0</v>
      </c>
      <c r="R60" s="402">
        <v>0</v>
      </c>
      <c r="S60" s="402">
        <v>0</v>
      </c>
      <c r="T60" s="498"/>
      <c r="U60" s="498"/>
    </row>
    <row r="61" spans="1:21" s="403" customFormat="1" ht="12" customHeight="1">
      <c r="A61" s="401" t="s">
        <v>388</v>
      </c>
      <c r="B61" s="402">
        <v>0</v>
      </c>
      <c r="C61" s="402">
        <v>0</v>
      </c>
      <c r="D61" s="402">
        <v>0</v>
      </c>
      <c r="E61" s="402">
        <v>0</v>
      </c>
      <c r="F61" s="402">
        <v>0</v>
      </c>
      <c r="G61" s="402">
        <v>0</v>
      </c>
      <c r="H61" s="402">
        <v>0</v>
      </c>
      <c r="I61" s="402">
        <v>0</v>
      </c>
      <c r="J61" s="402">
        <v>0</v>
      </c>
      <c r="K61" s="402">
        <v>0</v>
      </c>
      <c r="L61" s="402">
        <v>0</v>
      </c>
      <c r="M61" s="402">
        <v>0</v>
      </c>
      <c r="N61" s="402">
        <v>0</v>
      </c>
      <c r="O61" s="402">
        <v>0</v>
      </c>
      <c r="P61" s="402">
        <v>0</v>
      </c>
      <c r="Q61" s="402">
        <v>0</v>
      </c>
      <c r="R61" s="402">
        <v>0</v>
      </c>
      <c r="S61" s="402">
        <v>0</v>
      </c>
      <c r="T61" s="498"/>
      <c r="U61" s="498"/>
    </row>
    <row r="62" spans="1:21" s="403" customFormat="1" ht="12" customHeight="1">
      <c r="A62" s="404" t="s">
        <v>389</v>
      </c>
      <c r="B62" s="405">
        <v>0</v>
      </c>
      <c r="C62" s="405">
        <v>0</v>
      </c>
      <c r="D62" s="405">
        <v>0</v>
      </c>
      <c r="E62" s="405">
        <v>432.59000000000003</v>
      </c>
      <c r="F62" s="405">
        <v>0</v>
      </c>
      <c r="G62" s="405">
        <v>0</v>
      </c>
      <c r="H62" s="405">
        <v>0</v>
      </c>
      <c r="I62" s="405">
        <v>0</v>
      </c>
      <c r="J62" s="405">
        <v>0</v>
      </c>
      <c r="K62" s="405">
        <v>0</v>
      </c>
      <c r="L62" s="405">
        <v>0</v>
      </c>
      <c r="M62" s="405">
        <v>0</v>
      </c>
      <c r="N62" s="405">
        <v>1358.6100000000001</v>
      </c>
      <c r="O62" s="405">
        <v>0</v>
      </c>
      <c r="P62" s="405">
        <v>0</v>
      </c>
      <c r="Q62" s="405">
        <v>0</v>
      </c>
      <c r="R62" s="405">
        <v>1075.29</v>
      </c>
      <c r="S62" s="405">
        <v>2866.4900000000002</v>
      </c>
      <c r="T62" s="498"/>
      <c r="U62" s="498"/>
    </row>
    <row r="63" spans="1:21" s="403" customFormat="1" ht="12" customHeight="1">
      <c r="A63" s="401" t="s">
        <v>390</v>
      </c>
      <c r="B63" s="402">
        <v>0</v>
      </c>
      <c r="C63" s="402">
        <v>0</v>
      </c>
      <c r="D63" s="402">
        <v>0</v>
      </c>
      <c r="E63" s="402">
        <v>1147.99</v>
      </c>
      <c r="F63" s="402">
        <v>0</v>
      </c>
      <c r="G63" s="402">
        <v>0</v>
      </c>
      <c r="H63" s="402">
        <v>0</v>
      </c>
      <c r="I63" s="402">
        <v>0</v>
      </c>
      <c r="J63" s="402">
        <v>0</v>
      </c>
      <c r="K63" s="402">
        <v>0</v>
      </c>
      <c r="L63" s="402">
        <v>0</v>
      </c>
      <c r="M63" s="402">
        <v>0</v>
      </c>
      <c r="N63" s="402">
        <v>2827.19</v>
      </c>
      <c r="O63" s="402">
        <v>0</v>
      </c>
      <c r="P63" s="402">
        <v>0</v>
      </c>
      <c r="Q63" s="402">
        <v>0</v>
      </c>
      <c r="R63" s="402">
        <v>1451.02</v>
      </c>
      <c r="S63" s="402">
        <v>5426.2000000000007</v>
      </c>
      <c r="T63" s="498"/>
      <c r="U63" s="498"/>
    </row>
    <row r="64" spans="1:21" s="403" customFormat="1" ht="12" customHeight="1">
      <c r="A64" s="406" t="s">
        <v>391</v>
      </c>
      <c r="B64" s="407">
        <v>7008.16</v>
      </c>
      <c r="C64" s="407">
        <v>232532.69</v>
      </c>
      <c r="D64" s="407">
        <v>27261.119999999999</v>
      </c>
      <c r="E64" s="407">
        <v>69547.899999999994</v>
      </c>
      <c r="F64" s="407">
        <v>3965.86</v>
      </c>
      <c r="G64" s="407">
        <v>96249.78</v>
      </c>
      <c r="H64" s="407">
        <v>116776.54000000001</v>
      </c>
      <c r="I64" s="407">
        <v>98392.31</v>
      </c>
      <c r="J64" s="407">
        <v>2952.61</v>
      </c>
      <c r="K64" s="407">
        <v>409978.65</v>
      </c>
      <c r="L64" s="407">
        <v>521.86</v>
      </c>
      <c r="M64" s="407">
        <v>430486.45</v>
      </c>
      <c r="N64" s="407">
        <v>26321.71</v>
      </c>
      <c r="O64" s="407">
        <v>15851.83</v>
      </c>
      <c r="P64" s="407">
        <v>431092.74</v>
      </c>
      <c r="Q64" s="407">
        <v>6201.93</v>
      </c>
      <c r="R64" s="407">
        <v>3075.2400000000002</v>
      </c>
      <c r="S64" s="407">
        <v>1978217.3800000001</v>
      </c>
      <c r="T64" s="498"/>
      <c r="U64" s="498"/>
    </row>
    <row r="65" spans="1:19" s="403" customFormat="1" ht="6.75" customHeight="1" thickBot="1">
      <c r="A65" s="411"/>
      <c r="B65" s="412"/>
      <c r="C65" s="412"/>
      <c r="D65" s="412"/>
      <c r="E65" s="412"/>
      <c r="F65" s="412"/>
      <c r="G65" s="412"/>
      <c r="H65" s="412"/>
      <c r="I65" s="412"/>
      <c r="J65" s="412"/>
      <c r="K65" s="412"/>
      <c r="L65" s="412"/>
      <c r="M65" s="412"/>
      <c r="N65" s="412"/>
      <c r="O65" s="412"/>
      <c r="P65" s="412"/>
      <c r="Q65" s="412"/>
      <c r="R65" s="412"/>
      <c r="S65" s="412"/>
    </row>
    <row r="66" spans="1:19" s="403" customFormat="1" ht="12" customHeight="1" thickTop="1">
      <c r="A66" s="297" t="s">
        <v>41</v>
      </c>
    </row>
    <row r="67" spans="1:19" s="403" customFormat="1" ht="12" customHeight="1">
      <c r="A67" s="413" t="s">
        <v>124</v>
      </c>
    </row>
    <row r="68" spans="1:19" s="403" customFormat="1" ht="12" customHeight="1">
      <c r="A68" s="413" t="s">
        <v>125</v>
      </c>
    </row>
    <row r="69" spans="1:19" s="400" customFormat="1" ht="12" customHeight="1">
      <c r="A69" s="413" t="s">
        <v>126</v>
      </c>
    </row>
    <row r="70" spans="1:19" s="397" customFormat="1">
      <c r="A70" s="413" t="s">
        <v>127</v>
      </c>
    </row>
    <row r="71" spans="1:19">
      <c r="A71" s="413"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1"/>
    </row>
    <row r="79" spans="1:19" ht="13.8">
      <c r="A79" s="35"/>
    </row>
    <row r="80" spans="1:19" ht="13.8">
      <c r="A80" s="697" t="s">
        <v>486</v>
      </c>
    </row>
    <row r="81" spans="1:1">
      <c r="A81" s="38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A3AD0-FFA6-4941-87BA-2DA4297299A4}">
  <sheetPr codeName="Hoja17"/>
  <dimension ref="A1:T81"/>
  <sheetViews>
    <sheetView showGridLines="0" zoomScale="85" zoomScaleNormal="100" workbookViewId="0"/>
  </sheetViews>
  <sheetFormatPr baseColWidth="10" defaultColWidth="7.6640625" defaultRowHeight="13.2"/>
  <cols>
    <col min="1" max="1" width="42.5546875" style="415" customWidth="1"/>
    <col min="2" max="2" width="11.5546875" style="415" customWidth="1"/>
    <col min="3" max="18" width="11.5546875" style="384" customWidth="1"/>
    <col min="19" max="19" width="10.44140625" style="384" customWidth="1"/>
    <col min="20" max="16384" width="7.6640625" style="384"/>
  </cols>
  <sheetData>
    <row r="1" spans="1:20" s="386" customFormat="1" ht="30" customHeight="1">
      <c r="A1" s="499" t="s">
        <v>32</v>
      </c>
      <c r="B1" s="499"/>
      <c r="C1" s="499"/>
      <c r="D1" s="36"/>
      <c r="E1" s="499"/>
      <c r="F1" s="499"/>
      <c r="G1" s="499"/>
      <c r="H1" s="499"/>
      <c r="I1" s="499"/>
      <c r="J1" s="499"/>
      <c r="K1" s="499"/>
      <c r="L1" s="499"/>
      <c r="M1" s="499"/>
      <c r="N1" s="499"/>
      <c r="O1" s="499"/>
      <c r="P1" s="499"/>
      <c r="Q1" s="499"/>
      <c r="R1" s="499"/>
    </row>
    <row r="2" spans="1:20" s="388" customFormat="1" ht="18" customHeight="1">
      <c r="A2" s="387" t="s">
        <v>136</v>
      </c>
      <c r="B2" s="387"/>
      <c r="C2" s="387"/>
      <c r="D2" s="38"/>
      <c r="E2" s="387"/>
      <c r="F2" s="387"/>
      <c r="G2" s="387"/>
      <c r="H2" s="387"/>
      <c r="I2" s="387"/>
      <c r="J2" s="387"/>
      <c r="K2" s="387"/>
      <c r="L2" s="387"/>
      <c r="M2" s="387"/>
      <c r="N2" s="387"/>
      <c r="O2" s="387"/>
      <c r="P2" s="387"/>
      <c r="Q2" s="387"/>
      <c r="R2" s="387"/>
    </row>
    <row r="3" spans="1:20" s="390" customFormat="1" ht="18.75" customHeight="1">
      <c r="A3" s="500" t="s">
        <v>443</v>
      </c>
      <c r="B3" s="500"/>
      <c r="C3" s="500"/>
      <c r="D3" s="40"/>
      <c r="E3" s="500"/>
      <c r="F3" s="500"/>
      <c r="G3" s="500"/>
      <c r="H3" s="500"/>
      <c r="I3" s="500"/>
      <c r="J3" s="500"/>
      <c r="K3" s="500"/>
      <c r="L3" s="500"/>
      <c r="M3" s="500"/>
      <c r="N3" s="500"/>
      <c r="O3" s="500"/>
      <c r="P3" s="500"/>
      <c r="Q3" s="500"/>
      <c r="R3" s="500"/>
    </row>
    <row r="4" spans="1:20" ht="7.5" customHeight="1" thickBot="1">
      <c r="A4" s="391"/>
      <c r="B4" s="391"/>
      <c r="C4" s="391"/>
      <c r="D4" s="391"/>
      <c r="E4" s="391"/>
      <c r="F4" s="391"/>
      <c r="G4" s="391"/>
      <c r="H4" s="391"/>
      <c r="I4" s="391"/>
      <c r="J4" s="391"/>
      <c r="K4" s="391"/>
      <c r="L4" s="391"/>
      <c r="M4" s="391"/>
      <c r="N4" s="391"/>
      <c r="O4" s="391"/>
      <c r="P4" s="391"/>
      <c r="Q4" s="391"/>
      <c r="R4" s="391"/>
    </row>
    <row r="5" spans="1:20" s="394" customFormat="1" ht="80.099999999999994" customHeight="1" thickTop="1">
      <c r="A5" s="392" t="s">
        <v>338</v>
      </c>
      <c r="B5" s="393" t="s">
        <v>178</v>
      </c>
      <c r="C5" s="393" t="s">
        <v>299</v>
      </c>
      <c r="D5" s="393" t="s">
        <v>180</v>
      </c>
      <c r="E5" s="393" t="s">
        <v>181</v>
      </c>
      <c r="F5" s="393" t="s">
        <v>182</v>
      </c>
      <c r="G5" s="430" t="s">
        <v>183</v>
      </c>
      <c r="H5" s="393" t="s">
        <v>184</v>
      </c>
      <c r="I5" s="393" t="s">
        <v>185</v>
      </c>
      <c r="J5" s="393" t="s">
        <v>399</v>
      </c>
      <c r="K5" s="366" t="s">
        <v>298</v>
      </c>
      <c r="L5" s="393" t="s">
        <v>188</v>
      </c>
      <c r="M5" s="501" t="s">
        <v>189</v>
      </c>
      <c r="N5" s="393" t="s">
        <v>190</v>
      </c>
      <c r="O5" s="393" t="s">
        <v>191</v>
      </c>
      <c r="P5" s="393" t="s">
        <v>192</v>
      </c>
      <c r="Q5" s="393" t="s">
        <v>193</v>
      </c>
      <c r="R5" s="393" t="s">
        <v>194</v>
      </c>
      <c r="S5" s="393" t="s">
        <v>401</v>
      </c>
      <c r="T5" s="431"/>
    </row>
    <row r="6" spans="1:20" s="396" customFormat="1" ht="2.25" customHeight="1">
      <c r="A6" s="395"/>
      <c r="B6" s="395"/>
      <c r="C6" s="395"/>
      <c r="D6" s="395"/>
      <c r="E6" s="395"/>
      <c r="F6" s="395"/>
      <c r="G6" s="395"/>
      <c r="H6" s="395"/>
      <c r="I6" s="395"/>
      <c r="J6" s="395"/>
      <c r="K6" s="395"/>
      <c r="L6" s="395"/>
      <c r="M6" s="395"/>
      <c r="N6" s="395"/>
      <c r="O6" s="395"/>
      <c r="P6" s="395"/>
      <c r="Q6" s="395"/>
      <c r="R6" s="395"/>
      <c r="S6" s="395"/>
    </row>
    <row r="7" spans="1:20" s="396" customFormat="1" ht="5.25" customHeight="1">
      <c r="A7" s="397"/>
      <c r="B7" s="397"/>
    </row>
    <row r="8" spans="1:20" s="400" customFormat="1" ht="12" customHeight="1">
      <c r="A8" s="398" t="s">
        <v>339</v>
      </c>
      <c r="B8" s="452">
        <v>7.8198703636134379</v>
      </c>
      <c r="C8" s="452">
        <v>53.872110187808708</v>
      </c>
      <c r="D8" s="452">
        <v>15.534492406650799</v>
      </c>
      <c r="E8" s="452">
        <v>28.879186495573244</v>
      </c>
      <c r="F8" s="452">
        <v>5.7682694129989613</v>
      </c>
      <c r="G8" s="452">
        <v>36.127660944897109</v>
      </c>
      <c r="H8" s="452">
        <v>16.498148029603112</v>
      </c>
      <c r="I8" s="452">
        <v>0</v>
      </c>
      <c r="J8" s="452">
        <v>8.0402200255970371</v>
      </c>
      <c r="K8" s="452">
        <v>15.846961352532245</v>
      </c>
      <c r="L8" s="452">
        <v>0</v>
      </c>
      <c r="M8" s="452">
        <v>15.001452334488144</v>
      </c>
      <c r="N8" s="452">
        <v>0</v>
      </c>
      <c r="O8" s="452">
        <v>26.360834310898518</v>
      </c>
      <c r="P8" s="452">
        <v>10.954988166020394</v>
      </c>
      <c r="Q8" s="452">
        <v>6.4773846695013457</v>
      </c>
      <c r="R8" s="452">
        <v>0</v>
      </c>
      <c r="S8" s="452">
        <v>13.998582558495995</v>
      </c>
    </row>
    <row r="9" spans="1:20" s="400" customFormat="1" ht="12" customHeight="1">
      <c r="A9" s="401" t="s">
        <v>340</v>
      </c>
      <c r="B9" s="458">
        <v>14.904643054470631</v>
      </c>
      <c r="C9" s="458">
        <v>0</v>
      </c>
      <c r="D9" s="458">
        <v>13.898553834372013</v>
      </c>
      <c r="E9" s="458">
        <v>0</v>
      </c>
      <c r="F9" s="458">
        <v>0</v>
      </c>
      <c r="G9" s="458">
        <v>0</v>
      </c>
      <c r="H9" s="458">
        <v>13.907775280377043</v>
      </c>
      <c r="I9" s="458">
        <v>0</v>
      </c>
      <c r="J9" s="458">
        <v>0</v>
      </c>
      <c r="K9" s="458">
        <v>26.993626751749268</v>
      </c>
      <c r="L9" s="458">
        <v>0</v>
      </c>
      <c r="M9" s="458">
        <v>9.7853871392378906</v>
      </c>
      <c r="N9" s="458">
        <v>0</v>
      </c>
      <c r="O9" s="458">
        <v>0</v>
      </c>
      <c r="P9" s="458">
        <v>20.488140640830377</v>
      </c>
      <c r="Q9" s="458">
        <v>0</v>
      </c>
      <c r="R9" s="458">
        <v>0</v>
      </c>
      <c r="S9" s="458">
        <v>20.740608997501347</v>
      </c>
    </row>
    <row r="10" spans="1:20" s="403" customFormat="1" ht="12" customHeight="1">
      <c r="A10" s="401" t="s">
        <v>341</v>
      </c>
      <c r="B10" s="458">
        <v>14.992699803212087</v>
      </c>
      <c r="C10" s="458">
        <v>0</v>
      </c>
      <c r="D10" s="458">
        <v>12.72466857637732</v>
      </c>
      <c r="E10" s="458">
        <v>0</v>
      </c>
      <c r="F10" s="458">
        <v>0</v>
      </c>
      <c r="G10" s="458">
        <v>0</v>
      </c>
      <c r="H10" s="458">
        <v>12.453631733881268</v>
      </c>
      <c r="I10" s="458">
        <v>0</v>
      </c>
      <c r="J10" s="458">
        <v>0</v>
      </c>
      <c r="K10" s="458">
        <v>0</v>
      </c>
      <c r="L10" s="458">
        <v>0</v>
      </c>
      <c r="M10" s="458">
        <v>12.556049244401441</v>
      </c>
      <c r="N10" s="458">
        <v>0</v>
      </c>
      <c r="O10" s="458">
        <v>0</v>
      </c>
      <c r="P10" s="458">
        <v>5.2755112684008916</v>
      </c>
      <c r="Q10" s="458">
        <v>0</v>
      </c>
      <c r="R10" s="458">
        <v>0</v>
      </c>
      <c r="S10" s="458">
        <v>-2.910791803018673</v>
      </c>
    </row>
    <row r="11" spans="1:20" s="403" customFormat="1" ht="12" customHeight="1">
      <c r="A11" s="404" t="s">
        <v>313</v>
      </c>
      <c r="B11" s="455">
        <v>14.097936995945284</v>
      </c>
      <c r="C11" s="455">
        <v>0</v>
      </c>
      <c r="D11" s="455">
        <v>8.6681732585602767</v>
      </c>
      <c r="E11" s="455">
        <v>0</v>
      </c>
      <c r="F11" s="455">
        <v>0</v>
      </c>
      <c r="G11" s="455">
        <v>0</v>
      </c>
      <c r="H11" s="455">
        <v>10.164194913401271</v>
      </c>
      <c r="I11" s="455">
        <v>0</v>
      </c>
      <c r="J11" s="455">
        <v>14.192687902086929</v>
      </c>
      <c r="K11" s="455">
        <v>8.2287609454255666</v>
      </c>
      <c r="L11" s="455">
        <v>0</v>
      </c>
      <c r="M11" s="455">
        <v>11.62270371924383</v>
      </c>
      <c r="N11" s="455">
        <v>0</v>
      </c>
      <c r="O11" s="455">
        <v>0</v>
      </c>
      <c r="P11" s="455">
        <v>3.6213650959182968</v>
      </c>
      <c r="Q11" s="455">
        <v>0</v>
      </c>
      <c r="R11" s="455">
        <v>0</v>
      </c>
      <c r="S11" s="455">
        <v>6.0798687034611447</v>
      </c>
    </row>
    <row r="12" spans="1:20" s="403" customFormat="1" ht="12" customHeight="1">
      <c r="A12" s="401" t="s">
        <v>342</v>
      </c>
      <c r="B12" s="458">
        <v>19.450916827069189</v>
      </c>
      <c r="C12" s="458">
        <v>0</v>
      </c>
      <c r="D12" s="458">
        <v>0</v>
      </c>
      <c r="E12" s="458">
        <v>0</v>
      </c>
      <c r="F12" s="458">
        <v>0</v>
      </c>
      <c r="G12" s="458">
        <v>0</v>
      </c>
      <c r="H12" s="458">
        <v>7.3789820252714007</v>
      </c>
      <c r="I12" s="458">
        <v>0</v>
      </c>
      <c r="J12" s="458">
        <v>0</v>
      </c>
      <c r="K12" s="458">
        <v>0</v>
      </c>
      <c r="L12" s="458">
        <v>0</v>
      </c>
      <c r="M12" s="458">
        <v>0</v>
      </c>
      <c r="N12" s="458">
        <v>0</v>
      </c>
      <c r="O12" s="458">
        <v>0</v>
      </c>
      <c r="P12" s="458">
        <v>0</v>
      </c>
      <c r="Q12" s="458">
        <v>0</v>
      </c>
      <c r="R12" s="458">
        <v>0</v>
      </c>
      <c r="S12" s="458">
        <v>8.5732899022801305</v>
      </c>
    </row>
    <row r="13" spans="1:20" s="403" customFormat="1" ht="12" customHeight="1">
      <c r="A13" s="401" t="s">
        <v>343</v>
      </c>
      <c r="B13" s="458">
        <v>0</v>
      </c>
      <c r="C13" s="458">
        <v>0</v>
      </c>
      <c r="D13" s="458">
        <v>0</v>
      </c>
      <c r="E13" s="458">
        <v>0</v>
      </c>
      <c r="F13" s="458">
        <v>0</v>
      </c>
      <c r="G13" s="458">
        <v>0</v>
      </c>
      <c r="H13" s="458">
        <v>0</v>
      </c>
      <c r="I13" s="458">
        <v>0</v>
      </c>
      <c r="J13" s="458">
        <v>0</v>
      </c>
      <c r="K13" s="458">
        <v>0</v>
      </c>
      <c r="L13" s="458">
        <v>0</v>
      </c>
      <c r="M13" s="458">
        <v>0</v>
      </c>
      <c r="N13" s="458">
        <v>0</v>
      </c>
      <c r="O13" s="458">
        <v>0</v>
      </c>
      <c r="P13" s="458">
        <v>0</v>
      </c>
      <c r="Q13" s="458">
        <v>0</v>
      </c>
      <c r="R13" s="458">
        <v>0</v>
      </c>
      <c r="S13" s="458">
        <v>0</v>
      </c>
    </row>
    <row r="14" spans="1:20" s="403" customFormat="1" ht="12" customHeight="1">
      <c r="A14" s="404" t="s">
        <v>312</v>
      </c>
      <c r="B14" s="455">
        <v>0</v>
      </c>
      <c r="C14" s="455">
        <v>0</v>
      </c>
      <c r="D14" s="455">
        <v>21.604115704900014</v>
      </c>
      <c r="E14" s="455">
        <v>0</v>
      </c>
      <c r="F14" s="455">
        <v>0</v>
      </c>
      <c r="G14" s="455">
        <v>0</v>
      </c>
      <c r="H14" s="455">
        <v>14.339998778162549</v>
      </c>
      <c r="I14" s="455">
        <v>0</v>
      </c>
      <c r="J14" s="455">
        <v>8.7128497296512677</v>
      </c>
      <c r="K14" s="455">
        <v>14.953417522709248</v>
      </c>
      <c r="L14" s="455">
        <v>0</v>
      </c>
      <c r="M14" s="455">
        <v>10.702111796593075</v>
      </c>
      <c r="N14" s="455">
        <v>0</v>
      </c>
      <c r="O14" s="455">
        <v>0</v>
      </c>
      <c r="P14" s="455">
        <v>6.0080652578695553</v>
      </c>
      <c r="Q14" s="455">
        <v>0</v>
      </c>
      <c r="R14" s="455">
        <v>0</v>
      </c>
      <c r="S14" s="455">
        <v>10.17699020416779</v>
      </c>
    </row>
    <row r="15" spans="1:20" s="403" customFormat="1" ht="12" customHeight="1">
      <c r="A15" s="401" t="s">
        <v>344</v>
      </c>
      <c r="B15" s="458">
        <v>0</v>
      </c>
      <c r="C15" s="458">
        <v>0</v>
      </c>
      <c r="D15" s="458">
        <v>0</v>
      </c>
      <c r="E15" s="458">
        <v>0</v>
      </c>
      <c r="F15" s="458">
        <v>0</v>
      </c>
      <c r="G15" s="458">
        <v>0</v>
      </c>
      <c r="H15" s="458">
        <v>24.243740719243085</v>
      </c>
      <c r="I15" s="458">
        <v>0</v>
      </c>
      <c r="J15" s="458">
        <v>0</v>
      </c>
      <c r="K15" s="458">
        <v>12.425136892539358</v>
      </c>
      <c r="L15" s="458">
        <v>0</v>
      </c>
      <c r="M15" s="458">
        <v>23.484908782439309</v>
      </c>
      <c r="N15" s="458">
        <v>0</v>
      </c>
      <c r="O15" s="458">
        <v>0</v>
      </c>
      <c r="P15" s="458">
        <v>7.8082695554223518</v>
      </c>
      <c r="Q15" s="458">
        <v>0</v>
      </c>
      <c r="R15" s="458">
        <v>0</v>
      </c>
      <c r="S15" s="458">
        <v>10.70039298843813</v>
      </c>
    </row>
    <row r="16" spans="1:20" s="403" customFormat="1" ht="12" customHeight="1">
      <c r="A16" s="401" t="s">
        <v>345</v>
      </c>
      <c r="B16" s="458">
        <v>0</v>
      </c>
      <c r="C16" s="458">
        <v>0</v>
      </c>
      <c r="D16" s="458">
        <v>0</v>
      </c>
      <c r="E16" s="458">
        <v>0</v>
      </c>
      <c r="F16" s="458">
        <v>0</v>
      </c>
      <c r="G16" s="458">
        <v>0</v>
      </c>
      <c r="H16" s="458">
        <v>39.820899833899041</v>
      </c>
      <c r="I16" s="458">
        <v>0</v>
      </c>
      <c r="J16" s="458">
        <v>0</v>
      </c>
      <c r="K16" s="458">
        <v>0.40266381719678268</v>
      </c>
      <c r="L16" s="458">
        <v>0</v>
      </c>
      <c r="M16" s="458">
        <v>1.7042406582073251</v>
      </c>
      <c r="N16" s="458">
        <v>0</v>
      </c>
      <c r="O16" s="458">
        <v>0</v>
      </c>
      <c r="P16" s="458">
        <v>1.8919765642952526</v>
      </c>
      <c r="Q16" s="458">
        <v>0</v>
      </c>
      <c r="R16" s="458">
        <v>0</v>
      </c>
      <c r="S16" s="458">
        <v>1.8621049328915018</v>
      </c>
    </row>
    <row r="17" spans="1:19" s="403" customFormat="1" ht="12" customHeight="1">
      <c r="A17" s="404" t="s">
        <v>346</v>
      </c>
      <c r="B17" s="455">
        <v>0</v>
      </c>
      <c r="C17" s="455">
        <v>0</v>
      </c>
      <c r="D17" s="455">
        <v>0</v>
      </c>
      <c r="E17" s="455">
        <v>0</v>
      </c>
      <c r="F17" s="455">
        <v>0</v>
      </c>
      <c r="G17" s="455">
        <v>-5.8535117927811031</v>
      </c>
      <c r="H17" s="455">
        <v>23.203231615740147</v>
      </c>
      <c r="I17" s="455">
        <v>0</v>
      </c>
      <c r="J17" s="455">
        <v>0</v>
      </c>
      <c r="K17" s="455">
        <v>22.790148162469961</v>
      </c>
      <c r="L17" s="455">
        <v>0</v>
      </c>
      <c r="M17" s="455">
        <v>14.995569965038996</v>
      </c>
      <c r="N17" s="455">
        <v>0</v>
      </c>
      <c r="O17" s="455">
        <v>26.360834310898518</v>
      </c>
      <c r="P17" s="455">
        <v>20.733808442321244</v>
      </c>
      <c r="Q17" s="455">
        <v>0</v>
      </c>
      <c r="R17" s="455">
        <v>0</v>
      </c>
      <c r="S17" s="455">
        <v>20.435279407679481</v>
      </c>
    </row>
    <row r="18" spans="1:19" s="403" customFormat="1" ht="12" customHeight="1">
      <c r="A18" s="401" t="s">
        <v>347</v>
      </c>
      <c r="B18" s="458">
        <v>0</v>
      </c>
      <c r="C18" s="458">
        <v>0</v>
      </c>
      <c r="D18" s="458">
        <v>0</v>
      </c>
      <c r="E18" s="458">
        <v>0</v>
      </c>
      <c r="F18" s="458">
        <v>0</v>
      </c>
      <c r="G18" s="458">
        <v>0</v>
      </c>
      <c r="H18" s="458">
        <v>0</v>
      </c>
      <c r="I18" s="458">
        <v>0</v>
      </c>
      <c r="J18" s="458">
        <v>0</v>
      </c>
      <c r="K18" s="458">
        <v>0</v>
      </c>
      <c r="L18" s="458">
        <v>0</v>
      </c>
      <c r="M18" s="458">
        <v>0</v>
      </c>
      <c r="N18" s="458">
        <v>0</v>
      </c>
      <c r="O18" s="458">
        <v>0</v>
      </c>
      <c r="P18" s="458">
        <v>0</v>
      </c>
      <c r="Q18" s="458">
        <v>0</v>
      </c>
      <c r="R18" s="458">
        <v>0</v>
      </c>
      <c r="S18" s="458">
        <v>0</v>
      </c>
    </row>
    <row r="19" spans="1:19" s="403" customFormat="1" ht="12" customHeight="1">
      <c r="A19" s="401" t="s">
        <v>348</v>
      </c>
      <c r="B19" s="458">
        <v>11.369235756192138</v>
      </c>
      <c r="C19" s="458">
        <v>0</v>
      </c>
      <c r="D19" s="458">
        <v>8.8102850829469173</v>
      </c>
      <c r="E19" s="458">
        <v>0</v>
      </c>
      <c r="F19" s="458">
        <v>0</v>
      </c>
      <c r="G19" s="458">
        <v>0</v>
      </c>
      <c r="H19" s="458">
        <v>10.533052933884195</v>
      </c>
      <c r="I19" s="458">
        <v>0</v>
      </c>
      <c r="J19" s="458">
        <v>18.25400561806569</v>
      </c>
      <c r="K19" s="458">
        <v>8.6082555768761946</v>
      </c>
      <c r="L19" s="458">
        <v>0</v>
      </c>
      <c r="M19" s="458">
        <v>11.938822941256598</v>
      </c>
      <c r="N19" s="458">
        <v>0</v>
      </c>
      <c r="O19" s="458">
        <v>0</v>
      </c>
      <c r="P19" s="458">
        <v>3.889706774461398</v>
      </c>
      <c r="Q19" s="458">
        <v>0</v>
      </c>
      <c r="R19" s="458">
        <v>0</v>
      </c>
      <c r="S19" s="458">
        <v>7.3579856799008692</v>
      </c>
    </row>
    <row r="20" spans="1:19" s="403" customFormat="1" ht="12" customHeight="1">
      <c r="A20" s="404" t="s">
        <v>349</v>
      </c>
      <c r="B20" s="455">
        <v>22.533022533022532</v>
      </c>
      <c r="C20" s="455">
        <v>0</v>
      </c>
      <c r="D20" s="455">
        <v>2.2455632017385008</v>
      </c>
      <c r="E20" s="455">
        <v>0</v>
      </c>
      <c r="F20" s="455">
        <v>0</v>
      </c>
      <c r="G20" s="455">
        <v>0</v>
      </c>
      <c r="H20" s="455">
        <v>4.8355571998478259</v>
      </c>
      <c r="I20" s="455">
        <v>0</v>
      </c>
      <c r="J20" s="455">
        <v>0</v>
      </c>
      <c r="K20" s="455">
        <v>5.1660095060390692</v>
      </c>
      <c r="L20" s="455">
        <v>0</v>
      </c>
      <c r="M20" s="455">
        <v>8.2815972963411344</v>
      </c>
      <c r="N20" s="455">
        <v>0</v>
      </c>
      <c r="O20" s="455">
        <v>0</v>
      </c>
      <c r="P20" s="455">
        <v>3.8378950731821839</v>
      </c>
      <c r="Q20" s="455">
        <v>0</v>
      </c>
      <c r="R20" s="455">
        <v>0</v>
      </c>
      <c r="S20" s="455">
        <v>4.3875125297404871</v>
      </c>
    </row>
    <row r="21" spans="1:19" s="403" customFormat="1" ht="12" customHeight="1">
      <c r="A21" s="401" t="s">
        <v>350</v>
      </c>
      <c r="B21" s="458">
        <v>19.209039548022595</v>
      </c>
      <c r="C21" s="458">
        <v>0</v>
      </c>
      <c r="D21" s="458">
        <v>7.3825503355704702</v>
      </c>
      <c r="E21" s="458">
        <v>0</v>
      </c>
      <c r="F21" s="458">
        <v>0</v>
      </c>
      <c r="G21" s="458">
        <v>0</v>
      </c>
      <c r="H21" s="458">
        <v>0</v>
      </c>
      <c r="I21" s="458">
        <v>0</v>
      </c>
      <c r="J21" s="458">
        <v>0</v>
      </c>
      <c r="K21" s="458">
        <v>0</v>
      </c>
      <c r="L21" s="458">
        <v>0</v>
      </c>
      <c r="M21" s="458">
        <v>0</v>
      </c>
      <c r="N21" s="458">
        <v>0</v>
      </c>
      <c r="O21" s="458">
        <v>0</v>
      </c>
      <c r="P21" s="458">
        <v>0</v>
      </c>
      <c r="Q21" s="458">
        <v>0</v>
      </c>
      <c r="R21" s="458">
        <v>0</v>
      </c>
      <c r="S21" s="458">
        <v>16.916070266753415</v>
      </c>
    </row>
    <row r="22" spans="1:19" s="403" customFormat="1" ht="12" customHeight="1">
      <c r="A22" s="401" t="s">
        <v>351</v>
      </c>
      <c r="B22" s="458">
        <v>17.517046137904874</v>
      </c>
      <c r="C22" s="458">
        <v>0</v>
      </c>
      <c r="D22" s="458">
        <v>10.264466306992489</v>
      </c>
      <c r="E22" s="458">
        <v>0</v>
      </c>
      <c r="F22" s="458">
        <v>0</v>
      </c>
      <c r="G22" s="458">
        <v>0</v>
      </c>
      <c r="H22" s="458">
        <v>10.700244470813615</v>
      </c>
      <c r="I22" s="458">
        <v>0</v>
      </c>
      <c r="J22" s="458">
        <v>19.958706125258086</v>
      </c>
      <c r="K22" s="458">
        <v>5.2203313113579242</v>
      </c>
      <c r="L22" s="458">
        <v>0</v>
      </c>
      <c r="M22" s="458">
        <v>13.076406004929419</v>
      </c>
      <c r="N22" s="458">
        <v>0</v>
      </c>
      <c r="O22" s="458">
        <v>0</v>
      </c>
      <c r="P22" s="458">
        <v>3.2816218617889392</v>
      </c>
      <c r="Q22" s="458">
        <v>0</v>
      </c>
      <c r="R22" s="458">
        <v>0</v>
      </c>
      <c r="S22" s="458">
        <v>5.7728778864120649</v>
      </c>
    </row>
    <row r="23" spans="1:19" s="403" customFormat="1" ht="12" customHeight="1">
      <c r="A23" s="404" t="s">
        <v>352</v>
      </c>
      <c r="B23" s="455">
        <v>15.371434888348443</v>
      </c>
      <c r="C23" s="455">
        <v>0</v>
      </c>
      <c r="D23" s="455">
        <v>-8.1373299178282696</v>
      </c>
      <c r="E23" s="455">
        <v>0</v>
      </c>
      <c r="F23" s="455">
        <v>0</v>
      </c>
      <c r="G23" s="455">
        <v>0</v>
      </c>
      <c r="H23" s="455">
        <v>20.633933846547269</v>
      </c>
      <c r="I23" s="455">
        <v>0</v>
      </c>
      <c r="J23" s="455">
        <v>0</v>
      </c>
      <c r="K23" s="455">
        <v>9.6648195861127775</v>
      </c>
      <c r="L23" s="455">
        <v>0</v>
      </c>
      <c r="M23" s="455">
        <v>11.535827433126887</v>
      </c>
      <c r="N23" s="455">
        <v>0</v>
      </c>
      <c r="O23" s="455">
        <v>0</v>
      </c>
      <c r="P23" s="455">
        <v>16.492319326235876</v>
      </c>
      <c r="Q23" s="455">
        <v>0</v>
      </c>
      <c r="R23" s="455">
        <v>0</v>
      </c>
      <c r="S23" s="455">
        <v>15.093130500140928</v>
      </c>
    </row>
    <row r="24" spans="1:19" s="403" customFormat="1" ht="12" customHeight="1">
      <c r="A24" s="401" t="s">
        <v>353</v>
      </c>
      <c r="B24" s="458">
        <v>12.85131776754077</v>
      </c>
      <c r="C24" s="458">
        <v>0</v>
      </c>
      <c r="D24" s="458">
        <v>3.0438205195486749</v>
      </c>
      <c r="E24" s="458">
        <v>0</v>
      </c>
      <c r="F24" s="458">
        <v>0</v>
      </c>
      <c r="G24" s="458">
        <v>0</v>
      </c>
      <c r="H24" s="458">
        <v>14.172165626156824</v>
      </c>
      <c r="I24" s="458">
        <v>0</v>
      </c>
      <c r="J24" s="458">
        <v>0</v>
      </c>
      <c r="K24" s="458">
        <v>15.07211329848664</v>
      </c>
      <c r="L24" s="458">
        <v>0</v>
      </c>
      <c r="M24" s="458">
        <v>13.491734176725675</v>
      </c>
      <c r="N24" s="458">
        <v>0</v>
      </c>
      <c r="O24" s="458">
        <v>0</v>
      </c>
      <c r="P24" s="458">
        <v>10.247055521858394</v>
      </c>
      <c r="Q24" s="458">
        <v>0</v>
      </c>
      <c r="R24" s="458">
        <v>0</v>
      </c>
      <c r="S24" s="458">
        <v>12.910433307823807</v>
      </c>
    </row>
    <row r="25" spans="1:19" s="403" customFormat="1" ht="12" customHeight="1">
      <c r="A25" s="401" t="s">
        <v>354</v>
      </c>
      <c r="B25" s="458">
        <v>0</v>
      </c>
      <c r="C25" s="458">
        <v>0</v>
      </c>
      <c r="D25" s="458">
        <v>0</v>
      </c>
      <c r="E25" s="458">
        <v>0</v>
      </c>
      <c r="F25" s="458">
        <v>0</v>
      </c>
      <c r="G25" s="458">
        <v>0</v>
      </c>
      <c r="H25" s="458">
        <v>0</v>
      </c>
      <c r="I25" s="458">
        <v>0</v>
      </c>
      <c r="J25" s="458">
        <v>0</v>
      </c>
      <c r="K25" s="458">
        <v>0</v>
      </c>
      <c r="L25" s="458">
        <v>0</v>
      </c>
      <c r="M25" s="458">
        <v>0</v>
      </c>
      <c r="N25" s="458">
        <v>0</v>
      </c>
      <c r="O25" s="458">
        <v>0</v>
      </c>
      <c r="P25" s="458">
        <v>0</v>
      </c>
      <c r="Q25" s="458">
        <v>0</v>
      </c>
      <c r="R25" s="458">
        <v>0</v>
      </c>
      <c r="S25" s="458">
        <v>0</v>
      </c>
    </row>
    <row r="26" spans="1:19" s="403" customFormat="1" ht="12" customHeight="1">
      <c r="A26" s="404" t="s">
        <v>355</v>
      </c>
      <c r="B26" s="455">
        <v>20.915032679738562</v>
      </c>
      <c r="C26" s="455">
        <v>58.55352147217102</v>
      </c>
      <c r="D26" s="455">
        <v>37.927781432703171</v>
      </c>
      <c r="E26" s="455">
        <v>76.917165084277897</v>
      </c>
      <c r="F26" s="455">
        <v>0</v>
      </c>
      <c r="G26" s="455">
        <v>45.247906434610677</v>
      </c>
      <c r="H26" s="455">
        <v>58.660213040736522</v>
      </c>
      <c r="I26" s="455">
        <v>0</v>
      </c>
      <c r="J26" s="455">
        <v>0</v>
      </c>
      <c r="K26" s="455">
        <v>4.0288680589351342</v>
      </c>
      <c r="L26" s="455">
        <v>0</v>
      </c>
      <c r="M26" s="455">
        <v>37.584790544438874</v>
      </c>
      <c r="N26" s="455">
        <v>0</v>
      </c>
      <c r="O26" s="455">
        <v>0</v>
      </c>
      <c r="P26" s="455">
        <v>53.753158296438187</v>
      </c>
      <c r="Q26" s="455">
        <v>0</v>
      </c>
      <c r="R26" s="455">
        <v>0</v>
      </c>
      <c r="S26" s="455">
        <v>46.189508264697757</v>
      </c>
    </row>
    <row r="27" spans="1:19" s="403" customFormat="1" ht="12" customHeight="1">
      <c r="A27" s="401" t="s">
        <v>356</v>
      </c>
      <c r="B27" s="458">
        <v>0</v>
      </c>
      <c r="C27" s="458">
        <v>0</v>
      </c>
      <c r="D27" s="458">
        <v>50</v>
      </c>
      <c r="E27" s="458">
        <v>0</v>
      </c>
      <c r="F27" s="458">
        <v>0</v>
      </c>
      <c r="G27" s="458">
        <v>0</v>
      </c>
      <c r="H27" s="458">
        <v>15.7918481125669</v>
      </c>
      <c r="I27" s="458">
        <v>0</v>
      </c>
      <c r="J27" s="458">
        <v>0</v>
      </c>
      <c r="K27" s="458">
        <v>33.456265251188647</v>
      </c>
      <c r="L27" s="458">
        <v>0</v>
      </c>
      <c r="M27" s="458">
        <v>12.545272518477077</v>
      </c>
      <c r="N27" s="458">
        <v>0</v>
      </c>
      <c r="O27" s="458">
        <v>0</v>
      </c>
      <c r="P27" s="458">
        <v>6.0864875796285691</v>
      </c>
      <c r="Q27" s="458">
        <v>0</v>
      </c>
      <c r="R27" s="458">
        <v>0</v>
      </c>
      <c r="S27" s="458">
        <v>18.749930066800189</v>
      </c>
    </row>
    <row r="28" spans="1:19" s="403" customFormat="1" ht="12" customHeight="1">
      <c r="A28" s="401" t="s">
        <v>357</v>
      </c>
      <c r="B28" s="458">
        <v>0</v>
      </c>
      <c r="C28" s="458">
        <v>0</v>
      </c>
      <c r="D28" s="458">
        <v>5.6242279468909269</v>
      </c>
      <c r="E28" s="458">
        <v>0</v>
      </c>
      <c r="F28" s="458">
        <v>0</v>
      </c>
      <c r="G28" s="458">
        <v>0</v>
      </c>
      <c r="H28" s="458">
        <v>12.396421077355905</v>
      </c>
      <c r="I28" s="458">
        <v>0</v>
      </c>
      <c r="J28" s="458">
        <v>0</v>
      </c>
      <c r="K28" s="458">
        <v>9.752386333360894</v>
      </c>
      <c r="L28" s="458">
        <v>0</v>
      </c>
      <c r="M28" s="458">
        <v>10.861183489099709</v>
      </c>
      <c r="N28" s="458">
        <v>0</v>
      </c>
      <c r="O28" s="458">
        <v>0</v>
      </c>
      <c r="P28" s="458">
        <v>12.281159939376453</v>
      </c>
      <c r="Q28" s="458">
        <v>0</v>
      </c>
      <c r="R28" s="458">
        <v>0</v>
      </c>
      <c r="S28" s="458">
        <v>10.800306204967793</v>
      </c>
    </row>
    <row r="29" spans="1:19" s="403" customFormat="1" ht="12" customHeight="1">
      <c r="A29" s="404" t="s">
        <v>358</v>
      </c>
      <c r="B29" s="455">
        <v>0</v>
      </c>
      <c r="C29" s="455">
        <v>0</v>
      </c>
      <c r="D29" s="455">
        <v>0</v>
      </c>
      <c r="E29" s="455">
        <v>0</v>
      </c>
      <c r="F29" s="455">
        <v>0</v>
      </c>
      <c r="G29" s="455">
        <v>0</v>
      </c>
      <c r="H29" s="455">
        <v>7.655299278335927</v>
      </c>
      <c r="I29" s="455">
        <v>0</v>
      </c>
      <c r="J29" s="455">
        <v>0</v>
      </c>
      <c r="K29" s="455">
        <v>0</v>
      </c>
      <c r="L29" s="455">
        <v>0</v>
      </c>
      <c r="M29" s="455">
        <v>6.5121410689350681</v>
      </c>
      <c r="N29" s="455">
        <v>0</v>
      </c>
      <c r="O29" s="455">
        <v>0</v>
      </c>
      <c r="P29" s="455">
        <v>2.499920507280696</v>
      </c>
      <c r="Q29" s="455">
        <v>0</v>
      </c>
      <c r="R29" s="455">
        <v>0</v>
      </c>
      <c r="S29" s="455">
        <v>5.1824565225870058</v>
      </c>
    </row>
    <row r="30" spans="1:19" s="403" customFormat="1" ht="12" customHeight="1">
      <c r="A30" s="401" t="s">
        <v>359</v>
      </c>
      <c r="B30" s="458">
        <v>0</v>
      </c>
      <c r="C30" s="458">
        <v>0</v>
      </c>
      <c r="D30" s="458">
        <v>0</v>
      </c>
      <c r="E30" s="458">
        <v>0</v>
      </c>
      <c r="F30" s="458">
        <v>0</v>
      </c>
      <c r="G30" s="458">
        <v>0</v>
      </c>
      <c r="H30" s="458">
        <v>0</v>
      </c>
      <c r="I30" s="458">
        <v>0</v>
      </c>
      <c r="J30" s="458">
        <v>2.7134803456966936</v>
      </c>
      <c r="K30" s="458">
        <v>0</v>
      </c>
      <c r="L30" s="458">
        <v>0</v>
      </c>
      <c r="M30" s="458">
        <v>0</v>
      </c>
      <c r="N30" s="458">
        <v>0</v>
      </c>
      <c r="O30" s="458">
        <v>0</v>
      </c>
      <c r="P30" s="458">
        <v>0</v>
      </c>
      <c r="Q30" s="458">
        <v>0</v>
      </c>
      <c r="R30" s="458">
        <v>0</v>
      </c>
      <c r="S30" s="458">
        <v>2.7134803456966936</v>
      </c>
    </row>
    <row r="31" spans="1:19" s="403" customFormat="1" ht="12" customHeight="1">
      <c r="A31" s="401" t="s">
        <v>360</v>
      </c>
      <c r="B31" s="458">
        <v>4.4492211387452203</v>
      </c>
      <c r="C31" s="458">
        <v>0</v>
      </c>
      <c r="D31" s="458">
        <v>-1.3568023469013568</v>
      </c>
      <c r="E31" s="458">
        <v>9.925393995152918</v>
      </c>
      <c r="F31" s="458">
        <v>5.2393878009357344</v>
      </c>
      <c r="G31" s="458">
        <v>0</v>
      </c>
      <c r="H31" s="458">
        <v>4.3968828443966048</v>
      </c>
      <c r="I31" s="458">
        <v>0</v>
      </c>
      <c r="J31" s="458">
        <v>5.4032649679420057</v>
      </c>
      <c r="K31" s="458">
        <v>0</v>
      </c>
      <c r="L31" s="458">
        <v>0</v>
      </c>
      <c r="M31" s="458">
        <v>0</v>
      </c>
      <c r="N31" s="458">
        <v>0</v>
      </c>
      <c r="O31" s="458">
        <v>0</v>
      </c>
      <c r="P31" s="458">
        <v>1.6688418738837756</v>
      </c>
      <c r="Q31" s="458">
        <v>7.2628114446038756</v>
      </c>
      <c r="R31" s="458">
        <v>0</v>
      </c>
      <c r="S31" s="458">
        <v>5.8803010972011416</v>
      </c>
    </row>
    <row r="32" spans="1:19" s="403" customFormat="1" ht="12" customHeight="1">
      <c r="A32" s="404" t="s">
        <v>361</v>
      </c>
      <c r="B32" s="455">
        <v>0</v>
      </c>
      <c r="C32" s="455">
        <v>0</v>
      </c>
      <c r="D32" s="455">
        <v>0</v>
      </c>
      <c r="E32" s="455">
        <v>0</v>
      </c>
      <c r="F32" s="455">
        <v>0</v>
      </c>
      <c r="G32" s="455">
        <v>0</v>
      </c>
      <c r="H32" s="455">
        <v>0</v>
      </c>
      <c r="I32" s="455">
        <v>0</v>
      </c>
      <c r="J32" s="455">
        <v>0</v>
      </c>
      <c r="K32" s="455">
        <v>0</v>
      </c>
      <c r="L32" s="455">
        <v>0</v>
      </c>
      <c r="M32" s="455">
        <v>8.5812835925857716</v>
      </c>
      <c r="N32" s="455">
        <v>0</v>
      </c>
      <c r="O32" s="455">
        <v>0</v>
      </c>
      <c r="P32" s="455">
        <v>0</v>
      </c>
      <c r="Q32" s="455">
        <v>0</v>
      </c>
      <c r="R32" s="455">
        <v>0</v>
      </c>
      <c r="S32" s="455">
        <v>8.5812835925857716</v>
      </c>
    </row>
    <row r="33" spans="1:19" s="403" customFormat="1" ht="12" customHeight="1">
      <c r="A33" s="401" t="s">
        <v>362</v>
      </c>
      <c r="B33" s="458">
        <v>0</v>
      </c>
      <c r="C33" s="458">
        <v>40.63899756194364</v>
      </c>
      <c r="D33" s="458">
        <v>52.976190476190474</v>
      </c>
      <c r="E33" s="458">
        <v>0</v>
      </c>
      <c r="F33" s="458">
        <v>0</v>
      </c>
      <c r="G33" s="458">
        <v>0</v>
      </c>
      <c r="H33" s="458">
        <v>15.068106713951801</v>
      </c>
      <c r="I33" s="458">
        <v>0</v>
      </c>
      <c r="J33" s="458">
        <v>0</v>
      </c>
      <c r="K33" s="458">
        <v>0</v>
      </c>
      <c r="L33" s="458">
        <v>0</v>
      </c>
      <c r="M33" s="458">
        <v>14.718466799916541</v>
      </c>
      <c r="N33" s="458">
        <v>0</v>
      </c>
      <c r="O33" s="458">
        <v>0</v>
      </c>
      <c r="P33" s="458">
        <v>22.212535017242814</v>
      </c>
      <c r="Q33" s="458">
        <v>0</v>
      </c>
      <c r="R33" s="458">
        <v>0</v>
      </c>
      <c r="S33" s="458">
        <v>19.032890522378885</v>
      </c>
    </row>
    <row r="34" spans="1:19" s="403" customFormat="1" ht="12" customHeight="1">
      <c r="A34" s="401" t="s">
        <v>363</v>
      </c>
      <c r="B34" s="458">
        <v>19.266481685293982</v>
      </c>
      <c r="C34" s="458">
        <v>0</v>
      </c>
      <c r="D34" s="458">
        <v>9.7288570308746127</v>
      </c>
      <c r="E34" s="458">
        <v>0</v>
      </c>
      <c r="F34" s="458">
        <v>0</v>
      </c>
      <c r="G34" s="458">
        <v>0</v>
      </c>
      <c r="H34" s="458">
        <v>9.2976044269179319</v>
      </c>
      <c r="I34" s="458">
        <v>0</v>
      </c>
      <c r="J34" s="458">
        <v>13.736888572918971</v>
      </c>
      <c r="K34" s="458">
        <v>6.3683779726401486</v>
      </c>
      <c r="L34" s="458">
        <v>0</v>
      </c>
      <c r="M34" s="458">
        <v>4.4762265274440169</v>
      </c>
      <c r="N34" s="458">
        <v>0</v>
      </c>
      <c r="O34" s="458">
        <v>0</v>
      </c>
      <c r="P34" s="458">
        <v>7.6020110818758422</v>
      </c>
      <c r="Q34" s="458">
        <v>0</v>
      </c>
      <c r="R34" s="458">
        <v>0</v>
      </c>
      <c r="S34" s="458">
        <v>6.9721906318812117</v>
      </c>
    </row>
    <row r="35" spans="1:19" s="403" customFormat="1" ht="12" customHeight="1">
      <c r="A35" s="404" t="s">
        <v>364</v>
      </c>
      <c r="B35" s="455">
        <v>8.2393254654370072</v>
      </c>
      <c r="C35" s="455">
        <v>0</v>
      </c>
      <c r="D35" s="455">
        <v>2.5783480555834739</v>
      </c>
      <c r="E35" s="455">
        <v>12.140161901565811</v>
      </c>
      <c r="F35" s="455">
        <v>8.2391473378662887</v>
      </c>
      <c r="G35" s="455">
        <v>0</v>
      </c>
      <c r="H35" s="455">
        <v>0</v>
      </c>
      <c r="I35" s="455">
        <v>0</v>
      </c>
      <c r="J35" s="455">
        <v>1.0880238815350172</v>
      </c>
      <c r="K35" s="455">
        <v>7.2491597770227152</v>
      </c>
      <c r="L35" s="455">
        <v>0</v>
      </c>
      <c r="M35" s="455">
        <v>1.9681216734349642</v>
      </c>
      <c r="N35" s="455">
        <v>0</v>
      </c>
      <c r="O35" s="455">
        <v>0</v>
      </c>
      <c r="P35" s="455">
        <v>0</v>
      </c>
      <c r="Q35" s="455">
        <v>-2.31737630110403</v>
      </c>
      <c r="R35" s="455">
        <v>0</v>
      </c>
      <c r="S35" s="455">
        <v>6.2512718905631024</v>
      </c>
    </row>
    <row r="36" spans="1:19" s="403" customFormat="1" ht="12" customHeight="1">
      <c r="A36" s="401" t="s">
        <v>365</v>
      </c>
      <c r="B36" s="458">
        <v>10.058062189357733</v>
      </c>
      <c r="C36" s="458">
        <v>0</v>
      </c>
      <c r="D36" s="458">
        <v>0</v>
      </c>
      <c r="E36" s="458">
        <v>0</v>
      </c>
      <c r="F36" s="458">
        <v>4.5991145362547687</v>
      </c>
      <c r="G36" s="458">
        <v>0</v>
      </c>
      <c r="H36" s="458">
        <v>0</v>
      </c>
      <c r="I36" s="458">
        <v>0</v>
      </c>
      <c r="J36" s="458">
        <v>0</v>
      </c>
      <c r="K36" s="458">
        <v>10.084037334183447</v>
      </c>
      <c r="L36" s="458">
        <v>0</v>
      </c>
      <c r="M36" s="458">
        <v>0</v>
      </c>
      <c r="N36" s="458">
        <v>0</v>
      </c>
      <c r="O36" s="458">
        <v>0</v>
      </c>
      <c r="P36" s="458">
        <v>0</v>
      </c>
      <c r="Q36" s="458">
        <v>5.3292469710369978</v>
      </c>
      <c r="R36" s="458">
        <v>0</v>
      </c>
      <c r="S36" s="458">
        <v>6.9600423880115638</v>
      </c>
    </row>
    <row r="37" spans="1:19" s="403" customFormat="1" ht="12" customHeight="1">
      <c r="A37" s="401" t="s">
        <v>366</v>
      </c>
      <c r="B37" s="458">
        <v>10.048226500206846</v>
      </c>
      <c r="C37" s="458">
        <v>0</v>
      </c>
      <c r="D37" s="458">
        <v>0</v>
      </c>
      <c r="E37" s="458">
        <v>0</v>
      </c>
      <c r="F37" s="458">
        <v>8.2718644333328992</v>
      </c>
      <c r="G37" s="458">
        <v>0</v>
      </c>
      <c r="H37" s="458">
        <v>0</v>
      </c>
      <c r="I37" s="458">
        <v>0</v>
      </c>
      <c r="J37" s="458">
        <v>0</v>
      </c>
      <c r="K37" s="458">
        <v>10.958766294427917</v>
      </c>
      <c r="L37" s="458">
        <v>0</v>
      </c>
      <c r="M37" s="458">
        <v>0</v>
      </c>
      <c r="N37" s="458">
        <v>0</v>
      </c>
      <c r="O37" s="458">
        <v>0</v>
      </c>
      <c r="P37" s="458">
        <v>0</v>
      </c>
      <c r="Q37" s="458">
        <v>5.7830513549932627</v>
      </c>
      <c r="R37" s="458">
        <v>0</v>
      </c>
      <c r="S37" s="458">
        <v>8.389035426069043</v>
      </c>
    </row>
    <row r="38" spans="1:19" s="403" customFormat="1" ht="12" customHeight="1">
      <c r="A38" s="404" t="s">
        <v>367</v>
      </c>
      <c r="B38" s="455">
        <v>0</v>
      </c>
      <c r="C38" s="455">
        <v>45.872940232249</v>
      </c>
      <c r="D38" s="455">
        <v>0</v>
      </c>
      <c r="E38" s="455">
        <v>0</v>
      </c>
      <c r="F38" s="455">
        <v>0</v>
      </c>
      <c r="G38" s="455">
        <v>43.347875757475414</v>
      </c>
      <c r="H38" s="455">
        <v>68.407169897157544</v>
      </c>
      <c r="I38" s="455">
        <v>0</v>
      </c>
      <c r="J38" s="455">
        <v>11.607602600591868</v>
      </c>
      <c r="K38" s="455">
        <v>43.050677997875397</v>
      </c>
      <c r="L38" s="455">
        <v>0</v>
      </c>
      <c r="M38" s="455">
        <v>27.995144271173778</v>
      </c>
      <c r="N38" s="455">
        <v>0</v>
      </c>
      <c r="O38" s="455">
        <v>0</v>
      </c>
      <c r="P38" s="455">
        <v>11.059676848684985</v>
      </c>
      <c r="Q38" s="455">
        <v>0</v>
      </c>
      <c r="R38" s="455">
        <v>0</v>
      </c>
      <c r="S38" s="455">
        <v>46.162645412976374</v>
      </c>
    </row>
    <row r="39" spans="1:19" s="403" customFormat="1" ht="12" customHeight="1">
      <c r="A39" s="401" t="s">
        <v>368</v>
      </c>
      <c r="B39" s="458">
        <v>0</v>
      </c>
      <c r="C39" s="458">
        <v>0</v>
      </c>
      <c r="D39" s="458">
        <v>0</v>
      </c>
      <c r="E39" s="458">
        <v>0</v>
      </c>
      <c r="F39" s="458">
        <v>0</v>
      </c>
      <c r="G39" s="458">
        <v>0</v>
      </c>
      <c r="H39" s="458">
        <v>12.6686729832039</v>
      </c>
      <c r="I39" s="458">
        <v>0</v>
      </c>
      <c r="J39" s="458">
        <v>0</v>
      </c>
      <c r="K39" s="458">
        <v>0</v>
      </c>
      <c r="L39" s="458">
        <v>0</v>
      </c>
      <c r="M39" s="458">
        <v>16.295379537953796</v>
      </c>
      <c r="N39" s="458">
        <v>0</v>
      </c>
      <c r="O39" s="458">
        <v>0</v>
      </c>
      <c r="P39" s="458">
        <v>0</v>
      </c>
      <c r="Q39" s="458">
        <v>0</v>
      </c>
      <c r="R39" s="458">
        <v>0</v>
      </c>
      <c r="S39" s="458">
        <v>11.65138715010302</v>
      </c>
    </row>
    <row r="40" spans="1:19" s="403" customFormat="1" ht="12" customHeight="1">
      <c r="A40" s="401" t="s">
        <v>369</v>
      </c>
      <c r="B40" s="458">
        <v>0</v>
      </c>
      <c r="C40" s="458">
        <v>45.187040003359094</v>
      </c>
      <c r="D40" s="458">
        <v>82.694153134426344</v>
      </c>
      <c r="E40" s="458">
        <v>13.220719742337456</v>
      </c>
      <c r="F40" s="458">
        <v>0</v>
      </c>
      <c r="G40" s="458">
        <v>0</v>
      </c>
      <c r="H40" s="458">
        <v>53.284894532702829</v>
      </c>
      <c r="I40" s="458">
        <v>0</v>
      </c>
      <c r="J40" s="458">
        <v>0</v>
      </c>
      <c r="K40" s="458">
        <v>19.698431554636294</v>
      </c>
      <c r="L40" s="458">
        <v>0</v>
      </c>
      <c r="M40" s="458">
        <v>0</v>
      </c>
      <c r="N40" s="458">
        <v>0</v>
      </c>
      <c r="O40" s="458">
        <v>0</v>
      </c>
      <c r="P40" s="458">
        <v>0.15877596479577585</v>
      </c>
      <c r="Q40" s="458">
        <v>0</v>
      </c>
      <c r="R40" s="458">
        <v>0</v>
      </c>
      <c r="S40" s="458">
        <v>34.643493289211591</v>
      </c>
    </row>
    <row r="41" spans="1:19" s="400" customFormat="1" ht="12" customHeight="1">
      <c r="A41" s="398" t="s">
        <v>370</v>
      </c>
      <c r="B41" s="452">
        <v>0</v>
      </c>
      <c r="C41" s="452">
        <v>33.550724284607554</v>
      </c>
      <c r="D41" s="452">
        <v>33.172902723542677</v>
      </c>
      <c r="E41" s="452">
        <v>43.713735513903821</v>
      </c>
      <c r="F41" s="452">
        <v>0</v>
      </c>
      <c r="G41" s="452">
        <v>6.7818208660652539</v>
      </c>
      <c r="H41" s="452">
        <v>13.166453913844014</v>
      </c>
      <c r="I41" s="452">
        <v>27.871319725331578</v>
      </c>
      <c r="J41" s="452">
        <v>0</v>
      </c>
      <c r="K41" s="452">
        <v>11.883639986895068</v>
      </c>
      <c r="L41" s="452">
        <v>0</v>
      </c>
      <c r="M41" s="452">
        <v>12.043260513987979</v>
      </c>
      <c r="N41" s="452">
        <v>11.668368953202879</v>
      </c>
      <c r="O41" s="452">
        <v>18.359798605731992</v>
      </c>
      <c r="P41" s="452">
        <v>10.221190263080505</v>
      </c>
      <c r="Q41" s="452">
        <v>0</v>
      </c>
      <c r="R41" s="452">
        <v>8.0877521103978167E-2</v>
      </c>
      <c r="S41" s="452">
        <v>12.217165282677973</v>
      </c>
    </row>
    <row r="42" spans="1:19" s="400" customFormat="1" ht="12" customHeight="1">
      <c r="A42" s="401" t="s">
        <v>371</v>
      </c>
      <c r="B42" s="458">
        <v>0</v>
      </c>
      <c r="C42" s="458">
        <v>47.535327116815829</v>
      </c>
      <c r="D42" s="458">
        <v>32.026155553941486</v>
      </c>
      <c r="E42" s="458">
        <v>43.124048574319154</v>
      </c>
      <c r="F42" s="458">
        <v>0</v>
      </c>
      <c r="G42" s="458">
        <v>13.211535321886473</v>
      </c>
      <c r="H42" s="458">
        <v>20.571277871863476</v>
      </c>
      <c r="I42" s="458">
        <v>27.871319725331578</v>
      </c>
      <c r="J42" s="458">
        <v>0</v>
      </c>
      <c r="K42" s="458">
        <v>27.188026485572024</v>
      </c>
      <c r="L42" s="458">
        <v>0</v>
      </c>
      <c r="M42" s="458">
        <v>25.362654122010664</v>
      </c>
      <c r="N42" s="458">
        <v>20.09588334193398</v>
      </c>
      <c r="O42" s="458">
        <v>0</v>
      </c>
      <c r="P42" s="458">
        <v>39.210673463056025</v>
      </c>
      <c r="Q42" s="458">
        <v>0</v>
      </c>
      <c r="R42" s="458">
        <v>0</v>
      </c>
      <c r="S42" s="458">
        <v>28.690687482875315</v>
      </c>
    </row>
    <row r="43" spans="1:19" s="403" customFormat="1" ht="12" customHeight="1">
      <c r="A43" s="401" t="s">
        <v>372</v>
      </c>
      <c r="B43" s="458">
        <v>0</v>
      </c>
      <c r="C43" s="458">
        <v>0</v>
      </c>
      <c r="D43" s="458">
        <v>0</v>
      </c>
      <c r="E43" s="458">
        <v>0</v>
      </c>
      <c r="F43" s="458">
        <v>0</v>
      </c>
      <c r="G43" s="458">
        <v>0</v>
      </c>
      <c r="H43" s="458">
        <v>0</v>
      </c>
      <c r="I43" s="458">
        <v>0</v>
      </c>
      <c r="J43" s="458">
        <v>0</v>
      </c>
      <c r="K43" s="458">
        <v>0</v>
      </c>
      <c r="L43" s="458">
        <v>0</v>
      </c>
      <c r="M43" s="458">
        <v>15.362937389279288</v>
      </c>
      <c r="N43" s="458">
        <v>0</v>
      </c>
      <c r="O43" s="458">
        <v>0</v>
      </c>
      <c r="P43" s="458">
        <v>15.266622215789235</v>
      </c>
      <c r="Q43" s="458">
        <v>0</v>
      </c>
      <c r="R43" s="458">
        <v>0</v>
      </c>
      <c r="S43" s="458">
        <v>15.286609232308281</v>
      </c>
    </row>
    <row r="44" spans="1:19" s="403" customFormat="1" ht="12" customHeight="1">
      <c r="A44" s="404" t="s">
        <v>314</v>
      </c>
      <c r="B44" s="455">
        <v>0</v>
      </c>
      <c r="C44" s="455">
        <v>13.84031556518217</v>
      </c>
      <c r="D44" s="455">
        <v>39.08771732067315</v>
      </c>
      <c r="E44" s="455">
        <v>0</v>
      </c>
      <c r="F44" s="455">
        <v>0</v>
      </c>
      <c r="G44" s="455">
        <v>1.713850698488506</v>
      </c>
      <c r="H44" s="455">
        <v>14.293628130614291</v>
      </c>
      <c r="I44" s="455">
        <v>0</v>
      </c>
      <c r="J44" s="455">
        <v>0</v>
      </c>
      <c r="K44" s="455">
        <v>10.172280948329803</v>
      </c>
      <c r="L44" s="455">
        <v>0</v>
      </c>
      <c r="M44" s="455">
        <v>9.2823772022799762</v>
      </c>
      <c r="N44" s="455">
        <v>0</v>
      </c>
      <c r="O44" s="455">
        <v>0</v>
      </c>
      <c r="P44" s="455">
        <v>8.6247589521152879</v>
      </c>
      <c r="Q44" s="455">
        <v>0</v>
      </c>
      <c r="R44" s="455">
        <v>0</v>
      </c>
      <c r="S44" s="455">
        <v>9.6428403735011621</v>
      </c>
    </row>
    <row r="45" spans="1:19" s="403" customFormat="1" ht="12" customHeight="1">
      <c r="A45" s="401" t="s">
        <v>373</v>
      </c>
      <c r="B45" s="458">
        <v>0</v>
      </c>
      <c r="C45" s="458">
        <v>0</v>
      </c>
      <c r="D45" s="458">
        <v>0</v>
      </c>
      <c r="E45" s="458">
        <v>0</v>
      </c>
      <c r="F45" s="458">
        <v>0</v>
      </c>
      <c r="G45" s="458">
        <v>5.6646785170929022</v>
      </c>
      <c r="H45" s="458">
        <v>12.227931892119898</v>
      </c>
      <c r="I45" s="458">
        <v>0</v>
      </c>
      <c r="J45" s="458">
        <v>0</v>
      </c>
      <c r="K45" s="458">
        <v>6.9521542923607615</v>
      </c>
      <c r="L45" s="458">
        <v>0</v>
      </c>
      <c r="M45" s="458">
        <v>10.404879676303997</v>
      </c>
      <c r="N45" s="458">
        <v>7.8449764147737318</v>
      </c>
      <c r="O45" s="458">
        <v>18.359798605731992</v>
      </c>
      <c r="P45" s="458">
        <v>9.6641059804762399</v>
      </c>
      <c r="Q45" s="458">
        <v>0</v>
      </c>
      <c r="R45" s="458">
        <v>8.0877521103978167E-2</v>
      </c>
      <c r="S45" s="458">
        <v>10.463085371511678</v>
      </c>
    </row>
    <row r="46" spans="1:19" s="403" customFormat="1" ht="12" customHeight="1">
      <c r="A46" s="502" t="s">
        <v>374</v>
      </c>
      <c r="B46" s="456">
        <v>0</v>
      </c>
      <c r="C46" s="456">
        <v>65.964693295057899</v>
      </c>
      <c r="D46" s="456">
        <v>27.42347587382012</v>
      </c>
      <c r="E46" s="456">
        <v>43.322432854201203</v>
      </c>
      <c r="F46" s="456">
        <v>0</v>
      </c>
      <c r="G46" s="456">
        <v>12.283523638560606</v>
      </c>
      <c r="H46" s="456">
        <v>0</v>
      </c>
      <c r="I46" s="456">
        <v>11.230266859615288</v>
      </c>
      <c r="J46" s="456">
        <v>0</v>
      </c>
      <c r="K46" s="456">
        <v>35.090036777630793</v>
      </c>
      <c r="L46" s="456">
        <v>0.15314146895846545</v>
      </c>
      <c r="M46" s="456">
        <v>15.914573645610453</v>
      </c>
      <c r="N46" s="456">
        <v>7.1430130498705724</v>
      </c>
      <c r="O46" s="456">
        <v>0</v>
      </c>
      <c r="P46" s="456">
        <v>15.433267230270761</v>
      </c>
      <c r="Q46" s="456">
        <v>0</v>
      </c>
      <c r="R46" s="456">
        <v>1.1710560434262858</v>
      </c>
      <c r="S46" s="456">
        <v>18.137461782545188</v>
      </c>
    </row>
    <row r="47" spans="1:19" s="403" customFormat="1" ht="12" customHeight="1">
      <c r="A47" s="408" t="s">
        <v>375</v>
      </c>
      <c r="B47" s="452">
        <v>0</v>
      </c>
      <c r="C47" s="452">
        <v>65.964693295057899</v>
      </c>
      <c r="D47" s="452">
        <v>27.42347587382012</v>
      </c>
      <c r="E47" s="452">
        <v>56.366134420914868</v>
      </c>
      <c r="F47" s="452">
        <v>0</v>
      </c>
      <c r="G47" s="452">
        <v>16.718832486936812</v>
      </c>
      <c r="H47" s="452">
        <v>0</v>
      </c>
      <c r="I47" s="452">
        <v>20.044428433558554</v>
      </c>
      <c r="J47" s="452">
        <v>0</v>
      </c>
      <c r="K47" s="452">
        <v>35.090036777630793</v>
      </c>
      <c r="L47" s="452">
        <v>9.5783127001752817</v>
      </c>
      <c r="M47" s="452">
        <v>20.924177852856992</v>
      </c>
      <c r="N47" s="452">
        <v>7.9981777241157639</v>
      </c>
      <c r="O47" s="452">
        <v>0</v>
      </c>
      <c r="P47" s="452">
        <v>16.726027989699759</v>
      </c>
      <c r="Q47" s="452">
        <v>0</v>
      </c>
      <c r="R47" s="452">
        <v>1.5902110481865188</v>
      </c>
      <c r="S47" s="452">
        <v>24.611797338271085</v>
      </c>
    </row>
    <row r="48" spans="1:19" s="400" customFormat="1" ht="12" customHeight="1">
      <c r="A48" s="401" t="s">
        <v>376</v>
      </c>
      <c r="B48" s="458">
        <v>0</v>
      </c>
      <c r="C48" s="458">
        <v>0</v>
      </c>
      <c r="D48" s="458">
        <v>1179.0322580645161</v>
      </c>
      <c r="E48" s="458">
        <v>0</v>
      </c>
      <c r="F48" s="458">
        <v>0</v>
      </c>
      <c r="G48" s="458">
        <v>15.346110954583727</v>
      </c>
      <c r="H48" s="458">
        <v>0</v>
      </c>
      <c r="I48" s="458">
        <v>35.838806888359429</v>
      </c>
      <c r="J48" s="458">
        <v>0</v>
      </c>
      <c r="K48" s="458">
        <v>10.013798703036072</v>
      </c>
      <c r="L48" s="458">
        <v>9.5783127001752817</v>
      </c>
      <c r="M48" s="458">
        <v>7.29486737255771</v>
      </c>
      <c r="N48" s="458">
        <v>4.8602990520508085</v>
      </c>
      <c r="O48" s="458">
        <v>0</v>
      </c>
      <c r="P48" s="458">
        <v>9.637471061634006</v>
      </c>
      <c r="Q48" s="458">
        <v>0</v>
      </c>
      <c r="R48" s="458">
        <v>0</v>
      </c>
      <c r="S48" s="458">
        <v>10.425603604600218</v>
      </c>
    </row>
    <row r="49" spans="1:20" s="400" customFormat="1" ht="12" customHeight="1">
      <c r="A49" s="401" t="s">
        <v>377</v>
      </c>
      <c r="B49" s="458">
        <v>0</v>
      </c>
      <c r="C49" s="458">
        <v>60.936535732522188</v>
      </c>
      <c r="D49" s="458">
        <v>45.640596168156932</v>
      </c>
      <c r="E49" s="458">
        <v>68.002145347278102</v>
      </c>
      <c r="F49" s="458">
        <v>0</v>
      </c>
      <c r="G49" s="458">
        <v>0</v>
      </c>
      <c r="H49" s="458">
        <v>0</v>
      </c>
      <c r="I49" s="458">
        <v>28.077680354689292</v>
      </c>
      <c r="J49" s="458">
        <v>0</v>
      </c>
      <c r="K49" s="458">
        <v>33.839673651210013</v>
      </c>
      <c r="L49" s="458">
        <v>0</v>
      </c>
      <c r="M49" s="458">
        <v>54.637225060956517</v>
      </c>
      <c r="N49" s="458">
        <v>29.651882107689442</v>
      </c>
      <c r="O49" s="458">
        <v>0</v>
      </c>
      <c r="P49" s="458">
        <v>6.8495431966564349</v>
      </c>
      <c r="Q49" s="458">
        <v>0</v>
      </c>
      <c r="R49" s="458">
        <v>0</v>
      </c>
      <c r="S49" s="458">
        <v>48.03661855097436</v>
      </c>
    </row>
    <row r="50" spans="1:20" s="403" customFormat="1" ht="12" customHeight="1">
      <c r="A50" s="404" t="s">
        <v>378</v>
      </c>
      <c r="B50" s="455">
        <v>0</v>
      </c>
      <c r="C50" s="455">
        <v>0</v>
      </c>
      <c r="D50" s="455">
        <v>13.979852718109312</v>
      </c>
      <c r="E50" s="455">
        <v>10.944862371596145</v>
      </c>
      <c r="F50" s="455">
        <v>0</v>
      </c>
      <c r="G50" s="455">
        <v>0</v>
      </c>
      <c r="H50" s="455">
        <v>0</v>
      </c>
      <c r="I50" s="455">
        <v>13.759378827786122</v>
      </c>
      <c r="J50" s="455">
        <v>0</v>
      </c>
      <c r="K50" s="455">
        <v>11.378360872318844</v>
      </c>
      <c r="L50" s="455">
        <v>0</v>
      </c>
      <c r="M50" s="455">
        <v>7.1534203334939521</v>
      </c>
      <c r="N50" s="455">
        <v>7.3928381915151942</v>
      </c>
      <c r="O50" s="455">
        <v>0</v>
      </c>
      <c r="P50" s="455">
        <v>11.450880407469812</v>
      </c>
      <c r="Q50" s="455">
        <v>0</v>
      </c>
      <c r="R50" s="455">
        <v>0</v>
      </c>
      <c r="S50" s="455">
        <v>10.771498952639284</v>
      </c>
    </row>
    <row r="51" spans="1:20" s="403" customFormat="1" ht="12" customHeight="1">
      <c r="A51" s="409" t="s">
        <v>379</v>
      </c>
      <c r="B51" s="458">
        <v>0</v>
      </c>
      <c r="C51" s="458">
        <v>70.728334847199932</v>
      </c>
      <c r="D51" s="458">
        <v>32.069236821400473</v>
      </c>
      <c r="E51" s="458">
        <v>77.88447363586674</v>
      </c>
      <c r="F51" s="458">
        <v>0</v>
      </c>
      <c r="G51" s="458">
        <v>38.724121534780238</v>
      </c>
      <c r="H51" s="458">
        <v>0</v>
      </c>
      <c r="I51" s="458">
        <v>53.080244370194052</v>
      </c>
      <c r="J51" s="458">
        <v>0</v>
      </c>
      <c r="K51" s="458">
        <v>77.99433736628859</v>
      </c>
      <c r="L51" s="458">
        <v>0</v>
      </c>
      <c r="M51" s="458">
        <v>52.185971908144346</v>
      </c>
      <c r="N51" s="458">
        <v>55.137226404376513</v>
      </c>
      <c r="O51" s="458">
        <v>0</v>
      </c>
      <c r="P51" s="458">
        <v>58.518604279649026</v>
      </c>
      <c r="Q51" s="458">
        <v>0</v>
      </c>
      <c r="R51" s="458">
        <v>0</v>
      </c>
      <c r="S51" s="458">
        <v>60.616915299562834</v>
      </c>
    </row>
    <row r="52" spans="1:20" s="403" customFormat="1" ht="12" customHeight="1">
      <c r="A52" s="409" t="s">
        <v>380</v>
      </c>
      <c r="B52" s="458">
        <v>0</v>
      </c>
      <c r="C52" s="458">
        <v>0</v>
      </c>
      <c r="D52" s="458">
        <v>0</v>
      </c>
      <c r="E52" s="458">
        <v>0</v>
      </c>
      <c r="F52" s="458">
        <v>0</v>
      </c>
      <c r="G52" s="458">
        <v>0</v>
      </c>
      <c r="H52" s="458">
        <v>0</v>
      </c>
      <c r="I52" s="458">
        <v>0</v>
      </c>
      <c r="J52" s="458">
        <v>0</v>
      </c>
      <c r="K52" s="458">
        <v>21.849329671901398</v>
      </c>
      <c r="L52" s="458">
        <v>0</v>
      </c>
      <c r="M52" s="458">
        <v>0</v>
      </c>
      <c r="N52" s="458">
        <v>0</v>
      </c>
      <c r="O52" s="458">
        <v>0</v>
      </c>
      <c r="P52" s="458">
        <v>0</v>
      </c>
      <c r="Q52" s="458">
        <v>0</v>
      </c>
      <c r="R52" s="458">
        <v>0</v>
      </c>
      <c r="S52" s="458">
        <v>21.848769186873685</v>
      </c>
    </row>
    <row r="53" spans="1:20" s="403" customFormat="1" ht="12" customHeight="1">
      <c r="A53" s="404" t="s">
        <v>381</v>
      </c>
      <c r="B53" s="455">
        <v>0</v>
      </c>
      <c r="C53" s="455">
        <v>24.30278884462151</v>
      </c>
      <c r="D53" s="455">
        <v>11.137724550898206</v>
      </c>
      <c r="E53" s="455">
        <v>30.656535784157601</v>
      </c>
      <c r="F53" s="455">
        <v>0</v>
      </c>
      <c r="G53" s="455">
        <v>0</v>
      </c>
      <c r="H53" s="455">
        <v>0</v>
      </c>
      <c r="I53" s="455">
        <v>43.497183073165111</v>
      </c>
      <c r="J53" s="455">
        <v>0</v>
      </c>
      <c r="K53" s="455">
        <v>0</v>
      </c>
      <c r="L53" s="455">
        <v>0</v>
      </c>
      <c r="M53" s="455">
        <v>0.77581701973710648</v>
      </c>
      <c r="N53" s="455">
        <v>8.7338375213466701</v>
      </c>
      <c r="O53" s="455">
        <v>0</v>
      </c>
      <c r="P53" s="455">
        <v>4.9739879982550761</v>
      </c>
      <c r="Q53" s="455">
        <v>0</v>
      </c>
      <c r="R53" s="455">
        <v>0</v>
      </c>
      <c r="S53" s="455">
        <v>16.430725355802334</v>
      </c>
    </row>
    <row r="54" spans="1:20" s="403" customFormat="1" ht="12" customHeight="1">
      <c r="A54" s="409" t="s">
        <v>382</v>
      </c>
      <c r="B54" s="458">
        <v>0</v>
      </c>
      <c r="C54" s="458">
        <v>28.054072158234561</v>
      </c>
      <c r="D54" s="458">
        <v>0</v>
      </c>
      <c r="E54" s="458">
        <v>0</v>
      </c>
      <c r="F54" s="458">
        <v>0</v>
      </c>
      <c r="G54" s="458">
        <v>0</v>
      </c>
      <c r="H54" s="458">
        <v>0</v>
      </c>
      <c r="I54" s="458">
        <v>29.924041385562582</v>
      </c>
      <c r="J54" s="458">
        <v>0</v>
      </c>
      <c r="K54" s="458">
        <v>-1233.8235294117646</v>
      </c>
      <c r="L54" s="458">
        <v>0</v>
      </c>
      <c r="M54" s="458">
        <v>12.50490398786992</v>
      </c>
      <c r="N54" s="458">
        <v>81.80980221748176</v>
      </c>
      <c r="O54" s="458">
        <v>0</v>
      </c>
      <c r="P54" s="458">
        <v>6.3246966648971874</v>
      </c>
      <c r="Q54" s="458">
        <v>0</v>
      </c>
      <c r="R54" s="458">
        <v>0</v>
      </c>
      <c r="S54" s="458">
        <v>21.349437017480298</v>
      </c>
      <c r="T54" s="400"/>
    </row>
    <row r="55" spans="1:20" s="403" customFormat="1" ht="12" customHeight="1">
      <c r="A55" s="409" t="s">
        <v>383</v>
      </c>
      <c r="B55" s="458">
        <v>0</v>
      </c>
      <c r="C55" s="458">
        <v>0</v>
      </c>
      <c r="D55" s="458">
        <v>0</v>
      </c>
      <c r="E55" s="458">
        <v>0</v>
      </c>
      <c r="F55" s="458">
        <v>0</v>
      </c>
      <c r="G55" s="458">
        <v>0</v>
      </c>
      <c r="H55" s="458">
        <v>0</v>
      </c>
      <c r="I55" s="458">
        <v>0.47052424015774796</v>
      </c>
      <c r="J55" s="458">
        <v>0</v>
      </c>
      <c r="K55" s="458">
        <v>0.76265815869408449</v>
      </c>
      <c r="L55" s="458">
        <v>0</v>
      </c>
      <c r="M55" s="458">
        <v>0</v>
      </c>
      <c r="N55" s="458">
        <v>0</v>
      </c>
      <c r="O55" s="458">
        <v>0</v>
      </c>
      <c r="P55" s="458">
        <v>0</v>
      </c>
      <c r="Q55" s="458">
        <v>0</v>
      </c>
      <c r="R55" s="458">
        <v>0</v>
      </c>
      <c r="S55" s="458">
        <v>0.1907674064965223</v>
      </c>
      <c r="T55" s="400"/>
    </row>
    <row r="56" spans="1:20" s="403" customFormat="1" ht="12" customHeight="1">
      <c r="A56" s="404" t="s">
        <v>384</v>
      </c>
      <c r="B56" s="455">
        <v>0</v>
      </c>
      <c r="C56" s="455">
        <v>0</v>
      </c>
      <c r="D56" s="455">
        <v>0</v>
      </c>
      <c r="E56" s="455">
        <v>1.1000000000000001</v>
      </c>
      <c r="F56" s="455">
        <v>0</v>
      </c>
      <c r="G56" s="455">
        <v>0.83948988802439173</v>
      </c>
      <c r="H56" s="455">
        <v>0</v>
      </c>
      <c r="I56" s="455">
        <v>2.1037879176315109</v>
      </c>
      <c r="J56" s="455">
        <v>0</v>
      </c>
      <c r="K56" s="455">
        <v>0</v>
      </c>
      <c r="L56" s="455">
        <v>0</v>
      </c>
      <c r="M56" s="455">
        <v>0.24701729328649949</v>
      </c>
      <c r="N56" s="455">
        <v>1.8320156459472579</v>
      </c>
      <c r="O56" s="455">
        <v>0</v>
      </c>
      <c r="P56" s="455">
        <v>1.1902404295841604</v>
      </c>
      <c r="Q56" s="455">
        <v>0</v>
      </c>
      <c r="R56" s="455">
        <v>1.5902110481865188</v>
      </c>
      <c r="S56" s="455">
        <v>0.95405689405488414</v>
      </c>
      <c r="T56" s="400"/>
    </row>
    <row r="57" spans="1:20" s="403" customFormat="1" ht="12" customHeight="1">
      <c r="A57" s="401" t="s">
        <v>385</v>
      </c>
      <c r="B57" s="458">
        <v>0</v>
      </c>
      <c r="C57" s="458">
        <v>0</v>
      </c>
      <c r="D57" s="458">
        <v>0</v>
      </c>
      <c r="E57" s="458">
        <v>0</v>
      </c>
      <c r="F57" s="458">
        <v>0</v>
      </c>
      <c r="G57" s="458">
        <v>0</v>
      </c>
      <c r="H57" s="458">
        <v>0</v>
      </c>
      <c r="I57" s="458">
        <v>10.520783461441184</v>
      </c>
      <c r="J57" s="458">
        <v>0</v>
      </c>
      <c r="K57" s="458">
        <v>6.5188604092292168</v>
      </c>
      <c r="L57" s="458">
        <v>0</v>
      </c>
      <c r="M57" s="458">
        <v>1.3853201258975651</v>
      </c>
      <c r="N57" s="458">
        <v>21.001475637756638</v>
      </c>
      <c r="O57" s="458">
        <v>0</v>
      </c>
      <c r="P57" s="458">
        <v>0</v>
      </c>
      <c r="Q57" s="458">
        <v>0</v>
      </c>
      <c r="R57" s="458">
        <v>0</v>
      </c>
      <c r="S57" s="458">
        <v>6.2287317196406118</v>
      </c>
      <c r="T57" s="400"/>
    </row>
    <row r="58" spans="1:20" s="400" customFormat="1" ht="12" customHeight="1">
      <c r="A58" s="406" t="s">
        <v>334</v>
      </c>
      <c r="B58" s="456">
        <v>0</v>
      </c>
      <c r="C58" s="456">
        <v>0</v>
      </c>
      <c r="D58" s="456">
        <v>0</v>
      </c>
      <c r="E58" s="456">
        <v>4.6891136539969525</v>
      </c>
      <c r="F58" s="456">
        <v>0</v>
      </c>
      <c r="G58" s="456">
        <v>1.8227422015109407</v>
      </c>
      <c r="H58" s="456">
        <v>0</v>
      </c>
      <c r="I58" s="456">
        <v>0.91088754398423355</v>
      </c>
      <c r="J58" s="456">
        <v>0</v>
      </c>
      <c r="K58" s="456">
        <v>0</v>
      </c>
      <c r="L58" s="456">
        <v>0</v>
      </c>
      <c r="M58" s="456">
        <v>0.76593882169835426</v>
      </c>
      <c r="N58" s="456">
        <v>5.6954039509421346</v>
      </c>
      <c r="O58" s="456">
        <v>0</v>
      </c>
      <c r="P58" s="456">
        <v>1.9700530933362337</v>
      </c>
      <c r="Q58" s="456">
        <v>0</v>
      </c>
      <c r="R58" s="456">
        <v>1.1128710954491587</v>
      </c>
      <c r="S58" s="456">
        <v>1.3098803460673809</v>
      </c>
    </row>
    <row r="59" spans="1:20" s="400" customFormat="1" ht="12" customHeight="1">
      <c r="A59" s="404" t="s">
        <v>386</v>
      </c>
      <c r="B59" s="455">
        <v>0</v>
      </c>
      <c r="C59" s="455">
        <v>0</v>
      </c>
      <c r="D59" s="455">
        <v>0</v>
      </c>
      <c r="E59" s="455">
        <v>7.156083281898348</v>
      </c>
      <c r="F59" s="455">
        <v>0</v>
      </c>
      <c r="G59" s="455">
        <v>164.51321059658491</v>
      </c>
      <c r="H59" s="455">
        <v>0</v>
      </c>
      <c r="I59" s="455">
        <v>51.617780252045634</v>
      </c>
      <c r="J59" s="455">
        <v>0</v>
      </c>
      <c r="K59" s="455">
        <v>0</v>
      </c>
      <c r="L59" s="455">
        <v>0</v>
      </c>
      <c r="M59" s="455">
        <v>116.39501438159155</v>
      </c>
      <c r="N59" s="455">
        <v>28.642743718171136</v>
      </c>
      <c r="O59" s="455">
        <v>0</v>
      </c>
      <c r="P59" s="455">
        <v>270.80234253379132</v>
      </c>
      <c r="Q59" s="455">
        <v>0</v>
      </c>
      <c r="R59" s="455">
        <v>4.5650677071379393</v>
      </c>
      <c r="S59" s="455">
        <v>60.502587091306495</v>
      </c>
    </row>
    <row r="60" spans="1:20" s="403" customFormat="1" ht="12" customHeight="1">
      <c r="A60" s="401" t="s">
        <v>387</v>
      </c>
      <c r="B60" s="458">
        <v>0</v>
      </c>
      <c r="C60" s="458">
        <v>0</v>
      </c>
      <c r="D60" s="458">
        <v>0</v>
      </c>
      <c r="E60" s="458">
        <v>0</v>
      </c>
      <c r="F60" s="458">
        <v>0</v>
      </c>
      <c r="G60" s="458">
        <v>0</v>
      </c>
      <c r="H60" s="458">
        <v>0</v>
      </c>
      <c r="I60" s="458">
        <v>0</v>
      </c>
      <c r="J60" s="458">
        <v>0</v>
      </c>
      <c r="K60" s="458">
        <v>0</v>
      </c>
      <c r="L60" s="458">
        <v>0</v>
      </c>
      <c r="M60" s="458">
        <v>0</v>
      </c>
      <c r="N60" s="458">
        <v>0</v>
      </c>
      <c r="O60" s="458">
        <v>0</v>
      </c>
      <c r="P60" s="458">
        <v>0</v>
      </c>
      <c r="Q60" s="458">
        <v>0</v>
      </c>
      <c r="R60" s="458">
        <v>0</v>
      </c>
      <c r="S60" s="458">
        <v>0</v>
      </c>
      <c r="T60" s="400"/>
    </row>
    <row r="61" spans="1:20" s="403" customFormat="1" ht="12" customHeight="1">
      <c r="A61" s="437" t="s">
        <v>388</v>
      </c>
      <c r="B61" s="454">
        <v>0</v>
      </c>
      <c r="C61" s="454">
        <v>0</v>
      </c>
      <c r="D61" s="454">
        <v>0</v>
      </c>
      <c r="E61" s="454">
        <v>0</v>
      </c>
      <c r="F61" s="454">
        <v>0</v>
      </c>
      <c r="G61" s="454">
        <v>0</v>
      </c>
      <c r="H61" s="454">
        <v>0</v>
      </c>
      <c r="I61" s="454">
        <v>0</v>
      </c>
      <c r="J61" s="454">
        <v>0</v>
      </c>
      <c r="K61" s="454">
        <v>0</v>
      </c>
      <c r="L61" s="454">
        <v>0</v>
      </c>
      <c r="M61" s="454">
        <v>0</v>
      </c>
      <c r="N61" s="454">
        <v>0</v>
      </c>
      <c r="O61" s="454">
        <v>0</v>
      </c>
      <c r="P61" s="454">
        <v>0</v>
      </c>
      <c r="Q61" s="454">
        <v>0</v>
      </c>
      <c r="R61" s="454">
        <v>0</v>
      </c>
      <c r="S61" s="454">
        <v>0</v>
      </c>
      <c r="T61" s="400"/>
    </row>
    <row r="62" spans="1:20" s="403" customFormat="1" ht="12" customHeight="1">
      <c r="A62" s="404" t="s">
        <v>389</v>
      </c>
      <c r="B62" s="455">
        <v>0</v>
      </c>
      <c r="C62" s="455">
        <v>0</v>
      </c>
      <c r="D62" s="455">
        <v>0</v>
      </c>
      <c r="E62" s="455">
        <v>4.164733156316851</v>
      </c>
      <c r="F62" s="455">
        <v>0</v>
      </c>
      <c r="G62" s="455">
        <v>0</v>
      </c>
      <c r="H62" s="455">
        <v>0</v>
      </c>
      <c r="I62" s="455">
        <v>0</v>
      </c>
      <c r="J62" s="455">
        <v>0</v>
      </c>
      <c r="K62" s="455">
        <v>0</v>
      </c>
      <c r="L62" s="455">
        <v>0</v>
      </c>
      <c r="M62" s="455">
        <v>0</v>
      </c>
      <c r="N62" s="455">
        <v>3.1733756073246369</v>
      </c>
      <c r="O62" s="455">
        <v>0</v>
      </c>
      <c r="P62" s="455">
        <v>0</v>
      </c>
      <c r="Q62" s="455">
        <v>0</v>
      </c>
      <c r="R62" s="455">
        <v>4.020605373520068</v>
      </c>
      <c r="S62" s="455">
        <v>1.283907377572969</v>
      </c>
      <c r="T62" s="400"/>
    </row>
    <row r="63" spans="1:20" s="403" customFormat="1" ht="12" customHeight="1">
      <c r="A63" s="401" t="s">
        <v>390</v>
      </c>
      <c r="B63" s="458">
        <v>0</v>
      </c>
      <c r="C63" s="458">
        <v>0</v>
      </c>
      <c r="D63" s="458">
        <v>0</v>
      </c>
      <c r="E63" s="458">
        <v>4.7474170187284752</v>
      </c>
      <c r="F63" s="458">
        <v>0</v>
      </c>
      <c r="G63" s="458">
        <v>0</v>
      </c>
      <c r="H63" s="458">
        <v>0</v>
      </c>
      <c r="I63" s="458">
        <v>0</v>
      </c>
      <c r="J63" s="458">
        <v>0</v>
      </c>
      <c r="K63" s="458">
        <v>0</v>
      </c>
      <c r="L63" s="458">
        <v>0</v>
      </c>
      <c r="M63" s="458">
        <v>0</v>
      </c>
      <c r="N63" s="458">
        <v>3.6832123895615374</v>
      </c>
      <c r="O63" s="458">
        <v>0</v>
      </c>
      <c r="P63" s="458">
        <v>0</v>
      </c>
      <c r="Q63" s="458">
        <v>0</v>
      </c>
      <c r="R63" s="458">
        <v>3.8056226972497083</v>
      </c>
      <c r="S63" s="458">
        <v>1.3205148981127435</v>
      </c>
      <c r="T63" s="400"/>
    </row>
    <row r="64" spans="1:20" s="400" customFormat="1" ht="12" customHeight="1">
      <c r="A64" s="502" t="s">
        <v>391</v>
      </c>
      <c r="B64" s="456">
        <v>7.8198703636134379</v>
      </c>
      <c r="C64" s="456">
        <v>63.451201725062489</v>
      </c>
      <c r="D64" s="456">
        <v>21.96212663602461</v>
      </c>
      <c r="E64" s="456">
        <v>41.531776381147928</v>
      </c>
      <c r="F64" s="456">
        <v>5.7682694129989613</v>
      </c>
      <c r="G64" s="456">
        <v>12.84820723515506</v>
      </c>
      <c r="H64" s="456">
        <v>15.435257552000833</v>
      </c>
      <c r="I64" s="456">
        <v>11.272831215021132</v>
      </c>
      <c r="J64" s="456">
        <v>8.0402200255970371</v>
      </c>
      <c r="K64" s="456">
        <v>24.649860262285046</v>
      </c>
      <c r="L64" s="456">
        <v>0.15314146895846545</v>
      </c>
      <c r="M64" s="456">
        <v>15.085441989696532</v>
      </c>
      <c r="N64" s="456">
        <v>7.2631910655308634</v>
      </c>
      <c r="O64" s="456">
        <v>26.292308521622303</v>
      </c>
      <c r="P64" s="456">
        <v>12.497311590513016</v>
      </c>
      <c r="Q64" s="456">
        <v>6.4773846695013457</v>
      </c>
      <c r="R64" s="456">
        <v>1.1702315416374702</v>
      </c>
      <c r="S64" s="456">
        <v>16.056942140612801</v>
      </c>
    </row>
    <row r="65" spans="1:20" s="403" customFormat="1" ht="6.75" customHeight="1" thickBot="1">
      <c r="A65" s="411"/>
      <c r="B65" s="411"/>
      <c r="C65" s="412"/>
      <c r="D65" s="412"/>
      <c r="E65" s="412"/>
      <c r="F65" s="412"/>
      <c r="G65" s="412"/>
      <c r="H65" s="412"/>
      <c r="I65" s="412"/>
      <c r="J65" s="412"/>
      <c r="K65" s="412"/>
      <c r="L65" s="412"/>
      <c r="M65" s="412"/>
      <c r="N65" s="412"/>
      <c r="O65" s="412"/>
      <c r="P65" s="412"/>
      <c r="Q65" s="412"/>
      <c r="R65" s="412"/>
      <c r="S65" s="412"/>
      <c r="T65" s="400"/>
    </row>
    <row r="66" spans="1:20" s="403" customFormat="1" ht="12" customHeight="1" thickTop="1">
      <c r="A66" s="503" t="s">
        <v>41</v>
      </c>
      <c r="B66" s="503"/>
      <c r="T66" s="400"/>
    </row>
    <row r="67" spans="1:20" s="403" customFormat="1" ht="12" customHeight="1">
      <c r="A67" s="35" t="s">
        <v>124</v>
      </c>
      <c r="T67" s="400"/>
    </row>
    <row r="68" spans="1:20" s="403" customFormat="1" ht="12" customHeight="1">
      <c r="A68" s="35" t="s">
        <v>125</v>
      </c>
      <c r="T68" s="400"/>
    </row>
    <row r="69" spans="1:20" s="400" customFormat="1" ht="12" customHeight="1">
      <c r="A69" s="35" t="s">
        <v>126</v>
      </c>
      <c r="B69" s="403"/>
    </row>
    <row r="70" spans="1:20" s="397" customFormat="1" ht="12" customHeight="1">
      <c r="A70" s="35" t="s">
        <v>127</v>
      </c>
    </row>
    <row r="71" spans="1:20" ht="13.8">
      <c r="A71" s="35" t="s">
        <v>128</v>
      </c>
    </row>
    <row r="72" spans="1:20" ht="13.8">
      <c r="A72" s="35" t="s">
        <v>126</v>
      </c>
    </row>
    <row r="73" spans="1:20" ht="13.8">
      <c r="A73" s="35" t="s">
        <v>129</v>
      </c>
    </row>
    <row r="74" spans="1:20" ht="13.8">
      <c r="A74" s="35" t="s">
        <v>130</v>
      </c>
    </row>
    <row r="75" spans="1:20" ht="13.8">
      <c r="A75" s="35" t="s">
        <v>131</v>
      </c>
    </row>
    <row r="76" spans="1:20" ht="13.8">
      <c r="A76" s="35" t="s">
        <v>132</v>
      </c>
    </row>
    <row r="77" spans="1:20" ht="13.8">
      <c r="A77" s="35" t="s">
        <v>133</v>
      </c>
    </row>
    <row r="78" spans="1:20" ht="13.8">
      <c r="A78" s="35" t="s">
        <v>134</v>
      </c>
    </row>
    <row r="79" spans="1:20">
      <c r="A79" s="251"/>
    </row>
    <row r="80" spans="1:20" s="415" customFormat="1" ht="13.8">
      <c r="A80" s="35"/>
      <c r="C80" s="384"/>
      <c r="D80" s="384"/>
      <c r="E80" s="384"/>
      <c r="F80" s="384"/>
      <c r="G80" s="384"/>
      <c r="H80" s="384"/>
      <c r="I80" s="384"/>
      <c r="J80" s="384"/>
      <c r="K80" s="384"/>
      <c r="L80" s="384"/>
      <c r="M80" s="384"/>
      <c r="N80" s="384"/>
      <c r="O80" s="384"/>
      <c r="P80" s="384"/>
      <c r="Q80" s="384"/>
      <c r="R80" s="384"/>
      <c r="S80" s="384"/>
      <c r="T80" s="384"/>
    </row>
    <row r="81" spans="1:1" ht="13.8">
      <c r="A81" s="697"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35EC9-B287-406A-8FF3-FED67E3DA70D}">
  <sheetPr codeName="Hoja18"/>
  <dimension ref="A1:T80"/>
  <sheetViews>
    <sheetView showGridLines="0" zoomScale="70" zoomScaleNormal="70" workbookViewId="0"/>
  </sheetViews>
  <sheetFormatPr baseColWidth="10" defaultColWidth="7.6640625" defaultRowHeight="13.2"/>
  <cols>
    <col min="1" max="1" width="42.5546875" style="415" customWidth="1"/>
    <col min="2" max="2" width="14" style="415" customWidth="1"/>
    <col min="3" max="18" width="11.6640625" style="384" customWidth="1"/>
    <col min="19" max="19" width="11.33203125" style="384" customWidth="1"/>
    <col min="20" max="16384" width="7.6640625" style="384"/>
  </cols>
  <sheetData>
    <row r="1" spans="1:20" s="386" customFormat="1" ht="30" customHeight="1">
      <c r="A1" s="36" t="s">
        <v>33</v>
      </c>
      <c r="B1" s="36"/>
      <c r="C1" s="504"/>
      <c r="D1" s="504"/>
      <c r="E1" s="504"/>
      <c r="F1" s="504"/>
      <c r="G1" s="504"/>
      <c r="H1" s="504"/>
      <c r="I1" s="504"/>
      <c r="J1" s="504"/>
      <c r="K1" s="504"/>
      <c r="L1" s="504"/>
      <c r="M1" s="504"/>
      <c r="N1" s="504"/>
      <c r="O1" s="504"/>
      <c r="P1" s="504"/>
      <c r="Q1" s="504"/>
      <c r="R1" s="504"/>
    </row>
    <row r="2" spans="1:20" s="388" customFormat="1" ht="18" customHeight="1">
      <c r="A2" s="38" t="s">
        <v>136</v>
      </c>
      <c r="B2" s="38"/>
      <c r="C2" s="387"/>
      <c r="D2" s="387"/>
      <c r="E2" s="387"/>
      <c r="F2" s="387"/>
      <c r="G2" s="387"/>
      <c r="H2" s="387"/>
      <c r="I2" s="387"/>
      <c r="J2" s="387"/>
      <c r="K2" s="387"/>
      <c r="L2" s="387"/>
      <c r="M2" s="387"/>
      <c r="N2" s="387"/>
      <c r="O2" s="387"/>
      <c r="P2" s="387"/>
      <c r="Q2" s="387"/>
      <c r="R2" s="387"/>
    </row>
    <row r="3" spans="1:20" s="390" customFormat="1" ht="18.75" customHeight="1">
      <c r="A3" s="40" t="s">
        <v>443</v>
      </c>
      <c r="B3" s="40"/>
      <c r="C3" s="505"/>
      <c r="D3" s="505"/>
      <c r="E3" s="505"/>
      <c r="F3" s="505"/>
      <c r="G3" s="505"/>
      <c r="H3" s="505"/>
      <c r="I3" s="505"/>
      <c r="J3" s="505"/>
      <c r="K3" s="505"/>
      <c r="L3" s="505"/>
      <c r="M3" s="505"/>
      <c r="N3" s="505"/>
      <c r="O3" s="505"/>
      <c r="P3" s="505"/>
      <c r="Q3" s="505"/>
      <c r="R3" s="505"/>
    </row>
    <row r="4" spans="1:20" ht="7.5" customHeight="1" thickBot="1">
      <c r="A4" s="391"/>
      <c r="B4" s="391"/>
      <c r="C4" s="391"/>
      <c r="D4" s="391"/>
      <c r="E4" s="391"/>
      <c r="F4" s="391"/>
      <c r="G4" s="391"/>
      <c r="H4" s="391"/>
      <c r="I4" s="391"/>
      <c r="J4" s="391"/>
      <c r="K4" s="391"/>
      <c r="L4" s="391"/>
      <c r="M4" s="391"/>
      <c r="N4" s="391"/>
      <c r="O4" s="391"/>
      <c r="P4" s="391"/>
      <c r="Q4" s="391"/>
      <c r="R4" s="391"/>
    </row>
    <row r="5" spans="1:20" s="394" customFormat="1" ht="80.099999999999994" customHeight="1" thickTop="1">
      <c r="A5" s="392" t="s">
        <v>338</v>
      </c>
      <c r="B5" s="393" t="s">
        <v>178</v>
      </c>
      <c r="C5" s="393" t="s">
        <v>299</v>
      </c>
      <c r="D5" s="393" t="s">
        <v>180</v>
      </c>
      <c r="E5" s="393" t="s">
        <v>181</v>
      </c>
      <c r="F5" s="393" t="s">
        <v>182</v>
      </c>
      <c r="G5" s="430" t="s">
        <v>183</v>
      </c>
      <c r="H5" s="393" t="s">
        <v>184</v>
      </c>
      <c r="I5" s="393" t="s">
        <v>185</v>
      </c>
      <c r="J5" s="393" t="s">
        <v>186</v>
      </c>
      <c r="K5" s="366" t="s">
        <v>298</v>
      </c>
      <c r="L5" s="393" t="s">
        <v>188</v>
      </c>
      <c r="M5" s="202" t="s">
        <v>189</v>
      </c>
      <c r="N5" s="393" t="s">
        <v>190</v>
      </c>
      <c r="O5" s="393" t="s">
        <v>191</v>
      </c>
      <c r="P5" s="393" t="s">
        <v>192</v>
      </c>
      <c r="Q5" s="393" t="s">
        <v>193</v>
      </c>
      <c r="R5" s="393" t="s">
        <v>194</v>
      </c>
      <c r="S5" s="393" t="s">
        <v>401</v>
      </c>
      <c r="T5" s="386"/>
    </row>
    <row r="6" spans="1:20" s="396" customFormat="1" ht="2.25" customHeight="1">
      <c r="A6" s="395"/>
      <c r="B6" s="395"/>
      <c r="C6" s="395"/>
      <c r="D6" s="395"/>
      <c r="E6" s="395"/>
      <c r="F6" s="395"/>
      <c r="G6" s="395"/>
      <c r="H6" s="395"/>
      <c r="I6" s="395"/>
      <c r="J6" s="395"/>
      <c r="K6" s="395"/>
      <c r="L6" s="395"/>
      <c r="M6" s="395"/>
      <c r="N6" s="395"/>
      <c r="O6" s="395"/>
      <c r="P6" s="395"/>
      <c r="Q6" s="395"/>
      <c r="R6" s="395"/>
    </row>
    <row r="7" spans="1:20" s="396" customFormat="1" ht="5.25" customHeight="1">
      <c r="A7" s="397"/>
      <c r="B7" s="397"/>
    </row>
    <row r="8" spans="1:20" s="400" customFormat="1" ht="12" customHeight="1">
      <c r="A8" s="398" t="s">
        <v>339</v>
      </c>
      <c r="B8" s="506">
        <v>54.178190334959083</v>
      </c>
      <c r="C8" s="506">
        <v>7.5535538773162241</v>
      </c>
      <c r="D8" s="506">
        <v>60.226522856834052</v>
      </c>
      <c r="E8" s="506">
        <v>29.082524227602029</v>
      </c>
      <c r="F8" s="506">
        <v>46.326031012742277</v>
      </c>
      <c r="G8" s="506">
        <v>0</v>
      </c>
      <c r="H8" s="506">
        <v>48.784026823747226</v>
      </c>
      <c r="I8" s="506">
        <v>0</v>
      </c>
      <c r="J8" s="506">
        <v>65.008087574544575</v>
      </c>
      <c r="K8" s="506">
        <v>49.105634407523169</v>
      </c>
      <c r="L8" s="506">
        <v>0</v>
      </c>
      <c r="M8" s="506">
        <v>40.110532971428448</v>
      </c>
      <c r="N8" s="506">
        <v>0</v>
      </c>
      <c r="O8" s="506">
        <v>1.4377067357977569</v>
      </c>
      <c r="P8" s="506">
        <v>61.346211827763355</v>
      </c>
      <c r="Q8" s="506">
        <v>51.584867438753456</v>
      </c>
      <c r="R8" s="506">
        <v>0</v>
      </c>
      <c r="S8" s="506">
        <v>51.456891222924405</v>
      </c>
    </row>
    <row r="9" spans="1:20" s="400" customFormat="1" ht="12" customHeight="1">
      <c r="A9" s="401" t="s">
        <v>340</v>
      </c>
      <c r="B9" s="507">
        <v>59.330881932669044</v>
      </c>
      <c r="C9" s="507">
        <v>0</v>
      </c>
      <c r="D9" s="507">
        <v>75.79002573148837</v>
      </c>
      <c r="E9" s="507">
        <v>0</v>
      </c>
      <c r="F9" s="507">
        <v>0</v>
      </c>
      <c r="G9" s="507">
        <v>0</v>
      </c>
      <c r="H9" s="507">
        <v>64.383496255672782</v>
      </c>
      <c r="I9" s="507">
        <v>0</v>
      </c>
      <c r="J9" s="507">
        <v>0</v>
      </c>
      <c r="K9" s="507">
        <v>42.93562196868475</v>
      </c>
      <c r="L9" s="507">
        <v>0</v>
      </c>
      <c r="M9" s="507">
        <v>20.165607588481794</v>
      </c>
      <c r="N9" s="507">
        <v>0</v>
      </c>
      <c r="O9" s="507">
        <v>0</v>
      </c>
      <c r="P9" s="507">
        <v>77.255214331214333</v>
      </c>
      <c r="Q9" s="507">
        <v>0</v>
      </c>
      <c r="R9" s="507">
        <v>0</v>
      </c>
      <c r="S9" s="507">
        <v>60.699422930631556</v>
      </c>
    </row>
    <row r="10" spans="1:20" s="403" customFormat="1" ht="12" customHeight="1">
      <c r="A10" s="401" t="s">
        <v>341</v>
      </c>
      <c r="B10" s="507">
        <v>59.16968196533994</v>
      </c>
      <c r="C10" s="507">
        <v>0</v>
      </c>
      <c r="D10" s="507">
        <v>61.642407375481277</v>
      </c>
      <c r="E10" s="507">
        <v>0</v>
      </c>
      <c r="F10" s="507">
        <v>0</v>
      </c>
      <c r="G10" s="507">
        <v>0</v>
      </c>
      <c r="H10" s="507">
        <v>66.970089023514987</v>
      </c>
      <c r="I10" s="507">
        <v>0</v>
      </c>
      <c r="J10" s="507">
        <v>0</v>
      </c>
      <c r="K10" s="507">
        <v>0</v>
      </c>
      <c r="L10" s="507">
        <v>0</v>
      </c>
      <c r="M10" s="507">
        <v>235.39070026014147</v>
      </c>
      <c r="N10" s="507">
        <v>0</v>
      </c>
      <c r="O10" s="507">
        <v>0</v>
      </c>
      <c r="P10" s="507">
        <v>79.600669193361909</v>
      </c>
      <c r="Q10" s="507">
        <v>0</v>
      </c>
      <c r="R10" s="507">
        <v>0</v>
      </c>
      <c r="S10" s="507">
        <v>94.643998643335379</v>
      </c>
    </row>
    <row r="11" spans="1:20" s="403" customFormat="1" ht="12" customHeight="1">
      <c r="A11" s="404" t="s">
        <v>313</v>
      </c>
      <c r="B11" s="508">
        <v>24.11832197121597</v>
      </c>
      <c r="C11" s="508">
        <v>0</v>
      </c>
      <c r="D11" s="508">
        <v>67.667697378159048</v>
      </c>
      <c r="E11" s="508">
        <v>0</v>
      </c>
      <c r="F11" s="508">
        <v>0</v>
      </c>
      <c r="G11" s="508">
        <v>0</v>
      </c>
      <c r="H11" s="508">
        <v>80.175425932704613</v>
      </c>
      <c r="I11" s="508">
        <v>0</v>
      </c>
      <c r="J11" s="508">
        <v>67.48645480473688</v>
      </c>
      <c r="K11" s="508">
        <v>102.28358586625647</v>
      </c>
      <c r="L11" s="508">
        <v>0</v>
      </c>
      <c r="M11" s="508">
        <v>72.409331224790407</v>
      </c>
      <c r="N11" s="508">
        <v>0</v>
      </c>
      <c r="O11" s="508">
        <v>0</v>
      </c>
      <c r="P11" s="508">
        <v>83.180900502828692</v>
      </c>
      <c r="Q11" s="508">
        <v>0</v>
      </c>
      <c r="R11" s="508">
        <v>0</v>
      </c>
      <c r="S11" s="508">
        <v>83.853929978512625</v>
      </c>
    </row>
    <row r="12" spans="1:20" s="403" customFormat="1" ht="12" customHeight="1">
      <c r="A12" s="401" t="s">
        <v>342</v>
      </c>
      <c r="B12" s="507">
        <v>64.547664876912165</v>
      </c>
      <c r="C12" s="507">
        <v>0</v>
      </c>
      <c r="D12" s="507">
        <v>0</v>
      </c>
      <c r="E12" s="507">
        <v>0</v>
      </c>
      <c r="F12" s="507">
        <v>0</v>
      </c>
      <c r="G12" s="507">
        <v>0</v>
      </c>
      <c r="H12" s="507">
        <v>68.909058551343662</v>
      </c>
      <c r="I12" s="507">
        <v>0</v>
      </c>
      <c r="J12" s="507">
        <v>0</v>
      </c>
      <c r="K12" s="507">
        <v>0</v>
      </c>
      <c r="L12" s="507">
        <v>0</v>
      </c>
      <c r="M12" s="507">
        <v>0</v>
      </c>
      <c r="N12" s="507">
        <v>0</v>
      </c>
      <c r="O12" s="507">
        <v>0</v>
      </c>
      <c r="P12" s="507">
        <v>0</v>
      </c>
      <c r="Q12" s="507">
        <v>0</v>
      </c>
      <c r="R12" s="507">
        <v>0</v>
      </c>
      <c r="S12" s="507">
        <v>68.478075670258079</v>
      </c>
    </row>
    <row r="13" spans="1:20" s="403" customFormat="1" ht="12" customHeight="1">
      <c r="A13" s="401" t="s">
        <v>343</v>
      </c>
      <c r="B13" s="507">
        <v>0</v>
      </c>
      <c r="C13" s="507">
        <v>0</v>
      </c>
      <c r="D13" s="507">
        <v>0</v>
      </c>
      <c r="E13" s="507">
        <v>0</v>
      </c>
      <c r="F13" s="507">
        <v>0</v>
      </c>
      <c r="G13" s="507">
        <v>0</v>
      </c>
      <c r="H13" s="507">
        <v>0</v>
      </c>
      <c r="I13" s="507">
        <v>0</v>
      </c>
      <c r="J13" s="507">
        <v>0</v>
      </c>
      <c r="K13" s="507">
        <v>0</v>
      </c>
      <c r="L13" s="507">
        <v>0</v>
      </c>
      <c r="M13" s="507">
        <v>0</v>
      </c>
      <c r="N13" s="507">
        <v>0</v>
      </c>
      <c r="O13" s="507">
        <v>0</v>
      </c>
      <c r="P13" s="507">
        <v>0</v>
      </c>
      <c r="Q13" s="507">
        <v>0</v>
      </c>
      <c r="R13" s="507">
        <v>0</v>
      </c>
      <c r="S13" s="507">
        <v>0</v>
      </c>
    </row>
    <row r="14" spans="1:20" s="403" customFormat="1" ht="12" customHeight="1">
      <c r="A14" s="404" t="s">
        <v>312</v>
      </c>
      <c r="B14" s="508">
        <v>0</v>
      </c>
      <c r="C14" s="508">
        <v>0</v>
      </c>
      <c r="D14" s="508">
        <v>62.555721400535738</v>
      </c>
      <c r="E14" s="508">
        <v>0</v>
      </c>
      <c r="F14" s="508">
        <v>0</v>
      </c>
      <c r="G14" s="508">
        <v>0</v>
      </c>
      <c r="H14" s="508">
        <v>42.502194484368516</v>
      </c>
      <c r="I14" s="508">
        <v>0</v>
      </c>
      <c r="J14" s="508">
        <v>67.020478765226017</v>
      </c>
      <c r="K14" s="508">
        <v>35.298441356276392</v>
      </c>
      <c r="L14" s="508">
        <v>0</v>
      </c>
      <c r="M14" s="508">
        <v>21.394694802943633</v>
      </c>
      <c r="N14" s="508">
        <v>0</v>
      </c>
      <c r="O14" s="508">
        <v>0</v>
      </c>
      <c r="P14" s="508">
        <v>82.543645448671214</v>
      </c>
      <c r="Q14" s="508">
        <v>0</v>
      </c>
      <c r="R14" s="508">
        <v>0</v>
      </c>
      <c r="S14" s="508">
        <v>54.657029970079819</v>
      </c>
    </row>
    <row r="15" spans="1:20" s="403" customFormat="1" ht="12" customHeight="1">
      <c r="A15" s="401" t="s">
        <v>344</v>
      </c>
      <c r="B15" s="507">
        <v>0</v>
      </c>
      <c r="C15" s="507">
        <v>0</v>
      </c>
      <c r="D15" s="507">
        <v>0</v>
      </c>
      <c r="E15" s="507">
        <v>0</v>
      </c>
      <c r="F15" s="507">
        <v>0</v>
      </c>
      <c r="G15" s="507">
        <v>0</v>
      </c>
      <c r="H15" s="507">
        <v>41.792873090879311</v>
      </c>
      <c r="I15" s="507">
        <v>0</v>
      </c>
      <c r="J15" s="507">
        <v>0</v>
      </c>
      <c r="K15" s="507">
        <v>50.434206023271734</v>
      </c>
      <c r="L15" s="507">
        <v>0</v>
      </c>
      <c r="M15" s="507">
        <v>54.037869425884423</v>
      </c>
      <c r="N15" s="507">
        <v>0</v>
      </c>
      <c r="O15" s="507">
        <v>0</v>
      </c>
      <c r="P15" s="507">
        <v>65.295427903561972</v>
      </c>
      <c r="Q15" s="507">
        <v>0</v>
      </c>
      <c r="R15" s="507">
        <v>0</v>
      </c>
      <c r="S15" s="507">
        <v>62.318915486336557</v>
      </c>
    </row>
    <row r="16" spans="1:20" s="403" customFormat="1" ht="12" customHeight="1">
      <c r="A16" s="401" t="s">
        <v>345</v>
      </c>
      <c r="B16" s="507">
        <v>0</v>
      </c>
      <c r="C16" s="507">
        <v>0</v>
      </c>
      <c r="D16" s="507">
        <v>0</v>
      </c>
      <c r="E16" s="507">
        <v>0</v>
      </c>
      <c r="F16" s="507">
        <v>0</v>
      </c>
      <c r="G16" s="507">
        <v>0</v>
      </c>
      <c r="H16" s="507">
        <v>-17.785440889723407</v>
      </c>
      <c r="I16" s="507">
        <v>0</v>
      </c>
      <c r="J16" s="507">
        <v>0</v>
      </c>
      <c r="K16" s="507">
        <v>94.29847304902421</v>
      </c>
      <c r="L16" s="507">
        <v>0</v>
      </c>
      <c r="M16" s="507">
        <v>79.947242219520007</v>
      </c>
      <c r="N16" s="507">
        <v>0</v>
      </c>
      <c r="O16" s="507">
        <v>0</v>
      </c>
      <c r="P16" s="507">
        <v>82.878463795989418</v>
      </c>
      <c r="Q16" s="507">
        <v>0</v>
      </c>
      <c r="R16" s="507">
        <v>0</v>
      </c>
      <c r="S16" s="507">
        <v>83.635098170871444</v>
      </c>
    </row>
    <row r="17" spans="1:19" s="403" customFormat="1" ht="12" customHeight="1">
      <c r="A17" s="404" t="s">
        <v>346</v>
      </c>
      <c r="B17" s="508">
        <v>0</v>
      </c>
      <c r="C17" s="508">
        <v>0</v>
      </c>
      <c r="D17" s="508">
        <v>0</v>
      </c>
      <c r="E17" s="508">
        <v>0</v>
      </c>
      <c r="F17" s="508">
        <v>0</v>
      </c>
      <c r="G17" s="508">
        <v>0</v>
      </c>
      <c r="H17" s="508">
        <v>0.58597606155253479</v>
      </c>
      <c r="I17" s="508">
        <v>0</v>
      </c>
      <c r="J17" s="508">
        <v>0</v>
      </c>
      <c r="K17" s="508">
        <v>3.2845732477152834</v>
      </c>
      <c r="L17" s="508">
        <v>0</v>
      </c>
      <c r="M17" s="508">
        <v>1.0825375565119766</v>
      </c>
      <c r="N17" s="508">
        <v>0</v>
      </c>
      <c r="O17" s="508">
        <v>1.4377067357977569</v>
      </c>
      <c r="P17" s="508">
        <v>1.0539319420346724</v>
      </c>
      <c r="Q17" s="508">
        <v>0</v>
      </c>
      <c r="R17" s="508">
        <v>0</v>
      </c>
      <c r="S17" s="508">
        <v>1.4699449743078836</v>
      </c>
    </row>
    <row r="18" spans="1:19" s="403" customFormat="1" ht="12" customHeight="1">
      <c r="A18" s="401" t="s">
        <v>347</v>
      </c>
      <c r="B18" s="507">
        <v>0</v>
      </c>
      <c r="C18" s="507">
        <v>0</v>
      </c>
      <c r="D18" s="507">
        <v>0</v>
      </c>
      <c r="E18" s="507">
        <v>0</v>
      </c>
      <c r="F18" s="507">
        <v>0</v>
      </c>
      <c r="G18" s="507">
        <v>0</v>
      </c>
      <c r="H18" s="507">
        <v>0</v>
      </c>
      <c r="I18" s="507">
        <v>0</v>
      </c>
      <c r="J18" s="507">
        <v>0</v>
      </c>
      <c r="K18" s="507">
        <v>0</v>
      </c>
      <c r="L18" s="507">
        <v>0</v>
      </c>
      <c r="M18" s="507">
        <v>0</v>
      </c>
      <c r="N18" s="507">
        <v>0</v>
      </c>
      <c r="O18" s="507">
        <v>0</v>
      </c>
      <c r="P18" s="507">
        <v>0</v>
      </c>
      <c r="Q18" s="507">
        <v>0</v>
      </c>
      <c r="R18" s="507">
        <v>0</v>
      </c>
      <c r="S18" s="507">
        <v>0</v>
      </c>
    </row>
    <row r="19" spans="1:19" s="403" customFormat="1" ht="12" customHeight="1">
      <c r="A19" s="401" t="s">
        <v>348</v>
      </c>
      <c r="B19" s="507">
        <v>67.564676242924918</v>
      </c>
      <c r="C19" s="507">
        <v>0</v>
      </c>
      <c r="D19" s="507">
        <v>84.721816532660995</v>
      </c>
      <c r="E19" s="507">
        <v>0</v>
      </c>
      <c r="F19" s="507">
        <v>0</v>
      </c>
      <c r="G19" s="507">
        <v>0</v>
      </c>
      <c r="H19" s="507">
        <v>73.469210302071204</v>
      </c>
      <c r="I19" s="507">
        <v>0</v>
      </c>
      <c r="J19" s="507">
        <v>67.540762362098448</v>
      </c>
      <c r="K19" s="507">
        <v>79.230056869178227</v>
      </c>
      <c r="L19" s="507">
        <v>0</v>
      </c>
      <c r="M19" s="507">
        <v>65.810556707864237</v>
      </c>
      <c r="N19" s="507">
        <v>0</v>
      </c>
      <c r="O19" s="507">
        <v>0</v>
      </c>
      <c r="P19" s="507">
        <v>76.747139943475034</v>
      </c>
      <c r="Q19" s="507">
        <v>0</v>
      </c>
      <c r="R19" s="507">
        <v>0</v>
      </c>
      <c r="S19" s="507">
        <v>75.164506026303172</v>
      </c>
    </row>
    <row r="20" spans="1:19" s="403" customFormat="1" ht="12" customHeight="1">
      <c r="A20" s="404" t="s">
        <v>349</v>
      </c>
      <c r="B20" s="508">
        <v>47.397047397047402</v>
      </c>
      <c r="C20" s="508">
        <v>0</v>
      </c>
      <c r="D20" s="508">
        <v>77.852227453821087</v>
      </c>
      <c r="E20" s="508">
        <v>0</v>
      </c>
      <c r="F20" s="508">
        <v>0</v>
      </c>
      <c r="G20" s="508">
        <v>0</v>
      </c>
      <c r="H20" s="508">
        <v>78.455602363592575</v>
      </c>
      <c r="I20" s="508">
        <v>0</v>
      </c>
      <c r="J20" s="508">
        <v>0</v>
      </c>
      <c r="K20" s="508">
        <v>80.80424650440186</v>
      </c>
      <c r="L20" s="508">
        <v>0</v>
      </c>
      <c r="M20" s="508">
        <v>71.322965443351151</v>
      </c>
      <c r="N20" s="508">
        <v>0</v>
      </c>
      <c r="O20" s="508">
        <v>0</v>
      </c>
      <c r="P20" s="508">
        <v>80.609417209819128</v>
      </c>
      <c r="Q20" s="508">
        <v>0</v>
      </c>
      <c r="R20" s="508">
        <v>0</v>
      </c>
      <c r="S20" s="508">
        <v>79.68717822409414</v>
      </c>
    </row>
    <row r="21" spans="1:19" s="403" customFormat="1" ht="12" customHeight="1">
      <c r="A21" s="401" t="s">
        <v>350</v>
      </c>
      <c r="B21" s="507">
        <v>46.246973365617436</v>
      </c>
      <c r="C21" s="507">
        <v>0</v>
      </c>
      <c r="D21" s="507">
        <v>36.912751677852349</v>
      </c>
      <c r="E21" s="507">
        <v>0</v>
      </c>
      <c r="F21" s="507">
        <v>0</v>
      </c>
      <c r="G21" s="507">
        <v>0</v>
      </c>
      <c r="H21" s="507">
        <v>0</v>
      </c>
      <c r="I21" s="507">
        <v>0</v>
      </c>
      <c r="J21" s="507">
        <v>0</v>
      </c>
      <c r="K21" s="507">
        <v>0</v>
      </c>
      <c r="L21" s="507">
        <v>0</v>
      </c>
      <c r="M21" s="507">
        <v>0</v>
      </c>
      <c r="N21" s="507">
        <v>0</v>
      </c>
      <c r="O21" s="507">
        <v>0</v>
      </c>
      <c r="P21" s="507">
        <v>0</v>
      </c>
      <c r="Q21" s="507">
        <v>0</v>
      </c>
      <c r="R21" s="507">
        <v>0</v>
      </c>
      <c r="S21" s="507">
        <v>44.437215354586854</v>
      </c>
    </row>
    <row r="22" spans="1:19" s="403" customFormat="1" ht="12" customHeight="1">
      <c r="A22" s="401" t="s">
        <v>351</v>
      </c>
      <c r="B22" s="507">
        <v>60.923868293720908</v>
      </c>
      <c r="C22" s="507">
        <v>0</v>
      </c>
      <c r="D22" s="507">
        <v>85.764614107048487</v>
      </c>
      <c r="E22" s="507">
        <v>0</v>
      </c>
      <c r="F22" s="507">
        <v>0</v>
      </c>
      <c r="G22" s="507">
        <v>0</v>
      </c>
      <c r="H22" s="507">
        <v>65.726907515690442</v>
      </c>
      <c r="I22" s="507">
        <v>0</v>
      </c>
      <c r="J22" s="507">
        <v>66.89607708189952</v>
      </c>
      <c r="K22" s="507">
        <v>78.910019236769998</v>
      </c>
      <c r="L22" s="507">
        <v>0</v>
      </c>
      <c r="M22" s="507">
        <v>-90.01568451714094</v>
      </c>
      <c r="N22" s="507">
        <v>0</v>
      </c>
      <c r="O22" s="507">
        <v>0</v>
      </c>
      <c r="P22" s="507">
        <v>82.748849945235492</v>
      </c>
      <c r="Q22" s="507">
        <v>0</v>
      </c>
      <c r="R22" s="507">
        <v>0</v>
      </c>
      <c r="S22" s="507">
        <v>77.178228804365375</v>
      </c>
    </row>
    <row r="23" spans="1:19" s="403" customFormat="1" ht="12" customHeight="1">
      <c r="A23" s="404" t="s">
        <v>352</v>
      </c>
      <c r="B23" s="508">
        <v>47.181074508069862</v>
      </c>
      <c r="C23" s="508">
        <v>0</v>
      </c>
      <c r="D23" s="508">
        <v>42.825775973917949</v>
      </c>
      <c r="E23" s="508">
        <v>0</v>
      </c>
      <c r="F23" s="508">
        <v>0</v>
      </c>
      <c r="G23" s="508">
        <v>0</v>
      </c>
      <c r="H23" s="508">
        <v>66.569667469114563</v>
      </c>
      <c r="I23" s="508">
        <v>0</v>
      </c>
      <c r="J23" s="508">
        <v>0</v>
      </c>
      <c r="K23" s="508">
        <v>74.648329196029749</v>
      </c>
      <c r="L23" s="508">
        <v>0</v>
      </c>
      <c r="M23" s="508">
        <v>58.745993648736864</v>
      </c>
      <c r="N23" s="508">
        <v>0</v>
      </c>
      <c r="O23" s="508">
        <v>0</v>
      </c>
      <c r="P23" s="508">
        <v>64.219673971956823</v>
      </c>
      <c r="Q23" s="508">
        <v>0</v>
      </c>
      <c r="R23" s="508">
        <v>0</v>
      </c>
      <c r="S23" s="508">
        <v>64.22374747404362</v>
      </c>
    </row>
    <row r="24" spans="1:19" s="403" customFormat="1" ht="12" customHeight="1">
      <c r="A24" s="401" t="s">
        <v>353</v>
      </c>
      <c r="B24" s="507">
        <v>50.30359146026602</v>
      </c>
      <c r="C24" s="507">
        <v>0</v>
      </c>
      <c r="D24" s="507">
        <v>107.08475465757019</v>
      </c>
      <c r="E24" s="507">
        <v>0</v>
      </c>
      <c r="F24" s="507">
        <v>0</v>
      </c>
      <c r="G24" s="507">
        <v>0</v>
      </c>
      <c r="H24" s="507">
        <v>65.573264056763222</v>
      </c>
      <c r="I24" s="507">
        <v>0</v>
      </c>
      <c r="J24" s="507">
        <v>0</v>
      </c>
      <c r="K24" s="507">
        <v>54.511211690331706</v>
      </c>
      <c r="L24" s="507">
        <v>0</v>
      </c>
      <c r="M24" s="507">
        <v>62.186562928851309</v>
      </c>
      <c r="N24" s="507">
        <v>0</v>
      </c>
      <c r="O24" s="507">
        <v>0</v>
      </c>
      <c r="P24" s="507">
        <v>56.981356363330505</v>
      </c>
      <c r="Q24" s="507">
        <v>0</v>
      </c>
      <c r="R24" s="507">
        <v>0</v>
      </c>
      <c r="S24" s="507">
        <v>59.071042781133563</v>
      </c>
    </row>
    <row r="25" spans="1:19" s="403" customFormat="1" ht="12" customHeight="1">
      <c r="A25" s="401" t="s">
        <v>354</v>
      </c>
      <c r="B25" s="507">
        <v>0</v>
      </c>
      <c r="C25" s="507">
        <v>0</v>
      </c>
      <c r="D25" s="507">
        <v>0</v>
      </c>
      <c r="E25" s="507">
        <v>0</v>
      </c>
      <c r="F25" s="507">
        <v>0</v>
      </c>
      <c r="G25" s="507">
        <v>0</v>
      </c>
      <c r="H25" s="507">
        <v>0</v>
      </c>
      <c r="I25" s="507">
        <v>0</v>
      </c>
      <c r="J25" s="507">
        <v>0</v>
      </c>
      <c r="K25" s="507">
        <v>0</v>
      </c>
      <c r="L25" s="507">
        <v>0</v>
      </c>
      <c r="M25" s="507">
        <v>0</v>
      </c>
      <c r="N25" s="507">
        <v>0</v>
      </c>
      <c r="O25" s="507">
        <v>0</v>
      </c>
      <c r="P25" s="507">
        <v>0</v>
      </c>
      <c r="Q25" s="507">
        <v>0</v>
      </c>
      <c r="R25" s="507">
        <v>0</v>
      </c>
      <c r="S25" s="507">
        <v>0</v>
      </c>
    </row>
    <row r="26" spans="1:19" s="403" customFormat="1" ht="12" customHeight="1">
      <c r="A26" s="404" t="s">
        <v>355</v>
      </c>
      <c r="B26" s="508">
        <v>46.405228758169933</v>
      </c>
      <c r="C26" s="508">
        <v>8.3832494178690968</v>
      </c>
      <c r="D26" s="508">
        <v>19.799282531249613</v>
      </c>
      <c r="E26" s="508">
        <v>0</v>
      </c>
      <c r="F26" s="508">
        <v>0</v>
      </c>
      <c r="G26" s="508">
        <v>0</v>
      </c>
      <c r="H26" s="508">
        <v>6.1357153731959038</v>
      </c>
      <c r="I26" s="508">
        <v>0</v>
      </c>
      <c r="J26" s="508">
        <v>0</v>
      </c>
      <c r="K26" s="508">
        <v>67.626584287255881</v>
      </c>
      <c r="L26" s="508">
        <v>0</v>
      </c>
      <c r="M26" s="508">
        <v>0.2583391964106112</v>
      </c>
      <c r="N26" s="508">
        <v>0</v>
      </c>
      <c r="O26" s="508">
        <v>0</v>
      </c>
      <c r="P26" s="508">
        <v>6.3343019717223923</v>
      </c>
      <c r="Q26" s="508">
        <v>0</v>
      </c>
      <c r="R26" s="508">
        <v>0</v>
      </c>
      <c r="S26" s="508">
        <v>5.0011886011022089</v>
      </c>
    </row>
    <row r="27" spans="1:19" s="403" customFormat="1" ht="12" customHeight="1">
      <c r="A27" s="401" t="s">
        <v>356</v>
      </c>
      <c r="B27" s="507">
        <v>0</v>
      </c>
      <c r="C27" s="507">
        <v>0</v>
      </c>
      <c r="D27" s="507">
        <v>57300</v>
      </c>
      <c r="E27" s="507">
        <v>0</v>
      </c>
      <c r="F27" s="507">
        <v>0</v>
      </c>
      <c r="G27" s="507">
        <v>0</v>
      </c>
      <c r="H27" s="507">
        <v>19.360613932195825</v>
      </c>
      <c r="I27" s="507">
        <v>0</v>
      </c>
      <c r="J27" s="507">
        <v>0</v>
      </c>
      <c r="K27" s="507">
        <v>3.0112450001257831</v>
      </c>
      <c r="L27" s="507">
        <v>0</v>
      </c>
      <c r="M27" s="507">
        <v>-29.143723683048208</v>
      </c>
      <c r="N27" s="507">
        <v>0</v>
      </c>
      <c r="O27" s="507">
        <v>0</v>
      </c>
      <c r="P27" s="507">
        <v>56.274225622703831</v>
      </c>
      <c r="Q27" s="507">
        <v>0</v>
      </c>
      <c r="R27" s="507">
        <v>0</v>
      </c>
      <c r="S27" s="507">
        <v>17.470192472150604</v>
      </c>
    </row>
    <row r="28" spans="1:19" s="403" customFormat="1" ht="12" customHeight="1">
      <c r="A28" s="401" t="s">
        <v>357</v>
      </c>
      <c r="B28" s="507">
        <v>0</v>
      </c>
      <c r="C28" s="507">
        <v>0</v>
      </c>
      <c r="D28" s="507">
        <v>15.873820957304948</v>
      </c>
      <c r="E28" s="507">
        <v>0</v>
      </c>
      <c r="F28" s="507">
        <v>0</v>
      </c>
      <c r="G28" s="507">
        <v>0</v>
      </c>
      <c r="H28" s="507">
        <v>32.644729881551335</v>
      </c>
      <c r="I28" s="507">
        <v>0</v>
      </c>
      <c r="J28" s="507">
        <v>0</v>
      </c>
      <c r="K28" s="507">
        <v>33.620811093043265</v>
      </c>
      <c r="L28" s="507">
        <v>0</v>
      </c>
      <c r="M28" s="507">
        <v>30.949638333618374</v>
      </c>
      <c r="N28" s="507">
        <v>0</v>
      </c>
      <c r="O28" s="507">
        <v>0</v>
      </c>
      <c r="P28" s="507">
        <v>16.733989314602383</v>
      </c>
      <c r="Q28" s="507">
        <v>0</v>
      </c>
      <c r="R28" s="507">
        <v>0</v>
      </c>
      <c r="S28" s="507">
        <v>29.128045904069815</v>
      </c>
    </row>
    <row r="29" spans="1:19" s="403" customFormat="1" ht="12" customHeight="1">
      <c r="A29" s="404" t="s">
        <v>358</v>
      </c>
      <c r="B29" s="508">
        <v>0</v>
      </c>
      <c r="C29" s="508">
        <v>0</v>
      </c>
      <c r="D29" s="508">
        <v>0</v>
      </c>
      <c r="E29" s="508">
        <v>0</v>
      </c>
      <c r="F29" s="508">
        <v>0</v>
      </c>
      <c r="G29" s="508">
        <v>0</v>
      </c>
      <c r="H29" s="508">
        <v>82.039762275364367</v>
      </c>
      <c r="I29" s="508">
        <v>0</v>
      </c>
      <c r="J29" s="508">
        <v>0</v>
      </c>
      <c r="K29" s="508">
        <v>0</v>
      </c>
      <c r="L29" s="508">
        <v>0</v>
      </c>
      <c r="M29" s="508">
        <v>84.980778476490741</v>
      </c>
      <c r="N29" s="508">
        <v>0</v>
      </c>
      <c r="O29" s="508">
        <v>0</v>
      </c>
      <c r="P29" s="508">
        <v>89.000885297863405</v>
      </c>
      <c r="Q29" s="508">
        <v>0</v>
      </c>
      <c r="R29" s="508">
        <v>0</v>
      </c>
      <c r="S29" s="508">
        <v>85.869353248685044</v>
      </c>
    </row>
    <row r="30" spans="1:19" s="403" customFormat="1" ht="12" customHeight="1">
      <c r="A30" s="401" t="s">
        <v>359</v>
      </c>
      <c r="B30" s="458">
        <v>0</v>
      </c>
      <c r="C30" s="458">
        <v>0</v>
      </c>
      <c r="D30" s="458">
        <v>0</v>
      </c>
      <c r="E30" s="458">
        <v>0</v>
      </c>
      <c r="F30" s="458">
        <v>0</v>
      </c>
      <c r="G30" s="458">
        <v>0</v>
      </c>
      <c r="H30" s="458">
        <v>0</v>
      </c>
      <c r="I30" s="458">
        <v>0</v>
      </c>
      <c r="J30" s="458">
        <v>61.684815041035677</v>
      </c>
      <c r="K30" s="458">
        <v>0</v>
      </c>
      <c r="L30" s="458">
        <v>0</v>
      </c>
      <c r="M30" s="458">
        <v>0</v>
      </c>
      <c r="N30" s="458">
        <v>0</v>
      </c>
      <c r="O30" s="458">
        <v>0</v>
      </c>
      <c r="P30" s="458">
        <v>0</v>
      </c>
      <c r="Q30" s="458">
        <v>0</v>
      </c>
      <c r="R30" s="458">
        <v>0</v>
      </c>
      <c r="S30" s="458">
        <v>61.684815041035677</v>
      </c>
    </row>
    <row r="31" spans="1:19" s="403" customFormat="1" ht="12" customHeight="1">
      <c r="A31" s="401" t="s">
        <v>360</v>
      </c>
      <c r="B31" s="458">
        <v>47.363527629335472</v>
      </c>
      <c r="C31" s="458">
        <v>0</v>
      </c>
      <c r="D31" s="458">
        <v>47.983131646497988</v>
      </c>
      <c r="E31" s="458">
        <v>43.038808330325388</v>
      </c>
      <c r="F31" s="458">
        <v>44.816952081505583</v>
      </c>
      <c r="G31" s="458">
        <v>0</v>
      </c>
      <c r="H31" s="458">
        <v>76.019824117328</v>
      </c>
      <c r="I31" s="458">
        <v>0</v>
      </c>
      <c r="J31" s="458">
        <v>65.228438929772366</v>
      </c>
      <c r="K31" s="458">
        <v>0</v>
      </c>
      <c r="L31" s="458">
        <v>0</v>
      </c>
      <c r="M31" s="458">
        <v>0</v>
      </c>
      <c r="N31" s="458">
        <v>0</v>
      </c>
      <c r="O31" s="458">
        <v>0</v>
      </c>
      <c r="P31" s="458">
        <v>83.889270504190137</v>
      </c>
      <c r="Q31" s="458">
        <v>51.782995441977405</v>
      </c>
      <c r="R31" s="458">
        <v>0</v>
      </c>
      <c r="S31" s="458">
        <v>55.157637404418836</v>
      </c>
    </row>
    <row r="32" spans="1:19" s="403" customFormat="1" ht="12" customHeight="1">
      <c r="A32" s="404" t="s">
        <v>361</v>
      </c>
      <c r="B32" s="455">
        <v>0</v>
      </c>
      <c r="C32" s="455">
        <v>0</v>
      </c>
      <c r="D32" s="455">
        <v>0</v>
      </c>
      <c r="E32" s="455">
        <v>0</v>
      </c>
      <c r="F32" s="455">
        <v>0</v>
      </c>
      <c r="G32" s="455">
        <v>0</v>
      </c>
      <c r="H32" s="455">
        <v>0</v>
      </c>
      <c r="I32" s="455">
        <v>0</v>
      </c>
      <c r="J32" s="455">
        <v>0</v>
      </c>
      <c r="K32" s="455">
        <v>0</v>
      </c>
      <c r="L32" s="455">
        <v>0</v>
      </c>
      <c r="M32" s="455">
        <v>69.58458215427892</v>
      </c>
      <c r="N32" s="455">
        <v>0</v>
      </c>
      <c r="O32" s="455">
        <v>0</v>
      </c>
      <c r="P32" s="455">
        <v>0</v>
      </c>
      <c r="Q32" s="455">
        <v>0</v>
      </c>
      <c r="R32" s="455">
        <v>0</v>
      </c>
      <c r="S32" s="455">
        <v>69.58458215427892</v>
      </c>
    </row>
    <row r="33" spans="1:19" s="403" customFormat="1" ht="12" customHeight="1">
      <c r="A33" s="401" t="s">
        <v>362</v>
      </c>
      <c r="B33" s="458">
        <v>0</v>
      </c>
      <c r="C33" s="458">
        <v>33.62108068265578</v>
      </c>
      <c r="D33" s="458">
        <v>-11.904761904761905</v>
      </c>
      <c r="E33" s="458">
        <v>0</v>
      </c>
      <c r="F33" s="458">
        <v>0</v>
      </c>
      <c r="G33" s="458">
        <v>0</v>
      </c>
      <c r="H33" s="458">
        <v>74.87823693997629</v>
      </c>
      <c r="I33" s="458">
        <v>0</v>
      </c>
      <c r="J33" s="458">
        <v>0</v>
      </c>
      <c r="K33" s="458">
        <v>0</v>
      </c>
      <c r="L33" s="458">
        <v>0</v>
      </c>
      <c r="M33" s="458">
        <v>62.335743321631121</v>
      </c>
      <c r="N33" s="458">
        <v>0</v>
      </c>
      <c r="O33" s="458">
        <v>0</v>
      </c>
      <c r="P33" s="458">
        <v>48.278492247667835</v>
      </c>
      <c r="Q33" s="458">
        <v>0</v>
      </c>
      <c r="R33" s="458">
        <v>0</v>
      </c>
      <c r="S33" s="458">
        <v>55.837404476424034</v>
      </c>
    </row>
    <row r="34" spans="1:19" s="403" customFormat="1" ht="12" customHeight="1">
      <c r="A34" s="401" t="s">
        <v>363</v>
      </c>
      <c r="B34" s="458">
        <v>56.598099548914135</v>
      </c>
      <c r="C34" s="458">
        <v>0</v>
      </c>
      <c r="D34" s="458">
        <v>54.684914988709977</v>
      </c>
      <c r="E34" s="458">
        <v>0</v>
      </c>
      <c r="F34" s="458">
        <v>0</v>
      </c>
      <c r="G34" s="458">
        <v>0</v>
      </c>
      <c r="H34" s="458">
        <v>60.550072018564094</v>
      </c>
      <c r="I34" s="458">
        <v>0</v>
      </c>
      <c r="J34" s="458">
        <v>63.848224619932978</v>
      </c>
      <c r="K34" s="458">
        <v>64.045415004239416</v>
      </c>
      <c r="L34" s="458">
        <v>0</v>
      </c>
      <c r="M34" s="458">
        <v>86.398078605517426</v>
      </c>
      <c r="N34" s="458">
        <v>0</v>
      </c>
      <c r="O34" s="458">
        <v>0</v>
      </c>
      <c r="P34" s="458">
        <v>62.348843534564857</v>
      </c>
      <c r="Q34" s="458">
        <v>0</v>
      </c>
      <c r="R34" s="458">
        <v>0</v>
      </c>
      <c r="S34" s="458">
        <v>69.522927693359449</v>
      </c>
    </row>
    <row r="35" spans="1:19" s="403" customFormat="1" ht="12" customHeight="1">
      <c r="A35" s="404" t="s">
        <v>364</v>
      </c>
      <c r="B35" s="455">
        <v>64.584006685933701</v>
      </c>
      <c r="C35" s="455">
        <v>0</v>
      </c>
      <c r="D35" s="455">
        <v>48.731578575124431</v>
      </c>
      <c r="E35" s="455">
        <v>53.420968626455924</v>
      </c>
      <c r="F35" s="455">
        <v>54.250592176594012</v>
      </c>
      <c r="G35" s="455">
        <v>0</v>
      </c>
      <c r="H35" s="455">
        <v>0</v>
      </c>
      <c r="I35" s="455">
        <v>0</v>
      </c>
      <c r="J35" s="455">
        <v>61.000039278840489</v>
      </c>
      <c r="K35" s="455">
        <v>56.366449124852281</v>
      </c>
      <c r="L35" s="455">
        <v>0</v>
      </c>
      <c r="M35" s="455">
        <v>90.85996357167663</v>
      </c>
      <c r="N35" s="455">
        <v>0</v>
      </c>
      <c r="O35" s="455">
        <v>0</v>
      </c>
      <c r="P35" s="455">
        <v>0</v>
      </c>
      <c r="Q35" s="455">
        <v>48.2327027071304</v>
      </c>
      <c r="R35" s="455">
        <v>0</v>
      </c>
      <c r="S35" s="455">
        <v>58.932276743410839</v>
      </c>
    </row>
    <row r="36" spans="1:19" s="403" customFormat="1" ht="12" customHeight="1">
      <c r="A36" s="401" t="s">
        <v>365</v>
      </c>
      <c r="B36" s="458">
        <v>51.983333691594481</v>
      </c>
      <c r="C36" s="458">
        <v>0</v>
      </c>
      <c r="D36" s="458">
        <v>0</v>
      </c>
      <c r="E36" s="458">
        <v>0</v>
      </c>
      <c r="F36" s="458">
        <v>44.563927727524515</v>
      </c>
      <c r="G36" s="458">
        <v>0</v>
      </c>
      <c r="H36" s="458">
        <v>0</v>
      </c>
      <c r="I36" s="458">
        <v>0</v>
      </c>
      <c r="J36" s="458">
        <v>0</v>
      </c>
      <c r="K36" s="458">
        <v>77.810395007940301</v>
      </c>
      <c r="L36" s="458">
        <v>0</v>
      </c>
      <c r="M36" s="458">
        <v>0</v>
      </c>
      <c r="N36" s="458">
        <v>0</v>
      </c>
      <c r="O36" s="458">
        <v>0</v>
      </c>
      <c r="P36" s="458">
        <v>0</v>
      </c>
      <c r="Q36" s="458">
        <v>51.055504652860037</v>
      </c>
      <c r="R36" s="458">
        <v>0</v>
      </c>
      <c r="S36" s="458">
        <v>53.228685187287773</v>
      </c>
    </row>
    <row r="37" spans="1:19" s="403" customFormat="1" ht="12" customHeight="1">
      <c r="A37" s="401" t="s">
        <v>366</v>
      </c>
      <c r="B37" s="458">
        <v>47.90631251452178</v>
      </c>
      <c r="C37" s="458">
        <v>0</v>
      </c>
      <c r="D37" s="458">
        <v>0</v>
      </c>
      <c r="E37" s="458">
        <v>0</v>
      </c>
      <c r="F37" s="458">
        <v>45.567711529172165</v>
      </c>
      <c r="G37" s="458">
        <v>0</v>
      </c>
      <c r="H37" s="458">
        <v>0</v>
      </c>
      <c r="I37" s="458">
        <v>0</v>
      </c>
      <c r="J37" s="458">
        <v>0</v>
      </c>
      <c r="K37" s="458">
        <v>77.256068641400418</v>
      </c>
      <c r="L37" s="458">
        <v>0</v>
      </c>
      <c r="M37" s="458">
        <v>0</v>
      </c>
      <c r="N37" s="458">
        <v>0</v>
      </c>
      <c r="O37" s="458">
        <v>0</v>
      </c>
      <c r="P37" s="458">
        <v>0</v>
      </c>
      <c r="Q37" s="458">
        <v>56.816140140739634</v>
      </c>
      <c r="R37" s="458">
        <v>0</v>
      </c>
      <c r="S37" s="458">
        <v>50.672813529256878</v>
      </c>
    </row>
    <row r="38" spans="1:19" s="403" customFormat="1" ht="12" customHeight="1">
      <c r="A38" s="404" t="s">
        <v>367</v>
      </c>
      <c r="B38" s="455">
        <v>0</v>
      </c>
      <c r="C38" s="455">
        <v>0.31601916179679462</v>
      </c>
      <c r="D38" s="455">
        <v>0</v>
      </c>
      <c r="E38" s="455">
        <v>0</v>
      </c>
      <c r="F38" s="455">
        <v>0</v>
      </c>
      <c r="G38" s="455">
        <v>0</v>
      </c>
      <c r="H38" s="455">
        <v>0</v>
      </c>
      <c r="I38" s="455">
        <v>0</v>
      </c>
      <c r="J38" s="455">
        <v>64.212438252918304</v>
      </c>
      <c r="K38" s="455">
        <v>18.838203947870884</v>
      </c>
      <c r="L38" s="455">
        <v>0</v>
      </c>
      <c r="M38" s="455">
        <v>0</v>
      </c>
      <c r="N38" s="455">
        <v>0</v>
      </c>
      <c r="O38" s="455">
        <v>0</v>
      </c>
      <c r="P38" s="455">
        <v>0</v>
      </c>
      <c r="Q38" s="455">
        <v>0</v>
      </c>
      <c r="R38" s="455">
        <v>0</v>
      </c>
      <c r="S38" s="455">
        <v>16.491361918863255</v>
      </c>
    </row>
    <row r="39" spans="1:19" s="403" customFormat="1" ht="12" customHeight="1">
      <c r="A39" s="401" t="s">
        <v>368</v>
      </c>
      <c r="B39" s="458">
        <v>0</v>
      </c>
      <c r="C39" s="458">
        <v>0</v>
      </c>
      <c r="D39" s="458">
        <v>0</v>
      </c>
      <c r="E39" s="458">
        <v>0</v>
      </c>
      <c r="F39" s="458">
        <v>0</v>
      </c>
      <c r="G39" s="458">
        <v>0</v>
      </c>
      <c r="H39" s="458">
        <v>60.30037150454541</v>
      </c>
      <c r="I39" s="458">
        <v>0</v>
      </c>
      <c r="J39" s="458">
        <v>0</v>
      </c>
      <c r="K39" s="458">
        <v>0</v>
      </c>
      <c r="L39" s="458">
        <v>0</v>
      </c>
      <c r="M39" s="458">
        <v>70.412541254125415</v>
      </c>
      <c r="N39" s="458">
        <v>0</v>
      </c>
      <c r="O39" s="458">
        <v>0</v>
      </c>
      <c r="P39" s="458">
        <v>86.455161299390042</v>
      </c>
      <c r="Q39" s="458">
        <v>0</v>
      </c>
      <c r="R39" s="458">
        <v>0</v>
      </c>
      <c r="S39" s="458">
        <v>62.321622780163757</v>
      </c>
    </row>
    <row r="40" spans="1:19" s="403" customFormat="1" ht="12" customHeight="1">
      <c r="A40" s="401" t="s">
        <v>369</v>
      </c>
      <c r="B40" s="458">
        <v>0</v>
      </c>
      <c r="C40" s="458">
        <v>5.0079523280206217</v>
      </c>
      <c r="D40" s="458">
        <v>0</v>
      </c>
      <c r="E40" s="458">
        <v>0</v>
      </c>
      <c r="F40" s="458">
        <v>0</v>
      </c>
      <c r="G40" s="458">
        <v>0</v>
      </c>
      <c r="H40" s="458">
        <v>33.283743336344159</v>
      </c>
      <c r="I40" s="458">
        <v>0</v>
      </c>
      <c r="J40" s="458">
        <v>0</v>
      </c>
      <c r="K40" s="458">
        <v>38.027111612284649</v>
      </c>
      <c r="L40" s="458">
        <v>0</v>
      </c>
      <c r="M40" s="458">
        <v>0</v>
      </c>
      <c r="N40" s="458">
        <v>0</v>
      </c>
      <c r="O40" s="458">
        <v>0</v>
      </c>
      <c r="P40" s="458">
        <v>93.71038568652061</v>
      </c>
      <c r="Q40" s="458">
        <v>0</v>
      </c>
      <c r="R40" s="458">
        <v>0</v>
      </c>
      <c r="S40" s="458">
        <v>29.972198279273826</v>
      </c>
    </row>
    <row r="41" spans="1:19" s="403" customFormat="1" ht="12" customHeight="1">
      <c r="A41" s="398" t="s">
        <v>370</v>
      </c>
      <c r="B41" s="452">
        <v>0</v>
      </c>
      <c r="C41" s="452">
        <v>3.6612550368598256</v>
      </c>
      <c r="D41" s="452">
        <v>25.988490533731891</v>
      </c>
      <c r="E41" s="452">
        <v>0.19130944539171163</v>
      </c>
      <c r="F41" s="452">
        <v>0</v>
      </c>
      <c r="G41" s="452">
        <v>0</v>
      </c>
      <c r="H41" s="452">
        <v>13.014030085362153</v>
      </c>
      <c r="I41" s="452">
        <v>1.5596794639217739</v>
      </c>
      <c r="J41" s="452">
        <v>0</v>
      </c>
      <c r="K41" s="452">
        <v>6.8326632637096925</v>
      </c>
      <c r="L41" s="452">
        <v>0</v>
      </c>
      <c r="M41" s="452">
        <v>3.6161627624575572</v>
      </c>
      <c r="N41" s="452">
        <v>6.3980690563791063</v>
      </c>
      <c r="O41" s="452">
        <v>0</v>
      </c>
      <c r="P41" s="452">
        <v>1.1748271070806122</v>
      </c>
      <c r="Q41" s="452">
        <v>0</v>
      </c>
      <c r="R41" s="452">
        <v>0</v>
      </c>
      <c r="S41" s="452">
        <v>5.3782590088405984</v>
      </c>
    </row>
    <row r="42" spans="1:19" s="400" customFormat="1" ht="12" customHeight="1">
      <c r="A42" s="401" t="s">
        <v>371</v>
      </c>
      <c r="B42" s="458">
        <v>0</v>
      </c>
      <c r="C42" s="458">
        <v>4.781290475734342</v>
      </c>
      <c r="D42" s="458">
        <v>29.824357383189898</v>
      </c>
      <c r="E42" s="458">
        <v>0.19130944539171163</v>
      </c>
      <c r="F42" s="458">
        <v>0</v>
      </c>
      <c r="G42" s="458">
        <v>0.16777765812957438</v>
      </c>
      <c r="H42" s="458">
        <v>32.043577478343607</v>
      </c>
      <c r="I42" s="458">
        <v>1.5596794639217739</v>
      </c>
      <c r="J42" s="458">
        <v>0</v>
      </c>
      <c r="K42" s="458">
        <v>17.842955407150299</v>
      </c>
      <c r="L42" s="458">
        <v>0</v>
      </c>
      <c r="M42" s="458">
        <v>8.5304236845683086</v>
      </c>
      <c r="N42" s="458">
        <v>20.500724118988561</v>
      </c>
      <c r="O42" s="458">
        <v>0</v>
      </c>
      <c r="P42" s="458">
        <v>12.179250095092192</v>
      </c>
      <c r="Q42" s="458">
        <v>0</v>
      </c>
      <c r="R42" s="458">
        <v>0</v>
      </c>
      <c r="S42" s="458">
        <v>15.852262966074433</v>
      </c>
    </row>
    <row r="43" spans="1:19" s="403" customFormat="1" ht="12" customHeight="1">
      <c r="A43" s="401" t="s">
        <v>372</v>
      </c>
      <c r="B43" s="458">
        <v>0</v>
      </c>
      <c r="C43" s="458">
        <v>0</v>
      </c>
      <c r="D43" s="458">
        <v>0</v>
      </c>
      <c r="E43" s="458">
        <v>0</v>
      </c>
      <c r="F43" s="458">
        <v>0</v>
      </c>
      <c r="G43" s="458">
        <v>0</v>
      </c>
      <c r="H43" s="458">
        <v>0</v>
      </c>
      <c r="I43" s="458">
        <v>0</v>
      </c>
      <c r="J43" s="458">
        <v>0</v>
      </c>
      <c r="K43" s="458">
        <v>0</v>
      </c>
      <c r="L43" s="458">
        <v>0</v>
      </c>
      <c r="M43" s="458">
        <v>0</v>
      </c>
      <c r="N43" s="458">
        <v>0</v>
      </c>
      <c r="O43" s="458">
        <v>0</v>
      </c>
      <c r="P43" s="458">
        <v>5.5049485216128541E-2</v>
      </c>
      <c r="Q43" s="458">
        <v>0</v>
      </c>
      <c r="R43" s="458">
        <v>0</v>
      </c>
      <c r="S43" s="458">
        <v>0</v>
      </c>
    </row>
    <row r="44" spans="1:19" s="403" customFormat="1" ht="12" customHeight="1">
      <c r="A44" s="404" t="s">
        <v>314</v>
      </c>
      <c r="B44" s="455">
        <v>0</v>
      </c>
      <c r="C44" s="455">
        <v>2.0826362841260617</v>
      </c>
      <c r="D44" s="455">
        <v>0</v>
      </c>
      <c r="E44" s="455">
        <v>0</v>
      </c>
      <c r="F44" s="455">
        <v>0</v>
      </c>
      <c r="G44" s="455">
        <v>0</v>
      </c>
      <c r="H44" s="455">
        <v>1.6614556257016613</v>
      </c>
      <c r="I44" s="455">
        <v>0</v>
      </c>
      <c r="J44" s="455">
        <v>0</v>
      </c>
      <c r="K44" s="455">
        <v>6.1588976843818592</v>
      </c>
      <c r="L44" s="455">
        <v>0</v>
      </c>
      <c r="M44" s="455">
        <v>2.8504398616111506</v>
      </c>
      <c r="N44" s="455">
        <v>0</v>
      </c>
      <c r="O44" s="455">
        <v>0</v>
      </c>
      <c r="P44" s="455">
        <v>0.73638737766243767</v>
      </c>
      <c r="Q44" s="455">
        <v>0</v>
      </c>
      <c r="R44" s="455">
        <v>0</v>
      </c>
      <c r="S44" s="455">
        <v>2.1720987011758517</v>
      </c>
    </row>
    <row r="45" spans="1:19" s="403" customFormat="1" ht="12" customHeight="1">
      <c r="A45" s="401" t="s">
        <v>373</v>
      </c>
      <c r="B45" s="458">
        <v>0</v>
      </c>
      <c r="C45" s="458">
        <v>0</v>
      </c>
      <c r="D45" s="458">
        <v>0</v>
      </c>
      <c r="E45" s="458">
        <v>0</v>
      </c>
      <c r="F45" s="458">
        <v>0</v>
      </c>
      <c r="G45" s="458">
        <v>0</v>
      </c>
      <c r="H45" s="458">
        <v>16.615643757438857</v>
      </c>
      <c r="I45" s="458">
        <v>0</v>
      </c>
      <c r="J45" s="458">
        <v>0</v>
      </c>
      <c r="K45" s="458">
        <v>1.3342023552198721</v>
      </c>
      <c r="L45" s="458">
        <v>0</v>
      </c>
      <c r="M45" s="458">
        <v>0</v>
      </c>
      <c r="N45" s="458">
        <v>0</v>
      </c>
      <c r="O45" s="458">
        <v>0</v>
      </c>
      <c r="P45" s="458">
        <v>0</v>
      </c>
      <c r="Q45" s="458">
        <v>0</v>
      </c>
      <c r="R45" s="458">
        <v>0</v>
      </c>
      <c r="S45" s="458">
        <v>9.2703622970489459</v>
      </c>
    </row>
    <row r="46" spans="1:19" s="403" customFormat="1" ht="12" customHeight="1">
      <c r="A46" s="502" t="s">
        <v>374</v>
      </c>
      <c r="B46" s="456">
        <v>0</v>
      </c>
      <c r="C46" s="456">
        <v>3.9856430247300962</v>
      </c>
      <c r="D46" s="456">
        <v>0.33761563335442391</v>
      </c>
      <c r="E46" s="456">
        <v>6.3140071412476777</v>
      </c>
      <c r="F46" s="456">
        <v>0</v>
      </c>
      <c r="G46" s="456">
        <v>1.3977314052161163</v>
      </c>
      <c r="H46" s="456">
        <v>0</v>
      </c>
      <c r="I46" s="456">
        <v>33.122299366829182</v>
      </c>
      <c r="J46" s="456">
        <v>0</v>
      </c>
      <c r="K46" s="456">
        <v>9.1206784070700451</v>
      </c>
      <c r="L46" s="456">
        <v>42.242225163796753</v>
      </c>
      <c r="M46" s="456">
        <v>4.0616410530629903</v>
      </c>
      <c r="N46" s="456">
        <v>2.6455691028356423</v>
      </c>
      <c r="O46" s="456">
        <v>0</v>
      </c>
      <c r="P46" s="456">
        <v>7.2954294581744019</v>
      </c>
      <c r="Q46" s="456">
        <v>0</v>
      </c>
      <c r="R46" s="456">
        <v>0.13649734402742147</v>
      </c>
      <c r="S46" s="456">
        <v>10.472204784799784</v>
      </c>
    </row>
    <row r="47" spans="1:19" s="403" customFormat="1" ht="12" customHeight="1">
      <c r="A47" s="408" t="s">
        <v>375</v>
      </c>
      <c r="B47" s="452">
        <v>0</v>
      </c>
      <c r="C47" s="452">
        <v>3.9856430247300962</v>
      </c>
      <c r="D47" s="452">
        <v>0.33761563335442391</v>
      </c>
      <c r="E47" s="452">
        <v>8.4457946579961565</v>
      </c>
      <c r="F47" s="452">
        <v>0</v>
      </c>
      <c r="G47" s="452">
        <v>1.9567402346814085</v>
      </c>
      <c r="H47" s="452">
        <v>0</v>
      </c>
      <c r="I47" s="452">
        <v>4.7444609013918146</v>
      </c>
      <c r="J47" s="452">
        <v>0</v>
      </c>
      <c r="K47" s="452">
        <v>9.1206784070700451</v>
      </c>
      <c r="L47" s="452">
        <v>7.054796406251433</v>
      </c>
      <c r="M47" s="452">
        <v>1.6804819016954391</v>
      </c>
      <c r="N47" s="452">
        <v>4.2084282829915258</v>
      </c>
      <c r="O47" s="452">
        <v>0</v>
      </c>
      <c r="P47" s="452">
        <v>6.8947946768592772</v>
      </c>
      <c r="Q47" s="452">
        <v>0</v>
      </c>
      <c r="R47" s="452">
        <v>0</v>
      </c>
      <c r="S47" s="452">
        <v>4.8501646899478761</v>
      </c>
    </row>
    <row r="48" spans="1:19" s="403" customFormat="1" ht="12" customHeight="1">
      <c r="A48" s="401" t="s">
        <v>376</v>
      </c>
      <c r="B48" s="458">
        <v>0</v>
      </c>
      <c r="C48" s="458">
        <v>0</v>
      </c>
      <c r="D48" s="458">
        <v>0</v>
      </c>
      <c r="E48" s="458">
        <v>0</v>
      </c>
      <c r="F48" s="458">
        <v>0</v>
      </c>
      <c r="G48" s="458">
        <v>3.377842277418873</v>
      </c>
      <c r="H48" s="458">
        <v>0</v>
      </c>
      <c r="I48" s="458">
        <v>0.63194561456829135</v>
      </c>
      <c r="J48" s="458">
        <v>0</v>
      </c>
      <c r="K48" s="458">
        <v>0.18738362844054918</v>
      </c>
      <c r="L48" s="458">
        <v>7.054796406251433</v>
      </c>
      <c r="M48" s="458">
        <v>2.4654483513353447</v>
      </c>
      <c r="N48" s="458">
        <v>1.1741871707393519</v>
      </c>
      <c r="O48" s="458">
        <v>0</v>
      </c>
      <c r="P48" s="458">
        <v>2.1783040543013947</v>
      </c>
      <c r="Q48" s="458">
        <v>0</v>
      </c>
      <c r="R48" s="458">
        <v>0</v>
      </c>
      <c r="S48" s="458">
        <v>2.3238634620958902</v>
      </c>
    </row>
    <row r="49" spans="1:19" s="403" customFormat="1" ht="12" customHeight="1">
      <c r="A49" s="401" t="s">
        <v>377</v>
      </c>
      <c r="B49" s="458">
        <v>0</v>
      </c>
      <c r="C49" s="458">
        <v>3.5624445913307166</v>
      </c>
      <c r="D49" s="458">
        <v>0</v>
      </c>
      <c r="E49" s="458">
        <v>3.7362779954843903</v>
      </c>
      <c r="F49" s="458">
        <v>0</v>
      </c>
      <c r="G49" s="458">
        <v>72.956642985193525</v>
      </c>
      <c r="H49" s="458">
        <v>0</v>
      </c>
      <c r="I49" s="458">
        <v>8.0145048656458489</v>
      </c>
      <c r="J49" s="458">
        <v>0</v>
      </c>
      <c r="K49" s="458">
        <v>8.9963617077078801</v>
      </c>
      <c r="L49" s="458">
        <v>0</v>
      </c>
      <c r="M49" s="458">
        <v>0.65501386782158655</v>
      </c>
      <c r="N49" s="458">
        <v>23.833533888107386</v>
      </c>
      <c r="O49" s="458">
        <v>0</v>
      </c>
      <c r="P49" s="458">
        <v>22.264193852225642</v>
      </c>
      <c r="Q49" s="458">
        <v>0</v>
      </c>
      <c r="R49" s="458">
        <v>0</v>
      </c>
      <c r="S49" s="458">
        <v>5.7444687559563974</v>
      </c>
    </row>
    <row r="50" spans="1:19" s="403" customFormat="1" ht="12" customHeight="1">
      <c r="A50" s="404" t="s">
        <v>378</v>
      </c>
      <c r="B50" s="455">
        <v>0</v>
      </c>
      <c r="C50" s="455">
        <v>0</v>
      </c>
      <c r="D50" s="455">
        <v>0</v>
      </c>
      <c r="E50" s="455">
        <v>2.781614893809861</v>
      </c>
      <c r="F50" s="455">
        <v>0</v>
      </c>
      <c r="G50" s="455">
        <v>101.4232449985968</v>
      </c>
      <c r="H50" s="455">
        <v>0</v>
      </c>
      <c r="I50" s="455">
        <v>15.298938621461408</v>
      </c>
      <c r="J50" s="455">
        <v>0</v>
      </c>
      <c r="K50" s="455">
        <v>2.3982069979910441</v>
      </c>
      <c r="L50" s="455">
        <v>0</v>
      </c>
      <c r="M50" s="455">
        <v>3.6469964904230894</v>
      </c>
      <c r="N50" s="455">
        <v>22.373456429258816</v>
      </c>
      <c r="O50" s="455">
        <v>0</v>
      </c>
      <c r="P50" s="455">
        <v>15.799291768637405</v>
      </c>
      <c r="Q50" s="455">
        <v>0</v>
      </c>
      <c r="R50" s="455">
        <v>0</v>
      </c>
      <c r="S50" s="455">
        <v>9.4159036569666164</v>
      </c>
    </row>
    <row r="51" spans="1:19" s="403" customFormat="1" ht="12" customHeight="1">
      <c r="A51" s="409" t="s">
        <v>379</v>
      </c>
      <c r="B51" s="458">
        <v>0</v>
      </c>
      <c r="C51" s="458">
        <v>4.4011301623926844</v>
      </c>
      <c r="D51" s="458">
        <v>3.5440160853221427</v>
      </c>
      <c r="E51" s="458">
        <v>3.1828075021753715</v>
      </c>
      <c r="F51" s="458">
        <v>0</v>
      </c>
      <c r="G51" s="458">
        <v>1.9890521562662449</v>
      </c>
      <c r="H51" s="458">
        <v>0</v>
      </c>
      <c r="I51" s="458">
        <v>17.50878966469994</v>
      </c>
      <c r="J51" s="458">
        <v>0</v>
      </c>
      <c r="K51" s="458">
        <v>7.6612675083794652</v>
      </c>
      <c r="L51" s="458">
        <v>0</v>
      </c>
      <c r="M51" s="458">
        <v>2.5267394459214114</v>
      </c>
      <c r="N51" s="458">
        <v>9.0497013924782639</v>
      </c>
      <c r="O51" s="458">
        <v>0</v>
      </c>
      <c r="P51" s="458">
        <v>9.6311372152493018</v>
      </c>
      <c r="Q51" s="458">
        <v>0</v>
      </c>
      <c r="R51" s="458">
        <v>0</v>
      </c>
      <c r="S51" s="458">
        <v>6.0137447898128711</v>
      </c>
    </row>
    <row r="52" spans="1:19" s="403" customFormat="1" ht="12" customHeight="1">
      <c r="A52" s="409" t="s">
        <v>380</v>
      </c>
      <c r="B52" s="458">
        <v>0</v>
      </c>
      <c r="C52" s="458">
        <v>0</v>
      </c>
      <c r="D52" s="458">
        <v>0</v>
      </c>
      <c r="E52" s="458">
        <v>0</v>
      </c>
      <c r="F52" s="458">
        <v>0</v>
      </c>
      <c r="G52" s="458">
        <v>0</v>
      </c>
      <c r="H52" s="458">
        <v>0</v>
      </c>
      <c r="I52" s="458">
        <v>0</v>
      </c>
      <c r="J52" s="458">
        <v>0</v>
      </c>
      <c r="K52" s="458">
        <v>0</v>
      </c>
      <c r="L52" s="458">
        <v>0</v>
      </c>
      <c r="M52" s="458">
        <v>0</v>
      </c>
      <c r="N52" s="458">
        <v>0</v>
      </c>
      <c r="O52" s="458">
        <v>0</v>
      </c>
      <c r="P52" s="458">
        <v>0</v>
      </c>
      <c r="Q52" s="458">
        <v>0</v>
      </c>
      <c r="R52" s="458">
        <v>0</v>
      </c>
      <c r="S52" s="458">
        <v>0</v>
      </c>
    </row>
    <row r="53" spans="1:19" s="403" customFormat="1" ht="12" customHeight="1">
      <c r="A53" s="404" t="s">
        <v>381</v>
      </c>
      <c r="B53" s="455">
        <v>0</v>
      </c>
      <c r="C53" s="455">
        <v>0</v>
      </c>
      <c r="D53" s="455">
        <v>0</v>
      </c>
      <c r="E53" s="455">
        <v>1.5332817689612814</v>
      </c>
      <c r="F53" s="455">
        <v>0</v>
      </c>
      <c r="G53" s="455">
        <v>0</v>
      </c>
      <c r="H53" s="455">
        <v>0</v>
      </c>
      <c r="I53" s="455">
        <v>0.12282828619476718</v>
      </c>
      <c r="J53" s="455">
        <v>0</v>
      </c>
      <c r="K53" s="455">
        <v>0</v>
      </c>
      <c r="L53" s="455">
        <v>0</v>
      </c>
      <c r="M53" s="455">
        <v>0</v>
      </c>
      <c r="N53" s="455">
        <v>8.5386679677970232</v>
      </c>
      <c r="O53" s="455">
        <v>0</v>
      </c>
      <c r="P53" s="455">
        <v>0.22354136255104134</v>
      </c>
      <c r="Q53" s="455">
        <v>0</v>
      </c>
      <c r="R53" s="455">
        <v>0</v>
      </c>
      <c r="S53" s="455">
        <v>0.20054426063688247</v>
      </c>
    </row>
    <row r="54" spans="1:19" s="403" customFormat="1" ht="12" customHeight="1">
      <c r="A54" s="409" t="s">
        <v>382</v>
      </c>
      <c r="B54" s="458">
        <v>0</v>
      </c>
      <c r="C54" s="458">
        <v>0.323390953240422</v>
      </c>
      <c r="D54" s="458">
        <v>0</v>
      </c>
      <c r="E54" s="458">
        <v>-41100</v>
      </c>
      <c r="F54" s="458">
        <v>0</v>
      </c>
      <c r="G54" s="458">
        <v>0</v>
      </c>
      <c r="H54" s="458">
        <v>0</v>
      </c>
      <c r="I54" s="458">
        <v>0</v>
      </c>
      <c r="J54" s="458">
        <v>0</v>
      </c>
      <c r="K54" s="458">
        <v>0</v>
      </c>
      <c r="L54" s="458">
        <v>0</v>
      </c>
      <c r="M54" s="458">
        <v>0</v>
      </c>
      <c r="N54" s="458">
        <v>2.7257643991467173</v>
      </c>
      <c r="O54" s="458">
        <v>0</v>
      </c>
      <c r="P54" s="458">
        <v>0</v>
      </c>
      <c r="Q54" s="458">
        <v>0</v>
      </c>
      <c r="R54" s="458">
        <v>0</v>
      </c>
      <c r="S54" s="458">
        <v>8.7693535309067219E-2</v>
      </c>
    </row>
    <row r="55" spans="1:19" s="403" customFormat="1" ht="12" customHeight="1">
      <c r="A55" s="409" t="s">
        <v>383</v>
      </c>
      <c r="B55" s="458">
        <v>0</v>
      </c>
      <c r="C55" s="458">
        <v>0</v>
      </c>
      <c r="D55" s="458">
        <v>0</v>
      </c>
      <c r="E55" s="458">
        <v>2.8277634961439588</v>
      </c>
      <c r="F55" s="458">
        <v>0</v>
      </c>
      <c r="G55" s="458">
        <v>0</v>
      </c>
      <c r="H55" s="458">
        <v>0</v>
      </c>
      <c r="I55" s="458">
        <v>5.712925817637859</v>
      </c>
      <c r="J55" s="458">
        <v>0</v>
      </c>
      <c r="K55" s="458">
        <v>-1.0248901903367496</v>
      </c>
      <c r="L55" s="458">
        <v>0</v>
      </c>
      <c r="M55" s="458">
        <v>4.7289405242092482</v>
      </c>
      <c r="N55" s="458">
        <v>218.73111782477341</v>
      </c>
      <c r="O55" s="458">
        <v>0</v>
      </c>
      <c r="P55" s="458">
        <v>0</v>
      </c>
      <c r="Q55" s="458">
        <v>0</v>
      </c>
      <c r="R55" s="458">
        <v>0</v>
      </c>
      <c r="S55" s="458">
        <v>3.091804412628528</v>
      </c>
    </row>
    <row r="56" spans="1:19" s="403" customFormat="1" ht="12" customHeight="1">
      <c r="A56" s="404" t="s">
        <v>384</v>
      </c>
      <c r="B56" s="455">
        <v>0</v>
      </c>
      <c r="C56" s="455">
        <v>0</v>
      </c>
      <c r="D56" s="455">
        <v>0</v>
      </c>
      <c r="E56" s="455">
        <v>0</v>
      </c>
      <c r="F56" s="455">
        <v>0</v>
      </c>
      <c r="G56" s="455">
        <v>0</v>
      </c>
      <c r="H56" s="455">
        <v>0</v>
      </c>
      <c r="I56" s="455">
        <v>0</v>
      </c>
      <c r="J56" s="455">
        <v>0</v>
      </c>
      <c r="K56" s="455">
        <v>0</v>
      </c>
      <c r="L56" s="455">
        <v>0</v>
      </c>
      <c r="M56" s="455">
        <v>0</v>
      </c>
      <c r="N56" s="455">
        <v>0</v>
      </c>
      <c r="O56" s="455">
        <v>0</v>
      </c>
      <c r="P56" s="455">
        <v>0</v>
      </c>
      <c r="Q56" s="455">
        <v>0</v>
      </c>
      <c r="R56" s="455">
        <v>0</v>
      </c>
      <c r="S56" s="455">
        <v>0</v>
      </c>
    </row>
    <row r="57" spans="1:19" s="403" customFormat="1" ht="12" customHeight="1">
      <c r="A57" s="401" t="s">
        <v>385</v>
      </c>
      <c r="B57" s="458">
        <v>0</v>
      </c>
      <c r="C57" s="458">
        <v>0</v>
      </c>
      <c r="D57" s="458">
        <v>0</v>
      </c>
      <c r="E57" s="458">
        <v>31.157337996630996</v>
      </c>
      <c r="F57" s="458">
        <v>0</v>
      </c>
      <c r="G57" s="458">
        <v>0</v>
      </c>
      <c r="H57" s="458">
        <v>0</v>
      </c>
      <c r="I57" s="458">
        <v>8.2089761191107974E-2</v>
      </c>
      <c r="J57" s="458">
        <v>0</v>
      </c>
      <c r="K57" s="458">
        <v>37.420703692167194</v>
      </c>
      <c r="L57" s="458">
        <v>0</v>
      </c>
      <c r="M57" s="458">
        <v>0.98836673797228614</v>
      </c>
      <c r="N57" s="458">
        <v>28.975060737425089</v>
      </c>
      <c r="O57" s="458">
        <v>0</v>
      </c>
      <c r="P57" s="458">
        <v>46.029503830546417</v>
      </c>
      <c r="Q57" s="458">
        <v>0</v>
      </c>
      <c r="R57" s="458">
        <v>0</v>
      </c>
      <c r="S57" s="458">
        <v>18.029823892320753</v>
      </c>
    </row>
    <row r="58" spans="1:19" s="400" customFormat="1" ht="12" customHeight="1">
      <c r="A58" s="406" t="s">
        <v>334</v>
      </c>
      <c r="B58" s="456">
        <v>0</v>
      </c>
      <c r="C58" s="456">
        <v>0</v>
      </c>
      <c r="D58" s="456">
        <v>0</v>
      </c>
      <c r="E58" s="456">
        <v>0</v>
      </c>
      <c r="F58" s="456">
        <v>0</v>
      </c>
      <c r="G58" s="456">
        <v>7.9300647796320789E-2</v>
      </c>
      <c r="H58" s="456">
        <v>0</v>
      </c>
      <c r="I58" s="456">
        <v>66.346299040924293</v>
      </c>
      <c r="J58" s="456">
        <v>0</v>
      </c>
      <c r="K58" s="456">
        <v>0</v>
      </c>
      <c r="L58" s="456">
        <v>42.813952328083431</v>
      </c>
      <c r="M58" s="456">
        <v>11.305783121547707</v>
      </c>
      <c r="N58" s="456">
        <v>0</v>
      </c>
      <c r="O58" s="456">
        <v>0</v>
      </c>
      <c r="P58" s="456">
        <v>11.467774133559356</v>
      </c>
      <c r="Q58" s="456">
        <v>0</v>
      </c>
      <c r="R58" s="456">
        <v>0.15544520525072852</v>
      </c>
      <c r="S58" s="456">
        <v>25.107938535222761</v>
      </c>
    </row>
    <row r="59" spans="1:19" s="403" customFormat="1" ht="12" customHeight="1">
      <c r="A59" s="404" t="s">
        <v>386</v>
      </c>
      <c r="B59" s="455">
        <v>0</v>
      </c>
      <c r="C59" s="455">
        <v>0</v>
      </c>
      <c r="D59" s="455">
        <v>0</v>
      </c>
      <c r="E59" s="455">
        <v>0</v>
      </c>
      <c r="F59" s="455">
        <v>0</v>
      </c>
      <c r="G59" s="455">
        <v>0</v>
      </c>
      <c r="H59" s="455">
        <v>0</v>
      </c>
      <c r="I59" s="455">
        <v>0</v>
      </c>
      <c r="J59" s="455">
        <v>0</v>
      </c>
      <c r="K59" s="455">
        <v>0</v>
      </c>
      <c r="L59" s="455">
        <v>0</v>
      </c>
      <c r="M59" s="455">
        <v>0</v>
      </c>
      <c r="N59" s="455">
        <v>0</v>
      </c>
      <c r="O59" s="455">
        <v>0</v>
      </c>
      <c r="P59" s="455">
        <v>0</v>
      </c>
      <c r="Q59" s="455">
        <v>0</v>
      </c>
      <c r="R59" s="455">
        <v>0</v>
      </c>
      <c r="S59" s="455">
        <v>0</v>
      </c>
    </row>
    <row r="60" spans="1:19" s="403" customFormat="1" ht="12" customHeight="1">
      <c r="A60" s="401" t="s">
        <v>387</v>
      </c>
      <c r="B60" s="458">
        <v>0</v>
      </c>
      <c r="C60" s="458">
        <v>0</v>
      </c>
      <c r="D60" s="458">
        <v>0</v>
      </c>
      <c r="E60" s="458">
        <v>0</v>
      </c>
      <c r="F60" s="458">
        <v>0</v>
      </c>
      <c r="G60" s="458">
        <v>3.250409367688972</v>
      </c>
      <c r="H60" s="458">
        <v>0</v>
      </c>
      <c r="I60" s="458">
        <v>77.785331365652112</v>
      </c>
      <c r="J60" s="458">
        <v>0</v>
      </c>
      <c r="K60" s="458">
        <v>0</v>
      </c>
      <c r="L60" s="458">
        <v>42.813952328083431</v>
      </c>
      <c r="M60" s="458">
        <v>13.614182279583522</v>
      </c>
      <c r="N60" s="458">
        <v>0</v>
      </c>
      <c r="O60" s="458">
        <v>0</v>
      </c>
      <c r="P60" s="458">
        <v>87.20807755480628</v>
      </c>
      <c r="Q60" s="458">
        <v>0</v>
      </c>
      <c r="R60" s="458">
        <v>0.21744292267360096</v>
      </c>
      <c r="S60" s="458">
        <v>38.773327108336289</v>
      </c>
    </row>
    <row r="61" spans="1:19" s="403" customFormat="1" ht="12" customHeight="1">
      <c r="A61" s="437" t="s">
        <v>388</v>
      </c>
      <c r="B61" s="454">
        <v>0</v>
      </c>
      <c r="C61" s="454">
        <v>0</v>
      </c>
      <c r="D61" s="454">
        <v>0</v>
      </c>
      <c r="E61" s="454">
        <v>0</v>
      </c>
      <c r="F61" s="454">
        <v>0</v>
      </c>
      <c r="G61" s="454">
        <v>3.250409367688972</v>
      </c>
      <c r="H61" s="454">
        <v>0</v>
      </c>
      <c r="I61" s="454">
        <v>77.785331365652112</v>
      </c>
      <c r="J61" s="454">
        <v>0</v>
      </c>
      <c r="K61" s="454">
        <v>0</v>
      </c>
      <c r="L61" s="454">
        <v>42.813952328083431</v>
      </c>
      <c r="M61" s="454">
        <v>13.614182279583522</v>
      </c>
      <c r="N61" s="454">
        <v>0</v>
      </c>
      <c r="O61" s="454">
        <v>0</v>
      </c>
      <c r="P61" s="454">
        <v>87.20807755480628</v>
      </c>
      <c r="Q61" s="454">
        <v>0</v>
      </c>
      <c r="R61" s="454">
        <v>0.21744292267360096</v>
      </c>
      <c r="S61" s="454">
        <v>38.773327108336289</v>
      </c>
    </row>
    <row r="62" spans="1:19" s="403" customFormat="1" ht="12" customHeight="1">
      <c r="A62" s="404" t="s">
        <v>389</v>
      </c>
      <c r="B62" s="455">
        <v>0</v>
      </c>
      <c r="C62" s="455">
        <v>0</v>
      </c>
      <c r="D62" s="455">
        <v>0</v>
      </c>
      <c r="E62" s="455">
        <v>0</v>
      </c>
      <c r="F62" s="455">
        <v>0</v>
      </c>
      <c r="G62" s="455">
        <v>0</v>
      </c>
      <c r="H62" s="455">
        <v>0</v>
      </c>
      <c r="I62" s="455">
        <v>0</v>
      </c>
      <c r="J62" s="455">
        <v>0</v>
      </c>
      <c r="K62" s="455">
        <v>0</v>
      </c>
      <c r="L62" s="455">
        <v>0</v>
      </c>
      <c r="M62" s="455">
        <v>0</v>
      </c>
      <c r="N62" s="455">
        <v>0</v>
      </c>
      <c r="O62" s="455">
        <v>0</v>
      </c>
      <c r="P62" s="455">
        <v>0</v>
      </c>
      <c r="Q62" s="455">
        <v>0</v>
      </c>
      <c r="R62" s="455">
        <v>0</v>
      </c>
      <c r="S62" s="455">
        <v>0</v>
      </c>
    </row>
    <row r="63" spans="1:19" s="403" customFormat="1" ht="12" customHeight="1">
      <c r="A63" s="401" t="s">
        <v>390</v>
      </c>
      <c r="B63" s="458">
        <v>0</v>
      </c>
      <c r="C63" s="458">
        <v>0</v>
      </c>
      <c r="D63" s="458">
        <v>0</v>
      </c>
      <c r="E63" s="458">
        <v>0</v>
      </c>
      <c r="F63" s="458">
        <v>0</v>
      </c>
      <c r="G63" s="458">
        <v>0</v>
      </c>
      <c r="H63" s="458">
        <v>0</v>
      </c>
      <c r="I63" s="458">
        <v>0</v>
      </c>
      <c r="J63" s="458">
        <v>0</v>
      </c>
      <c r="K63" s="458">
        <v>0</v>
      </c>
      <c r="L63" s="458">
        <v>0</v>
      </c>
      <c r="M63" s="458">
        <v>0</v>
      </c>
      <c r="N63" s="458">
        <v>0</v>
      </c>
      <c r="O63" s="458">
        <v>0</v>
      </c>
      <c r="P63" s="458">
        <v>0</v>
      </c>
      <c r="Q63" s="458">
        <v>0</v>
      </c>
      <c r="R63" s="458">
        <v>0</v>
      </c>
      <c r="S63" s="458">
        <v>0</v>
      </c>
    </row>
    <row r="64" spans="1:19" s="403" customFormat="1" ht="12" customHeight="1">
      <c r="A64" s="502" t="s">
        <v>391</v>
      </c>
      <c r="B64" s="456">
        <v>54.178190334959083</v>
      </c>
      <c r="C64" s="456">
        <v>4.5057417857116731</v>
      </c>
      <c r="D64" s="456">
        <v>46.450839446990571</v>
      </c>
      <c r="E64" s="456">
        <v>9.0324935798474453</v>
      </c>
      <c r="F64" s="456">
        <v>46.326031012742277</v>
      </c>
      <c r="G64" s="456">
        <v>1.2890832678395863</v>
      </c>
      <c r="H64" s="456">
        <v>37.372538374894951</v>
      </c>
      <c r="I64" s="456">
        <v>33.041568743476944</v>
      </c>
      <c r="J64" s="456">
        <v>65.008087574544575</v>
      </c>
      <c r="K64" s="456">
        <v>25.772567829055109</v>
      </c>
      <c r="L64" s="456">
        <v>42.242225163796753</v>
      </c>
      <c r="M64" s="456">
        <v>12.808694559041614</v>
      </c>
      <c r="N64" s="456">
        <v>2.7452250794497881</v>
      </c>
      <c r="O64" s="456">
        <v>1.4253927841335527</v>
      </c>
      <c r="P64" s="456">
        <v>32.698501743648443</v>
      </c>
      <c r="Q64" s="456">
        <v>51.584867438753456</v>
      </c>
      <c r="R64" s="456">
        <v>0.13639458756686257</v>
      </c>
      <c r="S64" s="456">
        <v>23.656530598885439</v>
      </c>
    </row>
    <row r="65" spans="1:19" s="403" customFormat="1" ht="6.75" customHeight="1" thickBot="1">
      <c r="A65" s="411"/>
      <c r="B65" s="411"/>
      <c r="C65" s="412"/>
      <c r="D65" s="412"/>
      <c r="E65" s="412"/>
      <c r="F65" s="412"/>
      <c r="G65" s="412"/>
      <c r="H65" s="412"/>
      <c r="I65" s="412"/>
      <c r="J65" s="412"/>
      <c r="K65" s="412"/>
      <c r="L65" s="412"/>
      <c r="M65" s="412"/>
      <c r="N65" s="412"/>
      <c r="O65" s="412"/>
      <c r="P65" s="412"/>
      <c r="Q65" s="412"/>
      <c r="R65" s="412"/>
      <c r="S65" s="412"/>
    </row>
    <row r="66" spans="1:19" s="403" customFormat="1" ht="12" customHeight="1" thickTop="1">
      <c r="A66" s="503" t="s">
        <v>41</v>
      </c>
      <c r="B66" s="503"/>
    </row>
    <row r="67" spans="1:19" s="403" customFormat="1" ht="12" customHeight="1">
      <c r="A67" s="413" t="s">
        <v>124</v>
      </c>
    </row>
    <row r="68" spans="1:19" s="403" customFormat="1" ht="12" customHeight="1">
      <c r="A68" s="413" t="s">
        <v>125</v>
      </c>
    </row>
    <row r="69" spans="1:19" s="400" customFormat="1" ht="12" customHeight="1">
      <c r="A69" s="297" t="s">
        <v>126</v>
      </c>
      <c r="B69" s="403"/>
    </row>
    <row r="70" spans="1:19" s="397" customFormat="1" ht="13.5" customHeight="1">
      <c r="A70" s="297" t="s">
        <v>127</v>
      </c>
    </row>
    <row r="71" spans="1:19">
      <c r="A71" s="297"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1"/>
    </row>
    <row r="79" spans="1:19" ht="13.8">
      <c r="A79" s="35"/>
    </row>
    <row r="80" spans="1:19" ht="13.8">
      <c r="A80" s="697"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270C4-AF55-487C-8AAC-8A06AAF27E89}">
  <sheetPr codeName="Hoja19"/>
  <dimension ref="A1:S81"/>
  <sheetViews>
    <sheetView showGridLines="0" zoomScale="85" zoomScaleNormal="100" workbookViewId="0"/>
  </sheetViews>
  <sheetFormatPr baseColWidth="10" defaultColWidth="7.6640625" defaultRowHeight="13.2"/>
  <cols>
    <col min="1" max="1" width="42.5546875" style="415" customWidth="1"/>
    <col min="2" max="2" width="12.44140625" style="415" customWidth="1"/>
    <col min="3" max="18" width="12.44140625" style="384" customWidth="1"/>
    <col min="19" max="19" width="12.6640625" style="384" customWidth="1"/>
    <col min="20" max="16384" width="7.6640625" style="384"/>
  </cols>
  <sheetData>
    <row r="1" spans="1:19" s="386" customFormat="1" ht="30" customHeight="1">
      <c r="A1" s="36" t="s">
        <v>34</v>
      </c>
      <c r="B1" s="36"/>
      <c r="C1" s="509"/>
      <c r="D1" s="509"/>
      <c r="E1" s="509"/>
      <c r="F1" s="509"/>
      <c r="G1" s="509"/>
      <c r="H1" s="509"/>
      <c r="I1" s="509"/>
      <c r="J1" s="509"/>
      <c r="K1" s="509"/>
      <c r="L1" s="509"/>
      <c r="M1" s="509"/>
      <c r="N1" s="509"/>
      <c r="O1" s="509"/>
      <c r="P1" s="509"/>
      <c r="Q1" s="509"/>
      <c r="R1" s="509"/>
    </row>
    <row r="2" spans="1:19" s="388" customFormat="1" ht="18" customHeight="1">
      <c r="A2" s="38" t="s">
        <v>136</v>
      </c>
      <c r="B2" s="38"/>
      <c r="C2" s="387"/>
      <c r="D2" s="387"/>
      <c r="E2" s="387"/>
      <c r="F2" s="387"/>
      <c r="G2" s="387"/>
      <c r="H2" s="387"/>
      <c r="I2" s="387"/>
      <c r="J2" s="387"/>
      <c r="K2" s="387"/>
      <c r="L2" s="387"/>
      <c r="M2" s="387"/>
      <c r="N2" s="387"/>
      <c r="O2" s="387"/>
      <c r="P2" s="387"/>
      <c r="Q2" s="387"/>
      <c r="R2" s="387"/>
    </row>
    <row r="3" spans="1:19" s="390" customFormat="1" ht="18.75" customHeight="1">
      <c r="A3" s="40" t="s">
        <v>443</v>
      </c>
      <c r="B3" s="40"/>
      <c r="C3" s="510"/>
      <c r="D3" s="510"/>
      <c r="E3" s="510"/>
      <c r="F3" s="510"/>
      <c r="G3" s="510"/>
      <c r="H3" s="510"/>
      <c r="I3" s="510"/>
      <c r="J3" s="510"/>
      <c r="K3" s="510"/>
      <c r="L3" s="510"/>
      <c r="M3" s="510"/>
      <c r="N3" s="510"/>
      <c r="O3" s="510"/>
      <c r="P3" s="510"/>
      <c r="Q3" s="510"/>
      <c r="R3" s="510"/>
    </row>
    <row r="4" spans="1:19" ht="7.5" customHeight="1" thickBot="1">
      <c r="A4" s="391"/>
      <c r="B4" s="391"/>
      <c r="C4" s="391"/>
      <c r="D4" s="391"/>
      <c r="E4" s="391"/>
      <c r="F4" s="391"/>
      <c r="G4" s="391"/>
      <c r="H4" s="391"/>
      <c r="I4" s="391"/>
      <c r="J4" s="391"/>
      <c r="K4" s="391"/>
      <c r="L4" s="391"/>
      <c r="M4" s="391"/>
      <c r="N4" s="391"/>
      <c r="O4" s="391"/>
      <c r="P4" s="391"/>
      <c r="Q4" s="391"/>
      <c r="R4" s="391"/>
    </row>
    <row r="5" spans="1:19" s="394" customFormat="1" ht="80.099999999999994" customHeight="1" thickTop="1">
      <c r="A5" s="392" t="s">
        <v>338</v>
      </c>
      <c r="B5" s="393" t="s">
        <v>178</v>
      </c>
      <c r="C5" s="393" t="s">
        <v>299</v>
      </c>
      <c r="D5" s="393" t="s">
        <v>180</v>
      </c>
      <c r="E5" s="393" t="s">
        <v>181</v>
      </c>
      <c r="F5" s="393" t="s">
        <v>182</v>
      </c>
      <c r="G5" s="430" t="s">
        <v>183</v>
      </c>
      <c r="H5" s="393" t="s">
        <v>184</v>
      </c>
      <c r="I5" s="393" t="s">
        <v>185</v>
      </c>
      <c r="J5" s="393" t="s">
        <v>186</v>
      </c>
      <c r="K5" s="366" t="s">
        <v>187</v>
      </c>
      <c r="L5" s="393" t="s">
        <v>188</v>
      </c>
      <c r="M5" s="501" t="s">
        <v>189</v>
      </c>
      <c r="N5" s="393" t="s">
        <v>190</v>
      </c>
      <c r="O5" s="393" t="s">
        <v>191</v>
      </c>
      <c r="P5" s="393" t="s">
        <v>192</v>
      </c>
      <c r="Q5" s="393" t="s">
        <v>193</v>
      </c>
      <c r="R5" s="393" t="s">
        <v>194</v>
      </c>
      <c r="S5" s="393" t="s">
        <v>401</v>
      </c>
    </row>
    <row r="6" spans="1:19" s="396" customFormat="1" ht="2.25" customHeight="1">
      <c r="A6" s="395"/>
      <c r="B6" s="395"/>
      <c r="C6" s="395"/>
      <c r="D6" s="395"/>
      <c r="E6" s="395"/>
      <c r="F6" s="395"/>
      <c r="G6" s="395"/>
      <c r="H6" s="395"/>
      <c r="I6" s="395"/>
      <c r="J6" s="395"/>
      <c r="K6" s="395"/>
      <c r="L6" s="395"/>
      <c r="M6" s="395"/>
      <c r="N6" s="395"/>
      <c r="O6" s="395"/>
      <c r="P6" s="395"/>
      <c r="Q6" s="395"/>
      <c r="R6" s="395"/>
      <c r="S6" s="395"/>
    </row>
    <row r="7" spans="1:19" s="396" customFormat="1" ht="5.25" customHeight="1">
      <c r="A7" s="397"/>
      <c r="B7" s="397"/>
    </row>
    <row r="8" spans="1:19" s="400" customFormat="1" ht="12" customHeight="1">
      <c r="A8" s="398" t="s">
        <v>339</v>
      </c>
      <c r="B8" s="511">
        <v>45.821809665040917</v>
      </c>
      <c r="C8" s="511">
        <v>92.446446122683781</v>
      </c>
      <c r="D8" s="511">
        <v>39.773477143165948</v>
      </c>
      <c r="E8" s="511">
        <v>70.917475772397964</v>
      </c>
      <c r="F8" s="511">
        <v>53.673968987257723</v>
      </c>
      <c r="G8" s="511">
        <v>100</v>
      </c>
      <c r="H8" s="511">
        <v>51.215973176252774</v>
      </c>
      <c r="I8" s="511">
        <v>0</v>
      </c>
      <c r="J8" s="511">
        <v>34.991912425455432</v>
      </c>
      <c r="K8" s="511">
        <v>50.894365592476831</v>
      </c>
      <c r="L8" s="511">
        <v>0</v>
      </c>
      <c r="M8" s="511">
        <v>59.889467028571552</v>
      </c>
      <c r="N8" s="511">
        <v>0</v>
      </c>
      <c r="O8" s="511">
        <v>98.562293264202253</v>
      </c>
      <c r="P8" s="511">
        <v>38.653788172236645</v>
      </c>
      <c r="Q8" s="511">
        <v>48.415132561246544</v>
      </c>
      <c r="R8" s="511">
        <v>0</v>
      </c>
      <c r="S8" s="511">
        <v>48.543108777075602</v>
      </c>
    </row>
    <row r="9" spans="1:19" s="400" customFormat="1" ht="12" customHeight="1">
      <c r="A9" s="401" t="s">
        <v>340</v>
      </c>
      <c r="B9" s="512">
        <v>40.669118067330956</v>
      </c>
      <c r="C9" s="512">
        <v>0</v>
      </c>
      <c r="D9" s="512">
        <v>24.209974268511637</v>
      </c>
      <c r="E9" s="512">
        <v>0</v>
      </c>
      <c r="F9" s="512">
        <v>0</v>
      </c>
      <c r="G9" s="512">
        <v>0</v>
      </c>
      <c r="H9" s="512">
        <v>35.616503744327225</v>
      </c>
      <c r="I9" s="512">
        <v>0</v>
      </c>
      <c r="J9" s="512">
        <v>0</v>
      </c>
      <c r="K9" s="512">
        <v>57.064378031315258</v>
      </c>
      <c r="L9" s="512">
        <v>0</v>
      </c>
      <c r="M9" s="512">
        <v>79.834392411518209</v>
      </c>
      <c r="N9" s="512">
        <v>0</v>
      </c>
      <c r="O9" s="512">
        <v>0</v>
      </c>
      <c r="P9" s="512">
        <v>22.744785668785674</v>
      </c>
      <c r="Q9" s="512">
        <v>0</v>
      </c>
      <c r="R9" s="512">
        <v>0</v>
      </c>
      <c r="S9" s="512">
        <v>39.300577069368444</v>
      </c>
    </row>
    <row r="10" spans="1:19" s="403" customFormat="1" ht="12" customHeight="1">
      <c r="A10" s="401" t="s">
        <v>341</v>
      </c>
      <c r="B10" s="512">
        <v>40.83031803466006</v>
      </c>
      <c r="C10" s="512">
        <v>0</v>
      </c>
      <c r="D10" s="512">
        <v>38.357592624518716</v>
      </c>
      <c r="E10" s="512">
        <v>0</v>
      </c>
      <c r="F10" s="512">
        <v>0</v>
      </c>
      <c r="G10" s="512">
        <v>0</v>
      </c>
      <c r="H10" s="512">
        <v>33.029910976485013</v>
      </c>
      <c r="I10" s="512">
        <v>0</v>
      </c>
      <c r="J10" s="512">
        <v>0</v>
      </c>
      <c r="K10" s="512">
        <v>0</v>
      </c>
      <c r="L10" s="512">
        <v>0</v>
      </c>
      <c r="M10" s="512">
        <v>-135.39070026014147</v>
      </c>
      <c r="N10" s="512">
        <v>0</v>
      </c>
      <c r="O10" s="512">
        <v>0</v>
      </c>
      <c r="P10" s="512">
        <v>20.399330806638091</v>
      </c>
      <c r="Q10" s="512">
        <v>0</v>
      </c>
      <c r="R10" s="512">
        <v>0</v>
      </c>
      <c r="S10" s="512">
        <v>5.356001356664617</v>
      </c>
    </row>
    <row r="11" spans="1:19" s="403" customFormat="1" ht="12" customHeight="1">
      <c r="A11" s="404" t="s">
        <v>313</v>
      </c>
      <c r="B11" s="513">
        <v>75.881678028784023</v>
      </c>
      <c r="C11" s="513">
        <v>0</v>
      </c>
      <c r="D11" s="513">
        <v>32.332302621840959</v>
      </c>
      <c r="E11" s="513">
        <v>0</v>
      </c>
      <c r="F11" s="513">
        <v>0</v>
      </c>
      <c r="G11" s="513">
        <v>0</v>
      </c>
      <c r="H11" s="513">
        <v>19.824574067295391</v>
      </c>
      <c r="I11" s="513">
        <v>0</v>
      </c>
      <c r="J11" s="513">
        <v>32.513545195263113</v>
      </c>
      <c r="K11" s="513">
        <v>-2.2835858662564861</v>
      </c>
      <c r="L11" s="513">
        <v>0</v>
      </c>
      <c r="M11" s="513">
        <v>27.590668775209593</v>
      </c>
      <c r="N11" s="513">
        <v>0</v>
      </c>
      <c r="O11" s="513">
        <v>0</v>
      </c>
      <c r="P11" s="513">
        <v>16.819099497171308</v>
      </c>
      <c r="Q11" s="513">
        <v>0</v>
      </c>
      <c r="R11" s="513">
        <v>0</v>
      </c>
      <c r="S11" s="513">
        <v>16.146070021487379</v>
      </c>
    </row>
    <row r="12" spans="1:19" s="403" customFormat="1" ht="12" customHeight="1">
      <c r="A12" s="401" t="s">
        <v>342</v>
      </c>
      <c r="B12" s="512">
        <v>35.452335123087835</v>
      </c>
      <c r="C12" s="512">
        <v>0</v>
      </c>
      <c r="D12" s="512">
        <v>0</v>
      </c>
      <c r="E12" s="512">
        <v>0</v>
      </c>
      <c r="F12" s="512">
        <v>0</v>
      </c>
      <c r="G12" s="512">
        <v>0</v>
      </c>
      <c r="H12" s="512">
        <v>31.090941448656345</v>
      </c>
      <c r="I12" s="512">
        <v>0</v>
      </c>
      <c r="J12" s="512">
        <v>0</v>
      </c>
      <c r="K12" s="512">
        <v>0</v>
      </c>
      <c r="L12" s="512">
        <v>0</v>
      </c>
      <c r="M12" s="512">
        <v>0</v>
      </c>
      <c r="N12" s="512">
        <v>0</v>
      </c>
      <c r="O12" s="512">
        <v>0</v>
      </c>
      <c r="P12" s="512">
        <v>0</v>
      </c>
      <c r="Q12" s="512">
        <v>0</v>
      </c>
      <c r="R12" s="512">
        <v>0</v>
      </c>
      <c r="S12" s="512">
        <v>31.521924329741918</v>
      </c>
    </row>
    <row r="13" spans="1:19" s="403" customFormat="1" ht="12" customHeight="1">
      <c r="A13" s="401" t="s">
        <v>343</v>
      </c>
      <c r="B13" s="512">
        <v>0</v>
      </c>
      <c r="C13" s="512">
        <v>0</v>
      </c>
      <c r="D13" s="512">
        <v>0</v>
      </c>
      <c r="E13" s="512">
        <v>0</v>
      </c>
      <c r="F13" s="512">
        <v>0</v>
      </c>
      <c r="G13" s="512">
        <v>0</v>
      </c>
      <c r="H13" s="512">
        <v>0</v>
      </c>
      <c r="I13" s="512">
        <v>0</v>
      </c>
      <c r="J13" s="512">
        <v>0</v>
      </c>
      <c r="K13" s="512">
        <v>0</v>
      </c>
      <c r="L13" s="512">
        <v>0</v>
      </c>
      <c r="M13" s="512">
        <v>0</v>
      </c>
      <c r="N13" s="512">
        <v>0</v>
      </c>
      <c r="O13" s="512">
        <v>0</v>
      </c>
      <c r="P13" s="512">
        <v>0</v>
      </c>
      <c r="Q13" s="512">
        <v>0</v>
      </c>
      <c r="R13" s="512">
        <v>0</v>
      </c>
      <c r="S13" s="512">
        <v>0</v>
      </c>
    </row>
    <row r="14" spans="1:19" s="403" customFormat="1" ht="12" customHeight="1">
      <c r="A14" s="404" t="s">
        <v>312</v>
      </c>
      <c r="B14" s="513">
        <v>0</v>
      </c>
      <c r="C14" s="513">
        <v>0</v>
      </c>
      <c r="D14" s="513">
        <v>37.444278599464269</v>
      </c>
      <c r="E14" s="513">
        <v>0</v>
      </c>
      <c r="F14" s="513">
        <v>0</v>
      </c>
      <c r="G14" s="513">
        <v>0</v>
      </c>
      <c r="H14" s="513">
        <v>57.497805515631484</v>
      </c>
      <c r="I14" s="513">
        <v>0</v>
      </c>
      <c r="J14" s="513">
        <v>32.979521234773976</v>
      </c>
      <c r="K14" s="513">
        <v>64.701558643723615</v>
      </c>
      <c r="L14" s="513">
        <v>0</v>
      </c>
      <c r="M14" s="513">
        <v>78.605305197056367</v>
      </c>
      <c r="N14" s="513">
        <v>0</v>
      </c>
      <c r="O14" s="513">
        <v>0</v>
      </c>
      <c r="P14" s="513">
        <v>17.456354551328783</v>
      </c>
      <c r="Q14" s="513">
        <v>0</v>
      </c>
      <c r="R14" s="513">
        <v>0</v>
      </c>
      <c r="S14" s="513">
        <v>45.342970029920181</v>
      </c>
    </row>
    <row r="15" spans="1:19" s="403" customFormat="1" ht="12" customHeight="1">
      <c r="A15" s="401" t="s">
        <v>344</v>
      </c>
      <c r="B15" s="512">
        <v>0</v>
      </c>
      <c r="C15" s="512">
        <v>0</v>
      </c>
      <c r="D15" s="512">
        <v>0</v>
      </c>
      <c r="E15" s="512">
        <v>0</v>
      </c>
      <c r="F15" s="512">
        <v>0</v>
      </c>
      <c r="G15" s="512">
        <v>0</v>
      </c>
      <c r="H15" s="512">
        <v>58.207126909120689</v>
      </c>
      <c r="I15" s="512">
        <v>0</v>
      </c>
      <c r="J15" s="512">
        <v>0</v>
      </c>
      <c r="K15" s="512">
        <v>49.565793976728266</v>
      </c>
      <c r="L15" s="512">
        <v>0</v>
      </c>
      <c r="M15" s="512">
        <v>45.962130574115584</v>
      </c>
      <c r="N15" s="512">
        <v>0</v>
      </c>
      <c r="O15" s="512">
        <v>0</v>
      </c>
      <c r="P15" s="512">
        <v>34.704572096438028</v>
      </c>
      <c r="Q15" s="512">
        <v>0</v>
      </c>
      <c r="R15" s="512">
        <v>0</v>
      </c>
      <c r="S15" s="512">
        <v>37.681084513663443</v>
      </c>
    </row>
    <row r="16" spans="1:19" s="403" customFormat="1" ht="12" customHeight="1">
      <c r="A16" s="401" t="s">
        <v>345</v>
      </c>
      <c r="B16" s="512">
        <v>0</v>
      </c>
      <c r="C16" s="512">
        <v>0</v>
      </c>
      <c r="D16" s="512">
        <v>0</v>
      </c>
      <c r="E16" s="512">
        <v>0</v>
      </c>
      <c r="F16" s="512">
        <v>0</v>
      </c>
      <c r="G16" s="512">
        <v>0</v>
      </c>
      <c r="H16" s="512">
        <v>117.7854408897234</v>
      </c>
      <c r="I16" s="512">
        <v>0</v>
      </c>
      <c r="J16" s="512">
        <v>0</v>
      </c>
      <c r="K16" s="512">
        <v>5.7015269509757855</v>
      </c>
      <c r="L16" s="512">
        <v>0</v>
      </c>
      <c r="M16" s="512">
        <v>20.05275778047999</v>
      </c>
      <c r="N16" s="512">
        <v>0</v>
      </c>
      <c r="O16" s="512">
        <v>0</v>
      </c>
      <c r="P16" s="512">
        <v>17.121536204010575</v>
      </c>
      <c r="Q16" s="512">
        <v>0</v>
      </c>
      <c r="R16" s="512">
        <v>0</v>
      </c>
      <c r="S16" s="512">
        <v>16.364901829128549</v>
      </c>
    </row>
    <row r="17" spans="1:19" s="403" customFormat="1" ht="12" customHeight="1">
      <c r="A17" s="404" t="s">
        <v>346</v>
      </c>
      <c r="B17" s="513">
        <v>0</v>
      </c>
      <c r="C17" s="513">
        <v>100</v>
      </c>
      <c r="D17" s="513">
        <v>0</v>
      </c>
      <c r="E17" s="513">
        <v>0</v>
      </c>
      <c r="F17" s="513">
        <v>0</v>
      </c>
      <c r="G17" s="513">
        <v>100</v>
      </c>
      <c r="H17" s="513">
        <v>99.414023938447457</v>
      </c>
      <c r="I17" s="513">
        <v>0</v>
      </c>
      <c r="J17" s="513">
        <v>0</v>
      </c>
      <c r="K17" s="513">
        <v>96.715426752284728</v>
      </c>
      <c r="L17" s="513">
        <v>0</v>
      </c>
      <c r="M17" s="513">
        <v>98.91746244348802</v>
      </c>
      <c r="N17" s="513">
        <v>0</v>
      </c>
      <c r="O17" s="513">
        <v>98.562293264202253</v>
      </c>
      <c r="P17" s="513">
        <v>98.94606805796532</v>
      </c>
      <c r="Q17" s="513">
        <v>0</v>
      </c>
      <c r="R17" s="513">
        <v>0</v>
      </c>
      <c r="S17" s="513">
        <v>98.530055025692121</v>
      </c>
    </row>
    <row r="18" spans="1:19" s="403" customFormat="1" ht="12" customHeight="1">
      <c r="A18" s="401" t="s">
        <v>347</v>
      </c>
      <c r="B18" s="512">
        <v>0</v>
      </c>
      <c r="C18" s="512">
        <v>0</v>
      </c>
      <c r="D18" s="512">
        <v>0</v>
      </c>
      <c r="E18" s="512">
        <v>0</v>
      </c>
      <c r="F18" s="512">
        <v>0</v>
      </c>
      <c r="G18" s="512">
        <v>0</v>
      </c>
      <c r="H18" s="512">
        <v>0</v>
      </c>
      <c r="I18" s="512">
        <v>0</v>
      </c>
      <c r="J18" s="512">
        <v>0</v>
      </c>
      <c r="K18" s="512">
        <v>0</v>
      </c>
      <c r="L18" s="512">
        <v>0</v>
      </c>
      <c r="M18" s="512">
        <v>0</v>
      </c>
      <c r="N18" s="512">
        <v>0</v>
      </c>
      <c r="O18" s="512">
        <v>0</v>
      </c>
      <c r="P18" s="512">
        <v>0</v>
      </c>
      <c r="Q18" s="512">
        <v>0</v>
      </c>
      <c r="R18" s="512">
        <v>0</v>
      </c>
      <c r="S18" s="512">
        <v>0</v>
      </c>
    </row>
    <row r="19" spans="1:19" s="403" customFormat="1" ht="12" customHeight="1">
      <c r="A19" s="401" t="s">
        <v>348</v>
      </c>
      <c r="B19" s="512">
        <v>32.435323757075082</v>
      </c>
      <c r="C19" s="512">
        <v>0</v>
      </c>
      <c r="D19" s="512">
        <v>15.278183467338998</v>
      </c>
      <c r="E19" s="512">
        <v>0</v>
      </c>
      <c r="F19" s="512">
        <v>0</v>
      </c>
      <c r="G19" s="512">
        <v>0</v>
      </c>
      <c r="H19" s="512">
        <v>26.530789697928803</v>
      </c>
      <c r="I19" s="512">
        <v>0</v>
      </c>
      <c r="J19" s="512">
        <v>32.459237637901545</v>
      </c>
      <c r="K19" s="512">
        <v>20.769943130821762</v>
      </c>
      <c r="L19" s="512">
        <v>0</v>
      </c>
      <c r="M19" s="512">
        <v>34.189443292135756</v>
      </c>
      <c r="N19" s="512">
        <v>0</v>
      </c>
      <c r="O19" s="512">
        <v>0</v>
      </c>
      <c r="P19" s="512">
        <v>23.252860056524973</v>
      </c>
      <c r="Q19" s="512">
        <v>0</v>
      </c>
      <c r="R19" s="512">
        <v>0</v>
      </c>
      <c r="S19" s="512">
        <v>24.835493973696828</v>
      </c>
    </row>
    <row r="20" spans="1:19" s="403" customFormat="1" ht="12" customHeight="1">
      <c r="A20" s="404" t="s">
        <v>349</v>
      </c>
      <c r="B20" s="513">
        <v>52.602952602952598</v>
      </c>
      <c r="C20" s="513">
        <v>0</v>
      </c>
      <c r="D20" s="513">
        <v>22.147772546178913</v>
      </c>
      <c r="E20" s="513">
        <v>0</v>
      </c>
      <c r="F20" s="513">
        <v>0</v>
      </c>
      <c r="G20" s="513">
        <v>0</v>
      </c>
      <c r="H20" s="513">
        <v>21.544397636407425</v>
      </c>
      <c r="I20" s="513">
        <v>0</v>
      </c>
      <c r="J20" s="513">
        <v>0</v>
      </c>
      <c r="K20" s="513">
        <v>19.19575349559814</v>
      </c>
      <c r="L20" s="513">
        <v>0</v>
      </c>
      <c r="M20" s="513">
        <v>28.677034556648845</v>
      </c>
      <c r="N20" s="513">
        <v>0</v>
      </c>
      <c r="O20" s="513">
        <v>0</v>
      </c>
      <c r="P20" s="513">
        <v>19.390582790180879</v>
      </c>
      <c r="Q20" s="513">
        <v>0</v>
      </c>
      <c r="R20" s="513">
        <v>0</v>
      </c>
      <c r="S20" s="513">
        <v>20.312821775905853</v>
      </c>
    </row>
    <row r="21" spans="1:19" s="403" customFormat="1" ht="12" customHeight="1">
      <c r="A21" s="401" t="s">
        <v>350</v>
      </c>
      <c r="B21" s="512">
        <v>53.753026634382564</v>
      </c>
      <c r="C21" s="512">
        <v>0</v>
      </c>
      <c r="D21" s="512">
        <v>63.087248322147651</v>
      </c>
      <c r="E21" s="512">
        <v>0</v>
      </c>
      <c r="F21" s="512">
        <v>0</v>
      </c>
      <c r="G21" s="512">
        <v>0</v>
      </c>
      <c r="H21" s="512">
        <v>0</v>
      </c>
      <c r="I21" s="512">
        <v>0</v>
      </c>
      <c r="J21" s="512">
        <v>0</v>
      </c>
      <c r="K21" s="512">
        <v>0</v>
      </c>
      <c r="L21" s="512">
        <v>0</v>
      </c>
      <c r="M21" s="512">
        <v>0</v>
      </c>
      <c r="N21" s="512">
        <v>0</v>
      </c>
      <c r="O21" s="512">
        <v>0</v>
      </c>
      <c r="P21" s="512">
        <v>0</v>
      </c>
      <c r="Q21" s="512">
        <v>0</v>
      </c>
      <c r="R21" s="512">
        <v>0</v>
      </c>
      <c r="S21" s="512">
        <v>55.562784645413146</v>
      </c>
    </row>
    <row r="22" spans="1:19" s="403" customFormat="1" ht="12" customHeight="1">
      <c r="A22" s="401" t="s">
        <v>351</v>
      </c>
      <c r="B22" s="512">
        <v>39.076131706279092</v>
      </c>
      <c r="C22" s="512">
        <v>0</v>
      </c>
      <c r="D22" s="512">
        <v>14.235385892951511</v>
      </c>
      <c r="E22" s="512">
        <v>0</v>
      </c>
      <c r="F22" s="512">
        <v>0</v>
      </c>
      <c r="G22" s="512">
        <v>0</v>
      </c>
      <c r="H22" s="512">
        <v>34.273092484309551</v>
      </c>
      <c r="I22" s="512">
        <v>0</v>
      </c>
      <c r="J22" s="512">
        <v>33.10392291810048</v>
      </c>
      <c r="K22" s="512">
        <v>21.089980763229995</v>
      </c>
      <c r="L22" s="512">
        <v>0</v>
      </c>
      <c r="M22" s="512">
        <v>190.01568451714093</v>
      </c>
      <c r="N22" s="512">
        <v>0</v>
      </c>
      <c r="O22" s="512">
        <v>0</v>
      </c>
      <c r="P22" s="512">
        <v>17.251150054764512</v>
      </c>
      <c r="Q22" s="512">
        <v>0</v>
      </c>
      <c r="R22" s="512">
        <v>0</v>
      </c>
      <c r="S22" s="512">
        <v>22.821771195634625</v>
      </c>
    </row>
    <row r="23" spans="1:19" s="403" customFormat="1" ht="12" customHeight="1">
      <c r="A23" s="404" t="s">
        <v>352</v>
      </c>
      <c r="B23" s="513">
        <v>52.818925491930138</v>
      </c>
      <c r="C23" s="513">
        <v>0</v>
      </c>
      <c r="D23" s="513">
        <v>57.174224026082044</v>
      </c>
      <c r="E23" s="513">
        <v>0</v>
      </c>
      <c r="F23" s="513">
        <v>0</v>
      </c>
      <c r="G23" s="513">
        <v>0</v>
      </c>
      <c r="H23" s="513">
        <v>33.430332530885423</v>
      </c>
      <c r="I23" s="513">
        <v>0</v>
      </c>
      <c r="J23" s="513">
        <v>0</v>
      </c>
      <c r="K23" s="513">
        <v>25.351670803970251</v>
      </c>
      <c r="L23" s="513">
        <v>0</v>
      </c>
      <c r="M23" s="513">
        <v>41.254006351263136</v>
      </c>
      <c r="N23" s="513">
        <v>0</v>
      </c>
      <c r="O23" s="513">
        <v>0</v>
      </c>
      <c r="P23" s="513">
        <v>35.78032602804317</v>
      </c>
      <c r="Q23" s="513">
        <v>0</v>
      </c>
      <c r="R23" s="513">
        <v>0</v>
      </c>
      <c r="S23" s="513">
        <v>35.77625252595638</v>
      </c>
    </row>
    <row r="24" spans="1:19" s="403" customFormat="1" ht="12" customHeight="1">
      <c r="A24" s="401" t="s">
        <v>353</v>
      </c>
      <c r="B24" s="512">
        <v>49.69640853973398</v>
      </c>
      <c r="C24" s="512">
        <v>0</v>
      </c>
      <c r="D24" s="512">
        <v>-7.0847546575701994</v>
      </c>
      <c r="E24" s="512">
        <v>0</v>
      </c>
      <c r="F24" s="512">
        <v>0</v>
      </c>
      <c r="G24" s="512">
        <v>0</v>
      </c>
      <c r="H24" s="512">
        <v>34.426735943236771</v>
      </c>
      <c r="I24" s="512">
        <v>0</v>
      </c>
      <c r="J24" s="512">
        <v>0</v>
      </c>
      <c r="K24" s="512">
        <v>45.488788309668287</v>
      </c>
      <c r="L24" s="512">
        <v>0</v>
      </c>
      <c r="M24" s="512">
        <v>37.813437071148691</v>
      </c>
      <c r="N24" s="512">
        <v>0</v>
      </c>
      <c r="O24" s="512">
        <v>0</v>
      </c>
      <c r="P24" s="512">
        <v>43.018643636669495</v>
      </c>
      <c r="Q24" s="512">
        <v>0</v>
      </c>
      <c r="R24" s="512">
        <v>0</v>
      </c>
      <c r="S24" s="512">
        <v>40.928957218866437</v>
      </c>
    </row>
    <row r="25" spans="1:19" s="403" customFormat="1" ht="12" customHeight="1">
      <c r="A25" s="401" t="s">
        <v>354</v>
      </c>
      <c r="B25" s="512">
        <v>0</v>
      </c>
      <c r="C25" s="512">
        <v>0</v>
      </c>
      <c r="D25" s="512">
        <v>0</v>
      </c>
      <c r="E25" s="512">
        <v>0</v>
      </c>
      <c r="F25" s="512">
        <v>0</v>
      </c>
      <c r="G25" s="512">
        <v>0</v>
      </c>
      <c r="H25" s="512">
        <v>0</v>
      </c>
      <c r="I25" s="512">
        <v>0</v>
      </c>
      <c r="J25" s="512">
        <v>0</v>
      </c>
      <c r="K25" s="512">
        <v>0</v>
      </c>
      <c r="L25" s="512">
        <v>0</v>
      </c>
      <c r="M25" s="512">
        <v>0</v>
      </c>
      <c r="N25" s="512">
        <v>0</v>
      </c>
      <c r="O25" s="512">
        <v>0</v>
      </c>
      <c r="P25" s="512">
        <v>0</v>
      </c>
      <c r="Q25" s="512">
        <v>0</v>
      </c>
      <c r="R25" s="512">
        <v>0</v>
      </c>
      <c r="S25" s="512">
        <v>0</v>
      </c>
    </row>
    <row r="26" spans="1:19" s="403" customFormat="1" ht="12" customHeight="1">
      <c r="A26" s="404" t="s">
        <v>355</v>
      </c>
      <c r="B26" s="513">
        <v>53.594771241830067</v>
      </c>
      <c r="C26" s="513">
        <v>91.616750582130905</v>
      </c>
      <c r="D26" s="513">
        <v>80.200717468750398</v>
      </c>
      <c r="E26" s="513">
        <v>100</v>
      </c>
      <c r="F26" s="513">
        <v>0</v>
      </c>
      <c r="G26" s="513">
        <v>100</v>
      </c>
      <c r="H26" s="513">
        <v>93.864284626804093</v>
      </c>
      <c r="I26" s="513">
        <v>0</v>
      </c>
      <c r="J26" s="513">
        <v>0</v>
      </c>
      <c r="K26" s="513">
        <v>32.373415712744119</v>
      </c>
      <c r="L26" s="513">
        <v>0</v>
      </c>
      <c r="M26" s="513">
        <v>99.741660803589383</v>
      </c>
      <c r="N26" s="513">
        <v>0</v>
      </c>
      <c r="O26" s="513">
        <v>0</v>
      </c>
      <c r="P26" s="513">
        <v>93.665698028277617</v>
      </c>
      <c r="Q26" s="513">
        <v>0</v>
      </c>
      <c r="R26" s="513">
        <v>0</v>
      </c>
      <c r="S26" s="513">
        <v>94.998811398897786</v>
      </c>
    </row>
    <row r="27" spans="1:19" s="403" customFormat="1" ht="12" customHeight="1">
      <c r="A27" s="401" t="s">
        <v>356</v>
      </c>
      <c r="B27" s="512">
        <v>0</v>
      </c>
      <c r="C27" s="512">
        <v>0</v>
      </c>
      <c r="D27" s="512">
        <v>-57200</v>
      </c>
      <c r="E27" s="512">
        <v>0</v>
      </c>
      <c r="F27" s="512">
        <v>0</v>
      </c>
      <c r="G27" s="512">
        <v>0</v>
      </c>
      <c r="H27" s="512">
        <v>80.639386067804182</v>
      </c>
      <c r="I27" s="512">
        <v>0</v>
      </c>
      <c r="J27" s="512">
        <v>0</v>
      </c>
      <c r="K27" s="512">
        <v>96.988754999874217</v>
      </c>
      <c r="L27" s="512">
        <v>0</v>
      </c>
      <c r="M27" s="512">
        <v>129.14372368304819</v>
      </c>
      <c r="N27" s="512">
        <v>0</v>
      </c>
      <c r="O27" s="512">
        <v>0</v>
      </c>
      <c r="P27" s="512">
        <v>43.725774377296169</v>
      </c>
      <c r="Q27" s="512">
        <v>0</v>
      </c>
      <c r="R27" s="512">
        <v>0</v>
      </c>
      <c r="S27" s="512">
        <v>82.5298075278494</v>
      </c>
    </row>
    <row r="28" spans="1:19" s="403" customFormat="1" ht="12" customHeight="1">
      <c r="A28" s="401" t="s">
        <v>357</v>
      </c>
      <c r="B28" s="512">
        <v>0</v>
      </c>
      <c r="C28" s="512">
        <v>0</v>
      </c>
      <c r="D28" s="512">
        <v>84.126179042695043</v>
      </c>
      <c r="E28" s="512">
        <v>0</v>
      </c>
      <c r="F28" s="512">
        <v>0</v>
      </c>
      <c r="G28" s="512">
        <v>0</v>
      </c>
      <c r="H28" s="512">
        <v>67.355270118448658</v>
      </c>
      <c r="I28" s="512">
        <v>0</v>
      </c>
      <c r="J28" s="512">
        <v>0</v>
      </c>
      <c r="K28" s="512">
        <v>66.379188906956728</v>
      </c>
      <c r="L28" s="512">
        <v>0</v>
      </c>
      <c r="M28" s="512">
        <v>69.050361666381633</v>
      </c>
      <c r="N28" s="512">
        <v>0</v>
      </c>
      <c r="O28" s="512">
        <v>0</v>
      </c>
      <c r="P28" s="512">
        <v>83.266010685397617</v>
      </c>
      <c r="Q28" s="512">
        <v>0</v>
      </c>
      <c r="R28" s="512">
        <v>0</v>
      </c>
      <c r="S28" s="512">
        <v>70.871954095930178</v>
      </c>
    </row>
    <row r="29" spans="1:19" s="403" customFormat="1" ht="12" customHeight="1">
      <c r="A29" s="404" t="s">
        <v>358</v>
      </c>
      <c r="B29" s="513">
        <v>0</v>
      </c>
      <c r="C29" s="513">
        <v>0</v>
      </c>
      <c r="D29" s="513">
        <v>0</v>
      </c>
      <c r="E29" s="513">
        <v>0</v>
      </c>
      <c r="F29" s="513">
        <v>0</v>
      </c>
      <c r="G29" s="513">
        <v>0</v>
      </c>
      <c r="H29" s="513">
        <v>17.960237724635636</v>
      </c>
      <c r="I29" s="513">
        <v>0</v>
      </c>
      <c r="J29" s="513">
        <v>0</v>
      </c>
      <c r="K29" s="513">
        <v>0</v>
      </c>
      <c r="L29" s="513">
        <v>0</v>
      </c>
      <c r="M29" s="513">
        <v>15.019221523509248</v>
      </c>
      <c r="N29" s="513">
        <v>0</v>
      </c>
      <c r="O29" s="513">
        <v>0</v>
      </c>
      <c r="P29" s="513">
        <v>10.999114702136591</v>
      </c>
      <c r="Q29" s="513">
        <v>0</v>
      </c>
      <c r="R29" s="513">
        <v>0</v>
      </c>
      <c r="S29" s="513">
        <v>14.130646751314963</v>
      </c>
    </row>
    <row r="30" spans="1:19" s="403" customFormat="1" ht="12" customHeight="1">
      <c r="A30" s="401" t="s">
        <v>359</v>
      </c>
      <c r="B30" s="458">
        <v>0</v>
      </c>
      <c r="C30" s="458">
        <v>0</v>
      </c>
      <c r="D30" s="458">
        <v>0</v>
      </c>
      <c r="E30" s="458">
        <v>0</v>
      </c>
      <c r="F30" s="458">
        <v>0</v>
      </c>
      <c r="G30" s="458">
        <v>0</v>
      </c>
      <c r="H30" s="458">
        <v>0</v>
      </c>
      <c r="I30" s="458">
        <v>0</v>
      </c>
      <c r="J30" s="458">
        <v>38.315184958964323</v>
      </c>
      <c r="K30" s="458">
        <v>0</v>
      </c>
      <c r="L30" s="458">
        <v>0</v>
      </c>
      <c r="M30" s="458">
        <v>0</v>
      </c>
      <c r="N30" s="458">
        <v>0</v>
      </c>
      <c r="O30" s="458">
        <v>0</v>
      </c>
      <c r="P30" s="458">
        <v>0</v>
      </c>
      <c r="Q30" s="458">
        <v>0</v>
      </c>
      <c r="R30" s="458">
        <v>0</v>
      </c>
      <c r="S30" s="458">
        <v>38.315184958964323</v>
      </c>
    </row>
    <row r="31" spans="1:19" s="403" customFormat="1" ht="12" customHeight="1">
      <c r="A31" s="401" t="s">
        <v>360</v>
      </c>
      <c r="B31" s="458">
        <v>52.636472370664535</v>
      </c>
      <c r="C31" s="458">
        <v>0</v>
      </c>
      <c r="D31" s="458">
        <v>52.016868353502012</v>
      </c>
      <c r="E31" s="458">
        <v>56.961191669674605</v>
      </c>
      <c r="F31" s="458">
        <v>55.18304791849441</v>
      </c>
      <c r="G31" s="458">
        <v>0</v>
      </c>
      <c r="H31" s="458">
        <v>23.980175882672008</v>
      </c>
      <c r="I31" s="458">
        <v>0</v>
      </c>
      <c r="J31" s="458">
        <v>34.771561070227634</v>
      </c>
      <c r="K31" s="458">
        <v>0</v>
      </c>
      <c r="L31" s="458">
        <v>0</v>
      </c>
      <c r="M31" s="458">
        <v>0</v>
      </c>
      <c r="N31" s="458">
        <v>0</v>
      </c>
      <c r="O31" s="458">
        <v>0</v>
      </c>
      <c r="P31" s="458">
        <v>16.11072949580986</v>
      </c>
      <c r="Q31" s="458">
        <v>48.217004558022595</v>
      </c>
      <c r="R31" s="458">
        <v>0</v>
      </c>
      <c r="S31" s="458">
        <v>44.842362595581157</v>
      </c>
    </row>
    <row r="32" spans="1:19" s="403" customFormat="1" ht="12" customHeight="1">
      <c r="A32" s="404" t="s">
        <v>361</v>
      </c>
      <c r="B32" s="455">
        <v>0</v>
      </c>
      <c r="C32" s="455">
        <v>0</v>
      </c>
      <c r="D32" s="455">
        <v>0</v>
      </c>
      <c r="E32" s="455">
        <v>0</v>
      </c>
      <c r="F32" s="455">
        <v>0</v>
      </c>
      <c r="G32" s="455">
        <v>0</v>
      </c>
      <c r="H32" s="455">
        <v>0</v>
      </c>
      <c r="I32" s="455">
        <v>0</v>
      </c>
      <c r="J32" s="455">
        <v>0</v>
      </c>
      <c r="K32" s="455">
        <v>0</v>
      </c>
      <c r="L32" s="455">
        <v>0</v>
      </c>
      <c r="M32" s="455">
        <v>30.41541784572108</v>
      </c>
      <c r="N32" s="455">
        <v>0</v>
      </c>
      <c r="O32" s="455">
        <v>0</v>
      </c>
      <c r="P32" s="455">
        <v>0</v>
      </c>
      <c r="Q32" s="455">
        <v>0</v>
      </c>
      <c r="R32" s="455">
        <v>0</v>
      </c>
      <c r="S32" s="455">
        <v>30.41541784572108</v>
      </c>
    </row>
    <row r="33" spans="1:19" s="403" customFormat="1" ht="12" customHeight="1">
      <c r="A33" s="401" t="s">
        <v>362</v>
      </c>
      <c r="B33" s="458">
        <v>0</v>
      </c>
      <c r="C33" s="458">
        <v>66.378919317344227</v>
      </c>
      <c r="D33" s="458">
        <v>111.90476190476191</v>
      </c>
      <c r="E33" s="458">
        <v>0</v>
      </c>
      <c r="F33" s="458">
        <v>0</v>
      </c>
      <c r="G33" s="458">
        <v>0</v>
      </c>
      <c r="H33" s="458">
        <v>25.12176306002371</v>
      </c>
      <c r="I33" s="458">
        <v>0</v>
      </c>
      <c r="J33" s="458">
        <v>0</v>
      </c>
      <c r="K33" s="458">
        <v>0</v>
      </c>
      <c r="L33" s="458">
        <v>0</v>
      </c>
      <c r="M33" s="458">
        <v>37.664256678368872</v>
      </c>
      <c r="N33" s="458">
        <v>0</v>
      </c>
      <c r="O33" s="458">
        <v>0</v>
      </c>
      <c r="P33" s="458">
        <v>51.721507752332172</v>
      </c>
      <c r="Q33" s="458">
        <v>0</v>
      </c>
      <c r="R33" s="458">
        <v>0</v>
      </c>
      <c r="S33" s="458">
        <v>44.162595523575966</v>
      </c>
    </row>
    <row r="34" spans="1:19" s="403" customFormat="1" ht="12" customHeight="1">
      <c r="A34" s="401" t="s">
        <v>363</v>
      </c>
      <c r="B34" s="458">
        <v>43.401900451085865</v>
      </c>
      <c r="C34" s="458">
        <v>0</v>
      </c>
      <c r="D34" s="458">
        <v>45.31508501129003</v>
      </c>
      <c r="E34" s="458">
        <v>0</v>
      </c>
      <c r="F34" s="458">
        <v>0</v>
      </c>
      <c r="G34" s="458">
        <v>0</v>
      </c>
      <c r="H34" s="458">
        <v>39.449927981435906</v>
      </c>
      <c r="I34" s="458">
        <v>0</v>
      </c>
      <c r="J34" s="458">
        <v>36.151775380067022</v>
      </c>
      <c r="K34" s="458">
        <v>35.954584995760584</v>
      </c>
      <c r="L34" s="458">
        <v>0</v>
      </c>
      <c r="M34" s="458">
        <v>13.601921394482581</v>
      </c>
      <c r="N34" s="458">
        <v>0</v>
      </c>
      <c r="O34" s="458">
        <v>0</v>
      </c>
      <c r="P34" s="458">
        <v>37.651156465435136</v>
      </c>
      <c r="Q34" s="458">
        <v>0</v>
      </c>
      <c r="R34" s="458">
        <v>0</v>
      </c>
      <c r="S34" s="458">
        <v>30.477072306640558</v>
      </c>
    </row>
    <row r="35" spans="1:19" s="403" customFormat="1" ht="12" customHeight="1">
      <c r="A35" s="404" t="s">
        <v>364</v>
      </c>
      <c r="B35" s="455">
        <v>35.415993314066299</v>
      </c>
      <c r="C35" s="455">
        <v>0</v>
      </c>
      <c r="D35" s="455">
        <v>51.268421424875562</v>
      </c>
      <c r="E35" s="455">
        <v>46.579031373544076</v>
      </c>
      <c r="F35" s="455">
        <v>45.749407823405988</v>
      </c>
      <c r="G35" s="455">
        <v>0</v>
      </c>
      <c r="H35" s="455">
        <v>0</v>
      </c>
      <c r="I35" s="455">
        <v>0</v>
      </c>
      <c r="J35" s="455">
        <v>38.999960721159511</v>
      </c>
      <c r="K35" s="455">
        <v>43.633550875147726</v>
      </c>
      <c r="L35" s="455">
        <v>0</v>
      </c>
      <c r="M35" s="455">
        <v>9.1400364283233699</v>
      </c>
      <c r="N35" s="455">
        <v>0</v>
      </c>
      <c r="O35" s="455">
        <v>0</v>
      </c>
      <c r="P35" s="455">
        <v>0</v>
      </c>
      <c r="Q35" s="455">
        <v>51.7672972928696</v>
      </c>
      <c r="R35" s="455">
        <v>0</v>
      </c>
      <c r="S35" s="455">
        <v>41.067723256589161</v>
      </c>
    </row>
    <row r="36" spans="1:19" s="403" customFormat="1" ht="12" customHeight="1">
      <c r="A36" s="401" t="s">
        <v>365</v>
      </c>
      <c r="B36" s="458">
        <v>48.016666308405526</v>
      </c>
      <c r="C36" s="458">
        <v>0</v>
      </c>
      <c r="D36" s="458">
        <v>0</v>
      </c>
      <c r="E36" s="458">
        <v>0</v>
      </c>
      <c r="F36" s="458">
        <v>55.436072272475492</v>
      </c>
      <c r="G36" s="458">
        <v>0</v>
      </c>
      <c r="H36" s="458">
        <v>0</v>
      </c>
      <c r="I36" s="458">
        <v>0</v>
      </c>
      <c r="J36" s="458">
        <v>0</v>
      </c>
      <c r="K36" s="458">
        <v>22.189604992059699</v>
      </c>
      <c r="L36" s="458">
        <v>0</v>
      </c>
      <c r="M36" s="458">
        <v>0</v>
      </c>
      <c r="N36" s="458">
        <v>0</v>
      </c>
      <c r="O36" s="458">
        <v>0</v>
      </c>
      <c r="P36" s="458">
        <v>0</v>
      </c>
      <c r="Q36" s="458">
        <v>48.944495347139963</v>
      </c>
      <c r="R36" s="458">
        <v>0</v>
      </c>
      <c r="S36" s="458">
        <v>46.771314812712227</v>
      </c>
    </row>
    <row r="37" spans="1:19" s="403" customFormat="1" ht="12" customHeight="1">
      <c r="A37" s="401" t="s">
        <v>366</v>
      </c>
      <c r="B37" s="458">
        <v>52.093687485478213</v>
      </c>
      <c r="C37" s="458">
        <v>0</v>
      </c>
      <c r="D37" s="458">
        <v>0</v>
      </c>
      <c r="E37" s="458">
        <v>0</v>
      </c>
      <c r="F37" s="458">
        <v>54.432288470827842</v>
      </c>
      <c r="G37" s="458">
        <v>0</v>
      </c>
      <c r="H37" s="458">
        <v>0</v>
      </c>
      <c r="I37" s="458">
        <v>0</v>
      </c>
      <c r="J37" s="458">
        <v>0</v>
      </c>
      <c r="K37" s="458">
        <v>22.743931358599578</v>
      </c>
      <c r="L37" s="458">
        <v>0</v>
      </c>
      <c r="M37" s="458">
        <v>0</v>
      </c>
      <c r="N37" s="458">
        <v>0</v>
      </c>
      <c r="O37" s="458">
        <v>0</v>
      </c>
      <c r="P37" s="458">
        <v>0</v>
      </c>
      <c r="Q37" s="458">
        <v>43.183859859260373</v>
      </c>
      <c r="R37" s="458">
        <v>0</v>
      </c>
      <c r="S37" s="458">
        <v>49.327186470743115</v>
      </c>
    </row>
    <row r="38" spans="1:19" s="403" customFormat="1" ht="12" customHeight="1">
      <c r="A38" s="404" t="s">
        <v>367</v>
      </c>
      <c r="B38" s="455">
        <v>0</v>
      </c>
      <c r="C38" s="455">
        <v>99.683980838203212</v>
      </c>
      <c r="D38" s="455">
        <v>0</v>
      </c>
      <c r="E38" s="455">
        <v>0</v>
      </c>
      <c r="F38" s="455">
        <v>0</v>
      </c>
      <c r="G38" s="455">
        <v>100</v>
      </c>
      <c r="H38" s="455">
        <v>100</v>
      </c>
      <c r="I38" s="455">
        <v>0</v>
      </c>
      <c r="J38" s="455">
        <v>35.787561747081689</v>
      </c>
      <c r="K38" s="455">
        <v>81.16179605212912</v>
      </c>
      <c r="L38" s="455">
        <v>0</v>
      </c>
      <c r="M38" s="455">
        <v>100</v>
      </c>
      <c r="N38" s="455">
        <v>0</v>
      </c>
      <c r="O38" s="455">
        <v>0</v>
      </c>
      <c r="P38" s="455">
        <v>100</v>
      </c>
      <c r="Q38" s="455">
        <v>0</v>
      </c>
      <c r="R38" s="455">
        <v>0</v>
      </c>
      <c r="S38" s="455">
        <v>83.508638081136738</v>
      </c>
    </row>
    <row r="39" spans="1:19" s="403" customFormat="1" ht="12" customHeight="1">
      <c r="A39" s="401" t="s">
        <v>368</v>
      </c>
      <c r="B39" s="458">
        <v>0</v>
      </c>
      <c r="C39" s="458">
        <v>0</v>
      </c>
      <c r="D39" s="458">
        <v>0</v>
      </c>
      <c r="E39" s="458">
        <v>0</v>
      </c>
      <c r="F39" s="458">
        <v>0</v>
      </c>
      <c r="G39" s="458">
        <v>0</v>
      </c>
      <c r="H39" s="458">
        <v>39.69962849545459</v>
      </c>
      <c r="I39" s="458">
        <v>0</v>
      </c>
      <c r="J39" s="458">
        <v>0</v>
      </c>
      <c r="K39" s="458">
        <v>0</v>
      </c>
      <c r="L39" s="458">
        <v>0</v>
      </c>
      <c r="M39" s="458">
        <v>29.587458745874585</v>
      </c>
      <c r="N39" s="458">
        <v>0</v>
      </c>
      <c r="O39" s="458">
        <v>0</v>
      </c>
      <c r="P39" s="458">
        <v>13.544838700609962</v>
      </c>
      <c r="Q39" s="458">
        <v>0</v>
      </c>
      <c r="R39" s="458">
        <v>0</v>
      </c>
      <c r="S39" s="458">
        <v>37.678377219836243</v>
      </c>
    </row>
    <row r="40" spans="1:19" s="403" customFormat="1" ht="12" customHeight="1">
      <c r="A40" s="401" t="s">
        <v>369</v>
      </c>
      <c r="B40" s="458">
        <v>0</v>
      </c>
      <c r="C40" s="458">
        <v>94.992047671979378</v>
      </c>
      <c r="D40" s="458">
        <v>100.00406357938827</v>
      </c>
      <c r="E40" s="458">
        <v>100</v>
      </c>
      <c r="F40" s="458">
        <v>0</v>
      </c>
      <c r="G40" s="458">
        <v>0</v>
      </c>
      <c r="H40" s="458">
        <v>66.716256663655855</v>
      </c>
      <c r="I40" s="458">
        <v>0</v>
      </c>
      <c r="J40" s="458">
        <v>0</v>
      </c>
      <c r="K40" s="458">
        <v>61.972888387715351</v>
      </c>
      <c r="L40" s="458">
        <v>0</v>
      </c>
      <c r="M40" s="458">
        <v>0</v>
      </c>
      <c r="N40" s="458">
        <v>0</v>
      </c>
      <c r="O40" s="458">
        <v>0</v>
      </c>
      <c r="P40" s="458">
        <v>6.2896143134793814</v>
      </c>
      <c r="Q40" s="458">
        <v>0</v>
      </c>
      <c r="R40" s="458">
        <v>0</v>
      </c>
      <c r="S40" s="458">
        <v>70.027801720726174</v>
      </c>
    </row>
    <row r="41" spans="1:19" s="403" customFormat="1" ht="12" customHeight="1">
      <c r="A41" s="398" t="s">
        <v>370</v>
      </c>
      <c r="B41" s="452">
        <v>0</v>
      </c>
      <c r="C41" s="452">
        <v>96.338744963140172</v>
      </c>
      <c r="D41" s="452">
        <v>74.011509466268109</v>
      </c>
      <c r="E41" s="452">
        <v>99.808690554608276</v>
      </c>
      <c r="F41" s="452">
        <v>0</v>
      </c>
      <c r="G41" s="452">
        <v>99.971130759727217</v>
      </c>
      <c r="H41" s="452">
        <v>86.985969914637849</v>
      </c>
      <c r="I41" s="452">
        <v>98.440320536078218</v>
      </c>
      <c r="J41" s="452">
        <v>0</v>
      </c>
      <c r="K41" s="452">
        <v>93.167336736290309</v>
      </c>
      <c r="L41" s="452">
        <v>0</v>
      </c>
      <c r="M41" s="452">
        <v>96.383837237542437</v>
      </c>
      <c r="N41" s="452">
        <v>93.601930943620886</v>
      </c>
      <c r="O41" s="452">
        <v>100</v>
      </c>
      <c r="P41" s="452">
        <v>98.825172892919383</v>
      </c>
      <c r="Q41" s="452">
        <v>0</v>
      </c>
      <c r="R41" s="452">
        <v>100</v>
      </c>
      <c r="S41" s="452">
        <v>94.621740991159399</v>
      </c>
    </row>
    <row r="42" spans="1:19" s="400" customFormat="1" ht="12" customHeight="1">
      <c r="A42" s="401" t="s">
        <v>371</v>
      </c>
      <c r="B42" s="458">
        <v>0</v>
      </c>
      <c r="C42" s="458">
        <v>95.218709524265662</v>
      </c>
      <c r="D42" s="458">
        <v>70.175642616810109</v>
      </c>
      <c r="E42" s="458">
        <v>99.808690554608276</v>
      </c>
      <c r="F42" s="458">
        <v>0</v>
      </c>
      <c r="G42" s="458">
        <v>99.83222234187042</v>
      </c>
      <c r="H42" s="458">
        <v>67.956422521656393</v>
      </c>
      <c r="I42" s="458">
        <v>98.440320536078218</v>
      </c>
      <c r="J42" s="458">
        <v>0</v>
      </c>
      <c r="K42" s="458">
        <v>82.157044592849687</v>
      </c>
      <c r="L42" s="458">
        <v>0</v>
      </c>
      <c r="M42" s="458">
        <v>91.469576315431695</v>
      </c>
      <c r="N42" s="458">
        <v>79.499275881011428</v>
      </c>
      <c r="O42" s="458">
        <v>0</v>
      </c>
      <c r="P42" s="458">
        <v>87.820749904907814</v>
      </c>
      <c r="Q42" s="458">
        <v>0</v>
      </c>
      <c r="R42" s="458">
        <v>0</v>
      </c>
      <c r="S42" s="458">
        <v>84.14773703392558</v>
      </c>
    </row>
    <row r="43" spans="1:19" s="403" customFormat="1" ht="12" customHeight="1">
      <c r="A43" s="401" t="s">
        <v>372</v>
      </c>
      <c r="B43" s="458">
        <v>0</v>
      </c>
      <c r="C43" s="458">
        <v>0</v>
      </c>
      <c r="D43" s="458">
        <v>0</v>
      </c>
      <c r="E43" s="458">
        <v>0</v>
      </c>
      <c r="F43" s="458">
        <v>0</v>
      </c>
      <c r="G43" s="458">
        <v>0</v>
      </c>
      <c r="H43" s="458">
        <v>0</v>
      </c>
      <c r="I43" s="458">
        <v>0</v>
      </c>
      <c r="J43" s="458">
        <v>0</v>
      </c>
      <c r="K43" s="458">
        <v>0</v>
      </c>
      <c r="L43" s="458">
        <v>0</v>
      </c>
      <c r="M43" s="458">
        <v>100</v>
      </c>
      <c r="N43" s="458">
        <v>0</v>
      </c>
      <c r="O43" s="458">
        <v>0</v>
      </c>
      <c r="P43" s="458">
        <v>99.944950514783883</v>
      </c>
      <c r="Q43" s="458">
        <v>0</v>
      </c>
      <c r="R43" s="458">
        <v>0</v>
      </c>
      <c r="S43" s="458">
        <v>99.956374207754678</v>
      </c>
    </row>
    <row r="44" spans="1:19" s="403" customFormat="1" ht="12" customHeight="1">
      <c r="A44" s="404" t="s">
        <v>314</v>
      </c>
      <c r="B44" s="455">
        <v>0</v>
      </c>
      <c r="C44" s="455">
        <v>97.917363715873933</v>
      </c>
      <c r="D44" s="455">
        <v>100.00030187767916</v>
      </c>
      <c r="E44" s="455">
        <v>0</v>
      </c>
      <c r="F44" s="455">
        <v>0</v>
      </c>
      <c r="G44" s="455">
        <v>100</v>
      </c>
      <c r="H44" s="455">
        <v>98.338544374298337</v>
      </c>
      <c r="I44" s="455">
        <v>0</v>
      </c>
      <c r="J44" s="455">
        <v>0</v>
      </c>
      <c r="K44" s="455">
        <v>93.841102315618144</v>
      </c>
      <c r="L44" s="455">
        <v>0</v>
      </c>
      <c r="M44" s="455">
        <v>97.14956013838885</v>
      </c>
      <c r="N44" s="455">
        <v>0</v>
      </c>
      <c r="O44" s="455">
        <v>0</v>
      </c>
      <c r="P44" s="455">
        <v>99.263612622337561</v>
      </c>
      <c r="Q44" s="455">
        <v>0</v>
      </c>
      <c r="R44" s="455">
        <v>0</v>
      </c>
      <c r="S44" s="455">
        <v>97.827901298824145</v>
      </c>
    </row>
    <row r="45" spans="1:19" s="403" customFormat="1" ht="12" customHeight="1">
      <c r="A45" s="401" t="s">
        <v>373</v>
      </c>
      <c r="B45" s="458">
        <v>0</v>
      </c>
      <c r="C45" s="458">
        <v>0</v>
      </c>
      <c r="D45" s="458">
        <v>0</v>
      </c>
      <c r="E45" s="458">
        <v>0</v>
      </c>
      <c r="F45" s="458">
        <v>0</v>
      </c>
      <c r="G45" s="458">
        <v>100</v>
      </c>
      <c r="H45" s="458">
        <v>83.38435624256114</v>
      </c>
      <c r="I45" s="458">
        <v>0</v>
      </c>
      <c r="J45" s="458">
        <v>0</v>
      </c>
      <c r="K45" s="458">
        <v>98.665797644780127</v>
      </c>
      <c r="L45" s="458">
        <v>0</v>
      </c>
      <c r="M45" s="458">
        <v>100</v>
      </c>
      <c r="N45" s="458">
        <v>100</v>
      </c>
      <c r="O45" s="458">
        <v>100</v>
      </c>
      <c r="P45" s="458">
        <v>100</v>
      </c>
      <c r="Q45" s="458">
        <v>0</v>
      </c>
      <c r="R45" s="458">
        <v>100</v>
      </c>
      <c r="S45" s="458">
        <v>90.729637702951067</v>
      </c>
    </row>
    <row r="46" spans="1:19" s="403" customFormat="1" ht="12" customHeight="1">
      <c r="A46" s="502" t="s">
        <v>374</v>
      </c>
      <c r="B46" s="456">
        <v>0</v>
      </c>
      <c r="C46" s="456">
        <v>96.014356975269905</v>
      </c>
      <c r="D46" s="456">
        <v>99.662384366645568</v>
      </c>
      <c r="E46" s="456">
        <v>93.685992858752314</v>
      </c>
      <c r="F46" s="456">
        <v>0</v>
      </c>
      <c r="G46" s="456">
        <v>98.60226859478388</v>
      </c>
      <c r="H46" s="456">
        <v>0</v>
      </c>
      <c r="I46" s="456">
        <v>66.877700633170818</v>
      </c>
      <c r="J46" s="456">
        <v>0</v>
      </c>
      <c r="K46" s="456">
        <v>90.879321592929955</v>
      </c>
      <c r="L46" s="456">
        <v>57.757774836203247</v>
      </c>
      <c r="M46" s="456">
        <v>95.938358946937001</v>
      </c>
      <c r="N46" s="456">
        <v>97.354430897164363</v>
      </c>
      <c r="O46" s="456">
        <v>0</v>
      </c>
      <c r="P46" s="456">
        <v>92.704570541825603</v>
      </c>
      <c r="Q46" s="456">
        <v>0</v>
      </c>
      <c r="R46" s="456">
        <v>99.863502655972582</v>
      </c>
      <c r="S46" s="456">
        <v>89.527795215200214</v>
      </c>
    </row>
    <row r="47" spans="1:19" s="403" customFormat="1" ht="12" customHeight="1">
      <c r="A47" s="408" t="s">
        <v>375</v>
      </c>
      <c r="B47" s="452">
        <v>0</v>
      </c>
      <c r="C47" s="452">
        <v>96.014356975269905</v>
      </c>
      <c r="D47" s="452">
        <v>99.662384366645568</v>
      </c>
      <c r="E47" s="452">
        <v>91.55420534200384</v>
      </c>
      <c r="F47" s="452">
        <v>0</v>
      </c>
      <c r="G47" s="452">
        <v>98.043259765318595</v>
      </c>
      <c r="H47" s="452">
        <v>0</v>
      </c>
      <c r="I47" s="452">
        <v>95.255539098608182</v>
      </c>
      <c r="J47" s="452">
        <v>0</v>
      </c>
      <c r="K47" s="452">
        <v>90.879321592929955</v>
      </c>
      <c r="L47" s="452">
        <v>92.945203593748573</v>
      </c>
      <c r="M47" s="452">
        <v>98.319518098304556</v>
      </c>
      <c r="N47" s="452">
        <v>95.791571717008466</v>
      </c>
      <c r="O47" s="452">
        <v>0</v>
      </c>
      <c r="P47" s="452">
        <v>93.105205323140723</v>
      </c>
      <c r="Q47" s="452">
        <v>0</v>
      </c>
      <c r="R47" s="452">
        <v>100</v>
      </c>
      <c r="S47" s="452">
        <v>95.14983531005214</v>
      </c>
    </row>
    <row r="48" spans="1:19" s="403" customFormat="1" ht="12" customHeight="1">
      <c r="A48" s="401" t="s">
        <v>376</v>
      </c>
      <c r="B48" s="458">
        <v>0</v>
      </c>
      <c r="C48" s="458">
        <v>0</v>
      </c>
      <c r="D48" s="458">
        <v>100</v>
      </c>
      <c r="E48" s="458">
        <v>0</v>
      </c>
      <c r="F48" s="458">
        <v>0</v>
      </c>
      <c r="G48" s="458">
        <v>96.622157722581122</v>
      </c>
      <c r="H48" s="458">
        <v>0</v>
      </c>
      <c r="I48" s="458">
        <v>99.368054385431719</v>
      </c>
      <c r="J48" s="458">
        <v>0</v>
      </c>
      <c r="K48" s="458">
        <v>99.812616371559443</v>
      </c>
      <c r="L48" s="458">
        <v>92.945203593748573</v>
      </c>
      <c r="M48" s="458">
        <v>97.534551648664646</v>
      </c>
      <c r="N48" s="458">
        <v>98.825812829260656</v>
      </c>
      <c r="O48" s="458">
        <v>0</v>
      </c>
      <c r="P48" s="458">
        <v>97.821695945698622</v>
      </c>
      <c r="Q48" s="458">
        <v>0</v>
      </c>
      <c r="R48" s="458">
        <v>0</v>
      </c>
      <c r="S48" s="458">
        <v>97.676136537904114</v>
      </c>
    </row>
    <row r="49" spans="1:19" s="403" customFormat="1" ht="12" customHeight="1">
      <c r="A49" s="401" t="s">
        <v>377</v>
      </c>
      <c r="B49" s="458">
        <v>0</v>
      </c>
      <c r="C49" s="458">
        <v>96.437555408669283</v>
      </c>
      <c r="D49" s="458">
        <v>100</v>
      </c>
      <c r="E49" s="458">
        <v>96.2637220045156</v>
      </c>
      <c r="F49" s="458">
        <v>0</v>
      </c>
      <c r="G49" s="458">
        <v>27.043357014806464</v>
      </c>
      <c r="H49" s="458">
        <v>0</v>
      </c>
      <c r="I49" s="458">
        <v>91.985495134354139</v>
      </c>
      <c r="J49" s="458">
        <v>0</v>
      </c>
      <c r="K49" s="458">
        <v>91.003638292292123</v>
      </c>
      <c r="L49" s="458">
        <v>0</v>
      </c>
      <c r="M49" s="458">
        <v>99.34498613217842</v>
      </c>
      <c r="N49" s="458">
        <v>76.166466111892618</v>
      </c>
      <c r="O49" s="458">
        <v>0</v>
      </c>
      <c r="P49" s="458">
        <v>77.735806147774355</v>
      </c>
      <c r="Q49" s="458">
        <v>0</v>
      </c>
      <c r="R49" s="458">
        <v>0</v>
      </c>
      <c r="S49" s="458">
        <v>94.25553124404361</v>
      </c>
    </row>
    <row r="50" spans="1:19" s="403" customFormat="1" ht="12" customHeight="1">
      <c r="A50" s="404" t="s">
        <v>378</v>
      </c>
      <c r="B50" s="455">
        <v>0</v>
      </c>
      <c r="C50" s="455">
        <v>0</v>
      </c>
      <c r="D50" s="455">
        <v>100.00061163575866</v>
      </c>
      <c r="E50" s="455">
        <v>97.218385106190141</v>
      </c>
      <c r="F50" s="455">
        <v>0</v>
      </c>
      <c r="G50" s="455">
        <v>-1.4232449985968052</v>
      </c>
      <c r="H50" s="455">
        <v>0</v>
      </c>
      <c r="I50" s="455">
        <v>84.701061378538583</v>
      </c>
      <c r="J50" s="455">
        <v>0</v>
      </c>
      <c r="K50" s="455">
        <v>97.601793002008961</v>
      </c>
      <c r="L50" s="455">
        <v>0</v>
      </c>
      <c r="M50" s="455">
        <v>96.353003509576922</v>
      </c>
      <c r="N50" s="455">
        <v>77.626543570741177</v>
      </c>
      <c r="O50" s="455">
        <v>0</v>
      </c>
      <c r="P50" s="455">
        <v>84.200708231362597</v>
      </c>
      <c r="Q50" s="455">
        <v>0</v>
      </c>
      <c r="R50" s="455">
        <v>0</v>
      </c>
      <c r="S50" s="455">
        <v>90.58409634303338</v>
      </c>
    </row>
    <row r="51" spans="1:19" s="403" customFormat="1" ht="12" customHeight="1">
      <c r="A51" s="409" t="s">
        <v>379</v>
      </c>
      <c r="B51" s="458">
        <v>0</v>
      </c>
      <c r="C51" s="458">
        <v>95.598869837607324</v>
      </c>
      <c r="D51" s="458">
        <v>96.455983914677859</v>
      </c>
      <c r="E51" s="458">
        <v>96.817192497824621</v>
      </c>
      <c r="F51" s="458">
        <v>0</v>
      </c>
      <c r="G51" s="458">
        <v>98.01094784373376</v>
      </c>
      <c r="H51" s="458">
        <v>0</v>
      </c>
      <c r="I51" s="458">
        <v>82.491210335300067</v>
      </c>
      <c r="J51" s="458">
        <v>0</v>
      </c>
      <c r="K51" s="458">
        <v>92.338732491620533</v>
      </c>
      <c r="L51" s="458">
        <v>0</v>
      </c>
      <c r="M51" s="458">
        <v>97.473260554078593</v>
      </c>
      <c r="N51" s="458">
        <v>90.950298607521731</v>
      </c>
      <c r="O51" s="458">
        <v>0</v>
      </c>
      <c r="P51" s="458">
        <v>90.368862784750689</v>
      </c>
      <c r="Q51" s="458">
        <v>0</v>
      </c>
      <c r="R51" s="458">
        <v>0</v>
      </c>
      <c r="S51" s="458">
        <v>93.986255210187124</v>
      </c>
    </row>
    <row r="52" spans="1:19" s="403" customFormat="1" ht="12" customHeight="1">
      <c r="A52" s="409" t="s">
        <v>380</v>
      </c>
      <c r="B52" s="458">
        <v>0</v>
      </c>
      <c r="C52" s="458">
        <v>0</v>
      </c>
      <c r="D52" s="458">
        <v>0</v>
      </c>
      <c r="E52" s="458">
        <v>0</v>
      </c>
      <c r="F52" s="458">
        <v>0</v>
      </c>
      <c r="G52" s="458">
        <v>100</v>
      </c>
      <c r="H52" s="458">
        <v>0</v>
      </c>
      <c r="I52" s="458">
        <v>0</v>
      </c>
      <c r="J52" s="458">
        <v>0</v>
      </c>
      <c r="K52" s="458">
        <v>100</v>
      </c>
      <c r="L52" s="458">
        <v>0</v>
      </c>
      <c r="M52" s="458">
        <v>0</v>
      </c>
      <c r="N52" s="458">
        <v>0</v>
      </c>
      <c r="O52" s="458">
        <v>0</v>
      </c>
      <c r="P52" s="458">
        <v>0</v>
      </c>
      <c r="Q52" s="458">
        <v>0</v>
      </c>
      <c r="R52" s="458">
        <v>0</v>
      </c>
      <c r="S52" s="458">
        <v>100</v>
      </c>
    </row>
    <row r="53" spans="1:19" s="403" customFormat="1" ht="12" customHeight="1">
      <c r="A53" s="404" t="s">
        <v>381</v>
      </c>
      <c r="B53" s="455">
        <v>0</v>
      </c>
      <c r="C53" s="455">
        <v>100</v>
      </c>
      <c r="D53" s="455">
        <v>100</v>
      </c>
      <c r="E53" s="455">
        <v>98.466718231038726</v>
      </c>
      <c r="F53" s="455">
        <v>0</v>
      </c>
      <c r="G53" s="455">
        <v>100</v>
      </c>
      <c r="H53" s="455">
        <v>0</v>
      </c>
      <c r="I53" s="455">
        <v>99.877171713805225</v>
      </c>
      <c r="J53" s="455">
        <v>0</v>
      </c>
      <c r="K53" s="455">
        <v>0</v>
      </c>
      <c r="L53" s="455">
        <v>0</v>
      </c>
      <c r="M53" s="455">
        <v>100</v>
      </c>
      <c r="N53" s="455">
        <v>91.461332032202975</v>
      </c>
      <c r="O53" s="455">
        <v>0</v>
      </c>
      <c r="P53" s="455">
        <v>99.776458637448968</v>
      </c>
      <c r="Q53" s="455">
        <v>0</v>
      </c>
      <c r="R53" s="455">
        <v>0</v>
      </c>
      <c r="S53" s="455">
        <v>99.799455739363125</v>
      </c>
    </row>
    <row r="54" spans="1:19" s="403" customFormat="1" ht="12" customHeight="1">
      <c r="A54" s="409" t="s">
        <v>382</v>
      </c>
      <c r="B54" s="458">
        <v>0</v>
      </c>
      <c r="C54" s="458">
        <v>99.67660904675958</v>
      </c>
      <c r="D54" s="458">
        <v>0</v>
      </c>
      <c r="E54" s="458">
        <v>41200</v>
      </c>
      <c r="F54" s="458">
        <v>0</v>
      </c>
      <c r="G54" s="458">
        <v>0</v>
      </c>
      <c r="H54" s="458">
        <v>0</v>
      </c>
      <c r="I54" s="458">
        <v>100</v>
      </c>
      <c r="J54" s="458">
        <v>0</v>
      </c>
      <c r="K54" s="458">
        <v>100</v>
      </c>
      <c r="L54" s="458">
        <v>0</v>
      </c>
      <c r="M54" s="458">
        <v>100</v>
      </c>
      <c r="N54" s="458">
        <v>97.274235600853274</v>
      </c>
      <c r="O54" s="458">
        <v>0</v>
      </c>
      <c r="P54" s="458">
        <v>100</v>
      </c>
      <c r="Q54" s="458">
        <v>0</v>
      </c>
      <c r="R54" s="458">
        <v>0</v>
      </c>
      <c r="S54" s="458">
        <v>99.912306464690928</v>
      </c>
    </row>
    <row r="55" spans="1:19" s="403" customFormat="1" ht="12" customHeight="1">
      <c r="A55" s="409" t="s">
        <v>383</v>
      </c>
      <c r="B55" s="458">
        <v>0</v>
      </c>
      <c r="C55" s="458">
        <v>0</v>
      </c>
      <c r="D55" s="458">
        <v>100</v>
      </c>
      <c r="E55" s="458">
        <v>97.172236503856041</v>
      </c>
      <c r="F55" s="458">
        <v>0</v>
      </c>
      <c r="G55" s="458">
        <v>100</v>
      </c>
      <c r="H55" s="458">
        <v>0</v>
      </c>
      <c r="I55" s="458">
        <v>94.287074182362147</v>
      </c>
      <c r="J55" s="458">
        <v>0</v>
      </c>
      <c r="K55" s="458">
        <v>101.02489019033676</v>
      </c>
      <c r="L55" s="458">
        <v>0</v>
      </c>
      <c r="M55" s="458">
        <v>95.27105947579075</v>
      </c>
      <c r="N55" s="458">
        <v>-118.73111782477341</v>
      </c>
      <c r="O55" s="458">
        <v>0</v>
      </c>
      <c r="P55" s="458">
        <v>100</v>
      </c>
      <c r="Q55" s="458">
        <v>0</v>
      </c>
      <c r="R55" s="458">
        <v>0</v>
      </c>
      <c r="S55" s="458">
        <v>96.908195587371466</v>
      </c>
    </row>
    <row r="56" spans="1:19" s="403" customFormat="1" ht="12" customHeight="1">
      <c r="A56" s="404" t="s">
        <v>384</v>
      </c>
      <c r="B56" s="455">
        <v>0</v>
      </c>
      <c r="C56" s="455">
        <v>0</v>
      </c>
      <c r="D56" s="455">
        <v>0</v>
      </c>
      <c r="E56" s="455">
        <v>100</v>
      </c>
      <c r="F56" s="455">
        <v>0</v>
      </c>
      <c r="G56" s="455">
        <v>100</v>
      </c>
      <c r="H56" s="455">
        <v>0</v>
      </c>
      <c r="I56" s="455">
        <v>100</v>
      </c>
      <c r="J56" s="455">
        <v>0</v>
      </c>
      <c r="K56" s="455">
        <v>100</v>
      </c>
      <c r="L56" s="455">
        <v>0</v>
      </c>
      <c r="M56" s="455">
        <v>100</v>
      </c>
      <c r="N56" s="455">
        <v>100</v>
      </c>
      <c r="O56" s="455">
        <v>0</v>
      </c>
      <c r="P56" s="455">
        <v>100</v>
      </c>
      <c r="Q56" s="455">
        <v>0</v>
      </c>
      <c r="R56" s="455">
        <v>100</v>
      </c>
      <c r="S56" s="455">
        <v>100</v>
      </c>
    </row>
    <row r="57" spans="1:19" s="403" customFormat="1" ht="12" customHeight="1">
      <c r="A57" s="401" t="s">
        <v>385</v>
      </c>
      <c r="B57" s="458">
        <v>0</v>
      </c>
      <c r="C57" s="458">
        <v>0</v>
      </c>
      <c r="D57" s="458">
        <v>0</v>
      </c>
      <c r="E57" s="458">
        <v>68.842662003369</v>
      </c>
      <c r="F57" s="458">
        <v>0</v>
      </c>
      <c r="G57" s="458">
        <v>0</v>
      </c>
      <c r="H57" s="458">
        <v>0</v>
      </c>
      <c r="I57" s="458">
        <v>99.917910238808901</v>
      </c>
      <c r="J57" s="458">
        <v>0</v>
      </c>
      <c r="K57" s="458">
        <v>62.579296307832799</v>
      </c>
      <c r="L57" s="458">
        <v>0</v>
      </c>
      <c r="M57" s="458">
        <v>99.011633262027715</v>
      </c>
      <c r="N57" s="458">
        <v>71.024939262574918</v>
      </c>
      <c r="O57" s="458">
        <v>0</v>
      </c>
      <c r="P57" s="458">
        <v>53.970496169453583</v>
      </c>
      <c r="Q57" s="458">
        <v>0</v>
      </c>
      <c r="R57" s="458">
        <v>0</v>
      </c>
      <c r="S57" s="458">
        <v>81.970176107679237</v>
      </c>
    </row>
    <row r="58" spans="1:19" s="400" customFormat="1" ht="12" customHeight="1">
      <c r="A58" s="406" t="s">
        <v>334</v>
      </c>
      <c r="B58" s="456">
        <v>0</v>
      </c>
      <c r="C58" s="456">
        <v>0</v>
      </c>
      <c r="D58" s="456">
        <v>0</v>
      </c>
      <c r="E58" s="456">
        <v>100</v>
      </c>
      <c r="F58" s="456">
        <v>0</v>
      </c>
      <c r="G58" s="456">
        <v>99.920699352203684</v>
      </c>
      <c r="H58" s="456">
        <v>0</v>
      </c>
      <c r="I58" s="456">
        <v>33.653700959075714</v>
      </c>
      <c r="J58" s="456">
        <v>0</v>
      </c>
      <c r="K58" s="456">
        <v>0</v>
      </c>
      <c r="L58" s="456">
        <v>57.186047671916576</v>
      </c>
      <c r="M58" s="456">
        <v>88.694216878452295</v>
      </c>
      <c r="N58" s="456">
        <v>100</v>
      </c>
      <c r="O58" s="456">
        <v>0</v>
      </c>
      <c r="P58" s="456">
        <v>88.532225866440641</v>
      </c>
      <c r="Q58" s="456">
        <v>0</v>
      </c>
      <c r="R58" s="456">
        <v>99.844554794749271</v>
      </c>
      <c r="S58" s="456">
        <v>74.892061464777242</v>
      </c>
    </row>
    <row r="59" spans="1:19" s="403" customFormat="1" ht="12" customHeight="1">
      <c r="A59" s="404" t="s">
        <v>386</v>
      </c>
      <c r="B59" s="455">
        <v>0</v>
      </c>
      <c r="C59" s="455">
        <v>0</v>
      </c>
      <c r="D59" s="455">
        <v>0</v>
      </c>
      <c r="E59" s="455">
        <v>100</v>
      </c>
      <c r="F59" s="455">
        <v>0</v>
      </c>
      <c r="G59" s="455">
        <v>100</v>
      </c>
      <c r="H59" s="455">
        <v>0</v>
      </c>
      <c r="I59" s="455">
        <v>100</v>
      </c>
      <c r="J59" s="455">
        <v>0</v>
      </c>
      <c r="K59" s="455">
        <v>0</v>
      </c>
      <c r="L59" s="455">
        <v>0</v>
      </c>
      <c r="M59" s="455">
        <v>100</v>
      </c>
      <c r="N59" s="455">
        <v>100</v>
      </c>
      <c r="O59" s="455">
        <v>0</v>
      </c>
      <c r="P59" s="455">
        <v>100</v>
      </c>
      <c r="Q59" s="455">
        <v>0</v>
      </c>
      <c r="R59" s="455">
        <v>100</v>
      </c>
      <c r="S59" s="455">
        <v>100</v>
      </c>
    </row>
    <row r="60" spans="1:19" s="403" customFormat="1" ht="12" customHeight="1">
      <c r="A60" s="401" t="s">
        <v>387</v>
      </c>
      <c r="B60" s="458">
        <v>0</v>
      </c>
      <c r="C60" s="458">
        <v>0</v>
      </c>
      <c r="D60" s="458">
        <v>0</v>
      </c>
      <c r="E60" s="458">
        <v>0</v>
      </c>
      <c r="F60" s="458">
        <v>0</v>
      </c>
      <c r="G60" s="458">
        <v>96.749590632311026</v>
      </c>
      <c r="H60" s="458">
        <v>0</v>
      </c>
      <c r="I60" s="458">
        <v>22.214668634347888</v>
      </c>
      <c r="J60" s="458">
        <v>0</v>
      </c>
      <c r="K60" s="458">
        <v>0</v>
      </c>
      <c r="L60" s="458">
        <v>57.186047671916576</v>
      </c>
      <c r="M60" s="458">
        <v>86.385817720416483</v>
      </c>
      <c r="N60" s="458">
        <v>0</v>
      </c>
      <c r="O60" s="458">
        <v>0</v>
      </c>
      <c r="P60" s="458">
        <v>12.791922445193729</v>
      </c>
      <c r="Q60" s="458">
        <v>0</v>
      </c>
      <c r="R60" s="458">
        <v>99.782557077326402</v>
      </c>
      <c r="S60" s="458">
        <v>61.226672891663711</v>
      </c>
    </row>
    <row r="61" spans="1:19" s="403" customFormat="1" ht="12" customHeight="1">
      <c r="A61" s="437" t="s">
        <v>388</v>
      </c>
      <c r="B61" s="454">
        <v>0</v>
      </c>
      <c r="C61" s="454">
        <v>0</v>
      </c>
      <c r="D61" s="454">
        <v>0</v>
      </c>
      <c r="E61" s="454">
        <v>0</v>
      </c>
      <c r="F61" s="454">
        <v>0</v>
      </c>
      <c r="G61" s="454">
        <v>96.749590632311026</v>
      </c>
      <c r="H61" s="454">
        <v>0</v>
      </c>
      <c r="I61" s="454">
        <v>22.214668634347888</v>
      </c>
      <c r="J61" s="454">
        <v>0</v>
      </c>
      <c r="K61" s="454">
        <v>0</v>
      </c>
      <c r="L61" s="454">
        <v>57.186047671916576</v>
      </c>
      <c r="M61" s="454">
        <v>86.385817720416483</v>
      </c>
      <c r="N61" s="454">
        <v>0</v>
      </c>
      <c r="O61" s="454">
        <v>0</v>
      </c>
      <c r="P61" s="454">
        <v>12.791922445193729</v>
      </c>
      <c r="Q61" s="454">
        <v>0</v>
      </c>
      <c r="R61" s="454">
        <v>99.782557077326402</v>
      </c>
      <c r="S61" s="454">
        <v>61.226672891663711</v>
      </c>
    </row>
    <row r="62" spans="1:19" s="403" customFormat="1" ht="12" customHeight="1">
      <c r="A62" s="404" t="s">
        <v>389</v>
      </c>
      <c r="B62" s="455">
        <v>0</v>
      </c>
      <c r="C62" s="455">
        <v>0</v>
      </c>
      <c r="D62" s="455">
        <v>0</v>
      </c>
      <c r="E62" s="455">
        <v>100</v>
      </c>
      <c r="F62" s="455">
        <v>0</v>
      </c>
      <c r="G62" s="455">
        <v>100</v>
      </c>
      <c r="H62" s="455">
        <v>0</v>
      </c>
      <c r="I62" s="455">
        <v>100</v>
      </c>
      <c r="J62" s="455">
        <v>0</v>
      </c>
      <c r="K62" s="455">
        <v>0</v>
      </c>
      <c r="L62" s="455">
        <v>0</v>
      </c>
      <c r="M62" s="455">
        <v>100</v>
      </c>
      <c r="N62" s="455">
        <v>100</v>
      </c>
      <c r="O62" s="455">
        <v>0</v>
      </c>
      <c r="P62" s="455">
        <v>100</v>
      </c>
      <c r="Q62" s="455">
        <v>0</v>
      </c>
      <c r="R62" s="455">
        <v>100</v>
      </c>
      <c r="S62" s="455">
        <v>100</v>
      </c>
    </row>
    <row r="63" spans="1:19" s="403" customFormat="1" ht="12" customHeight="1">
      <c r="A63" s="401" t="s">
        <v>390</v>
      </c>
      <c r="B63" s="458">
        <v>0</v>
      </c>
      <c r="C63" s="458">
        <v>0</v>
      </c>
      <c r="D63" s="458">
        <v>0</v>
      </c>
      <c r="E63" s="458">
        <v>100</v>
      </c>
      <c r="F63" s="458">
        <v>0</v>
      </c>
      <c r="G63" s="458">
        <v>100</v>
      </c>
      <c r="H63" s="458">
        <v>0</v>
      </c>
      <c r="I63" s="458">
        <v>100</v>
      </c>
      <c r="J63" s="458">
        <v>0</v>
      </c>
      <c r="K63" s="458">
        <v>0</v>
      </c>
      <c r="L63" s="458">
        <v>0</v>
      </c>
      <c r="M63" s="458">
        <v>100</v>
      </c>
      <c r="N63" s="458">
        <v>100</v>
      </c>
      <c r="O63" s="458">
        <v>0</v>
      </c>
      <c r="P63" s="458">
        <v>100</v>
      </c>
      <c r="Q63" s="458">
        <v>0</v>
      </c>
      <c r="R63" s="458">
        <v>100</v>
      </c>
      <c r="S63" s="458">
        <v>100</v>
      </c>
    </row>
    <row r="64" spans="1:19" s="403" customFormat="1" ht="12" customHeight="1">
      <c r="A64" s="502" t="s">
        <v>391</v>
      </c>
      <c r="B64" s="456">
        <v>45.821809665040917</v>
      </c>
      <c r="C64" s="456">
        <v>95.494258214288337</v>
      </c>
      <c r="D64" s="456">
        <v>53.549160553009422</v>
      </c>
      <c r="E64" s="456">
        <v>90.96750642015256</v>
      </c>
      <c r="F64" s="456">
        <v>53.673968987257723</v>
      </c>
      <c r="G64" s="456">
        <v>98.710916732160413</v>
      </c>
      <c r="H64" s="456">
        <v>62.627461625105049</v>
      </c>
      <c r="I64" s="456">
        <v>66.958431256523056</v>
      </c>
      <c r="J64" s="456">
        <v>34.991912425455432</v>
      </c>
      <c r="K64" s="456">
        <v>74.227432170944894</v>
      </c>
      <c r="L64" s="456">
        <v>57.757774836203247</v>
      </c>
      <c r="M64" s="456">
        <v>87.191305440958374</v>
      </c>
      <c r="N64" s="456">
        <v>97.254774920550219</v>
      </c>
      <c r="O64" s="456">
        <v>98.57460721586645</v>
      </c>
      <c r="P64" s="456">
        <v>67.301498256351564</v>
      </c>
      <c r="Q64" s="456">
        <v>48.415132561246544</v>
      </c>
      <c r="R64" s="456">
        <v>99.863605412433145</v>
      </c>
      <c r="S64" s="456">
        <v>76.343469401114561</v>
      </c>
    </row>
    <row r="65" spans="1:19" s="403" customFormat="1" ht="6.75" customHeight="1" thickBot="1">
      <c r="A65" s="411"/>
      <c r="B65" s="411"/>
      <c r="C65" s="412"/>
      <c r="D65" s="412"/>
      <c r="E65" s="412"/>
      <c r="F65" s="412"/>
      <c r="G65" s="412"/>
      <c r="H65" s="412"/>
      <c r="I65" s="412"/>
      <c r="J65" s="412"/>
      <c r="K65" s="412"/>
      <c r="L65" s="412"/>
      <c r="M65" s="412"/>
      <c r="N65" s="412"/>
      <c r="O65" s="412"/>
      <c r="P65" s="412"/>
      <c r="Q65" s="412"/>
      <c r="R65" s="412"/>
      <c r="S65" s="412"/>
    </row>
    <row r="66" spans="1:19" s="403" customFormat="1" ht="12" customHeight="1" thickTop="1">
      <c r="A66" s="503" t="s">
        <v>41</v>
      </c>
      <c r="B66" s="503"/>
    </row>
    <row r="67" spans="1:19" s="403" customFormat="1" ht="12" customHeight="1">
      <c r="A67" s="413" t="s">
        <v>124</v>
      </c>
    </row>
    <row r="68" spans="1:19" s="403" customFormat="1" ht="12" customHeight="1">
      <c r="A68" s="413" t="s">
        <v>125</v>
      </c>
    </row>
    <row r="69" spans="1:19" s="400" customFormat="1" ht="12" customHeight="1">
      <c r="A69" s="297" t="s">
        <v>126</v>
      </c>
      <c r="B69" s="403"/>
    </row>
    <row r="70" spans="1:19" s="397" customFormat="1" ht="12" customHeight="1">
      <c r="A70" s="297" t="s">
        <v>127</v>
      </c>
    </row>
    <row r="71" spans="1:19">
      <c r="A71" s="297"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1"/>
    </row>
    <row r="79" spans="1:19" ht="13.8">
      <c r="A79" s="35"/>
    </row>
    <row r="81" spans="1:1" ht="13.8">
      <c r="A81" s="697"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3F973-F428-42D9-ABA4-A118B337F3FA}">
  <sheetPr codeName="Hoja20"/>
  <dimension ref="A1:K198"/>
  <sheetViews>
    <sheetView zoomScale="85" zoomScaleNormal="100" workbookViewId="0"/>
  </sheetViews>
  <sheetFormatPr baseColWidth="10" defaultColWidth="11.44140625" defaultRowHeight="13.8"/>
  <cols>
    <col min="1" max="1" width="38.33203125" style="225" customWidth="1"/>
    <col min="2" max="9" width="18.6640625" style="225" customWidth="1"/>
    <col min="10" max="16384" width="11.44140625" style="44"/>
  </cols>
  <sheetData>
    <row r="1" spans="1:11" s="515" customFormat="1" ht="32.1" customHeight="1">
      <c r="A1" s="36" t="s">
        <v>35</v>
      </c>
      <c r="B1" s="514"/>
      <c r="C1" s="514"/>
      <c r="D1" s="514"/>
      <c r="E1" s="514"/>
      <c r="F1" s="514"/>
      <c r="G1" s="514"/>
      <c r="H1" s="514"/>
      <c r="I1" s="514"/>
    </row>
    <row r="2" spans="1:11" s="517" customFormat="1" ht="18" customHeight="1">
      <c r="A2" s="38" t="s">
        <v>136</v>
      </c>
      <c r="B2" s="516"/>
      <c r="C2" s="516"/>
      <c r="D2" s="516"/>
      <c r="E2" s="516"/>
      <c r="F2" s="516"/>
      <c r="G2" s="516"/>
      <c r="H2" s="516"/>
      <c r="I2" s="516"/>
    </row>
    <row r="3" spans="1:11" s="264" customFormat="1" ht="18.75" customHeight="1">
      <c r="A3" s="40" t="s">
        <v>337</v>
      </c>
      <c r="B3" s="518"/>
      <c r="C3" s="518"/>
      <c r="D3" s="518"/>
      <c r="E3" s="518"/>
      <c r="F3" s="518"/>
      <c r="G3" s="518"/>
      <c r="H3" s="518"/>
      <c r="I3" s="518"/>
    </row>
    <row r="4" spans="1:11" s="520" customFormat="1" ht="8.1" customHeight="1" thickBot="1">
      <c r="A4" s="519"/>
      <c r="B4" s="519"/>
      <c r="C4" s="519"/>
      <c r="D4" s="519"/>
      <c r="E4" s="519"/>
      <c r="F4" s="519"/>
      <c r="G4" s="519"/>
      <c r="H4" s="519"/>
      <c r="I4" s="519"/>
    </row>
    <row r="5" spans="1:11" ht="60.75" customHeight="1" thickTop="1">
      <c r="A5" s="521" t="s">
        <v>294</v>
      </c>
      <c r="B5" s="522" t="s">
        <v>444</v>
      </c>
      <c r="C5" s="522" t="s">
        <v>445</v>
      </c>
      <c r="D5" s="522" t="s">
        <v>446</v>
      </c>
      <c r="E5" s="522" t="s">
        <v>447</v>
      </c>
      <c r="F5" s="522" t="s">
        <v>448</v>
      </c>
      <c r="G5" s="522" t="s">
        <v>449</v>
      </c>
      <c r="H5" s="522" t="s">
        <v>450</v>
      </c>
      <c r="I5" s="522" t="s">
        <v>300</v>
      </c>
    </row>
    <row r="6" spans="1:11" ht="9.75" customHeight="1">
      <c r="A6" s="523"/>
      <c r="B6" s="344"/>
      <c r="C6" s="344"/>
      <c r="D6" s="344"/>
      <c r="E6" s="344"/>
      <c r="F6" s="344"/>
      <c r="G6" s="344"/>
      <c r="H6" s="344"/>
      <c r="I6" s="344"/>
    </row>
    <row r="7" spans="1:11" ht="20.100000000000001" customHeight="1">
      <c r="A7" s="524" t="s">
        <v>178</v>
      </c>
      <c r="B7" s="525">
        <v>13829.99</v>
      </c>
      <c r="C7" s="525">
        <v>1807.95</v>
      </c>
      <c r="D7" s="525">
        <v>2126.6799999999998</v>
      </c>
      <c r="E7" s="525">
        <v>1481.77</v>
      </c>
      <c r="F7" s="525">
        <v>451.08</v>
      </c>
      <c r="G7" s="525">
        <v>13084.77</v>
      </c>
      <c r="H7" s="525">
        <v>3499.09</v>
      </c>
      <c r="I7" s="525">
        <v>36281.33</v>
      </c>
    </row>
    <row r="8" spans="1:11" ht="20.100000000000001" customHeight="1">
      <c r="A8" s="524" t="s">
        <v>299</v>
      </c>
      <c r="B8" s="525">
        <v>16299.630000000001</v>
      </c>
      <c r="C8" s="525">
        <v>5911.47</v>
      </c>
      <c r="D8" s="525">
        <v>4716.66</v>
      </c>
      <c r="E8" s="525">
        <v>2206.4</v>
      </c>
      <c r="F8" s="525">
        <v>5314.59</v>
      </c>
      <c r="G8" s="525">
        <v>9813.07</v>
      </c>
      <c r="H8" s="525">
        <v>182.21</v>
      </c>
      <c r="I8" s="525">
        <v>44444.04</v>
      </c>
      <c r="K8" s="526"/>
    </row>
    <row r="9" spans="1:11" ht="20.100000000000001" customHeight="1">
      <c r="A9" s="524" t="s">
        <v>180</v>
      </c>
      <c r="B9" s="525">
        <v>12953.01</v>
      </c>
      <c r="C9" s="525">
        <v>1700.42</v>
      </c>
      <c r="D9" s="525">
        <v>1025.29</v>
      </c>
      <c r="E9" s="525">
        <v>1785.57</v>
      </c>
      <c r="F9" s="525">
        <v>973.99</v>
      </c>
      <c r="G9" s="525">
        <v>5113.7300000000005</v>
      </c>
      <c r="H9" s="525">
        <v>268.20999999999998</v>
      </c>
      <c r="I9" s="525">
        <v>23820.22</v>
      </c>
      <c r="K9" s="526"/>
    </row>
    <row r="10" spans="1:11" ht="20.100000000000001" customHeight="1">
      <c r="A10" s="524" t="s">
        <v>181</v>
      </c>
      <c r="B10" s="525">
        <v>9656.44</v>
      </c>
      <c r="C10" s="525">
        <v>10181.4</v>
      </c>
      <c r="D10" s="525">
        <v>909.43000000000006</v>
      </c>
      <c r="E10" s="525">
        <v>1258.18</v>
      </c>
      <c r="F10" s="525">
        <v>2741.62</v>
      </c>
      <c r="G10" s="525">
        <v>494.47</v>
      </c>
      <c r="H10" s="525">
        <v>2760.2000000000003</v>
      </c>
      <c r="I10" s="525">
        <v>28001.75</v>
      </c>
      <c r="K10" s="526"/>
    </row>
    <row r="11" spans="1:11" ht="20.100000000000001" customHeight="1">
      <c r="A11" s="524" t="s">
        <v>191</v>
      </c>
      <c r="B11" s="525">
        <v>7037.47</v>
      </c>
      <c r="C11" s="525">
        <v>3238.34</v>
      </c>
      <c r="D11" s="525">
        <v>1595.24</v>
      </c>
      <c r="E11" s="525">
        <v>691.03</v>
      </c>
      <c r="F11" s="525">
        <v>630.25</v>
      </c>
      <c r="G11" s="525">
        <v>203.25</v>
      </c>
      <c r="H11" s="525">
        <v>622.68000000000006</v>
      </c>
      <c r="I11" s="525">
        <v>14018.26</v>
      </c>
    </row>
    <row r="12" spans="1:11" ht="15.75" customHeight="1">
      <c r="A12" s="524" t="s">
        <v>182</v>
      </c>
      <c r="B12" s="525">
        <v>9292.4600000000009</v>
      </c>
      <c r="C12" s="525">
        <v>1063.6600000000001</v>
      </c>
      <c r="D12" s="525">
        <v>876.12</v>
      </c>
      <c r="E12" s="525">
        <v>1075.74</v>
      </c>
      <c r="F12" s="525">
        <v>427.44</v>
      </c>
      <c r="G12" s="525">
        <v>0</v>
      </c>
      <c r="H12" s="525">
        <v>119.7</v>
      </c>
      <c r="I12" s="525">
        <v>12855.11</v>
      </c>
      <c r="K12" s="526"/>
    </row>
    <row r="13" spans="1:11" ht="20.100000000000001" customHeight="1">
      <c r="A13" s="524" t="s">
        <v>183</v>
      </c>
      <c r="B13" s="525">
        <v>35177.31</v>
      </c>
      <c r="C13" s="525">
        <v>21914.43</v>
      </c>
      <c r="D13" s="525">
        <v>20106.52</v>
      </c>
      <c r="E13" s="525">
        <v>3017.91</v>
      </c>
      <c r="F13" s="525">
        <v>8340.19</v>
      </c>
      <c r="G13" s="525">
        <v>0</v>
      </c>
      <c r="H13" s="525">
        <v>2450.6</v>
      </c>
      <c r="I13" s="525">
        <v>91006.95</v>
      </c>
      <c r="K13" s="526"/>
    </row>
    <row r="14" spans="1:11" ht="20.100000000000001" customHeight="1">
      <c r="A14" s="524" t="s">
        <v>184</v>
      </c>
      <c r="B14" s="525">
        <v>63430.73</v>
      </c>
      <c r="C14" s="525">
        <v>33816.89</v>
      </c>
      <c r="D14" s="525">
        <v>8071.91</v>
      </c>
      <c r="E14" s="525">
        <v>3640.52</v>
      </c>
      <c r="F14" s="525">
        <v>5403.71</v>
      </c>
      <c r="G14" s="525">
        <v>5309.63</v>
      </c>
      <c r="H14" s="525">
        <v>2618.63</v>
      </c>
      <c r="I14" s="525">
        <v>122292.03</v>
      </c>
    </row>
    <row r="15" spans="1:11" ht="20.100000000000001" customHeight="1">
      <c r="A15" s="524" t="s">
        <v>185</v>
      </c>
      <c r="B15" s="525">
        <v>34670.590000000004</v>
      </c>
      <c r="C15" s="525">
        <v>16462.62</v>
      </c>
      <c r="D15" s="525">
        <v>2214.8000000000002</v>
      </c>
      <c r="E15" s="525">
        <v>4764.8900000000003</v>
      </c>
      <c r="F15" s="525">
        <v>5627.64</v>
      </c>
      <c r="G15" s="525">
        <v>10370.41</v>
      </c>
      <c r="H15" s="525">
        <v>38047.03</v>
      </c>
      <c r="I15" s="525">
        <v>112157.99</v>
      </c>
    </row>
    <row r="16" spans="1:11" ht="20.100000000000001" customHeight="1">
      <c r="A16" s="524" t="s">
        <v>186</v>
      </c>
      <c r="B16" s="525">
        <v>4892.18</v>
      </c>
      <c r="C16" s="525">
        <v>492.74</v>
      </c>
      <c r="D16" s="525">
        <v>897.62</v>
      </c>
      <c r="E16" s="525">
        <v>510.76</v>
      </c>
      <c r="F16" s="525">
        <v>170.43</v>
      </c>
      <c r="G16" s="525">
        <v>213.17000000000002</v>
      </c>
      <c r="H16" s="525">
        <v>0</v>
      </c>
      <c r="I16" s="525">
        <v>7176.89</v>
      </c>
      <c r="K16" s="526"/>
    </row>
    <row r="17" spans="1:11" ht="20.100000000000001" customHeight="1">
      <c r="A17" s="524" t="s">
        <v>187</v>
      </c>
      <c r="B17" s="525">
        <v>94608.82</v>
      </c>
      <c r="C17" s="525">
        <v>55843.270000000004</v>
      </c>
      <c r="D17" s="525">
        <v>13767.68</v>
      </c>
      <c r="E17" s="525">
        <v>18724.990000000002</v>
      </c>
      <c r="F17" s="525">
        <v>16765.689999999999</v>
      </c>
      <c r="G17" s="525">
        <v>4934.21</v>
      </c>
      <c r="H17" s="525">
        <v>3003.03</v>
      </c>
      <c r="I17" s="525">
        <v>207647.7</v>
      </c>
    </row>
    <row r="18" spans="1:11" ht="20.100000000000001" customHeight="1">
      <c r="A18" s="524" t="s">
        <v>188</v>
      </c>
      <c r="B18" s="525">
        <v>7275.75</v>
      </c>
      <c r="C18" s="525">
        <v>1305.6100000000001</v>
      </c>
      <c r="D18" s="525">
        <v>1095.25</v>
      </c>
      <c r="E18" s="525">
        <v>251</v>
      </c>
      <c r="F18" s="525">
        <v>181.77</v>
      </c>
      <c r="G18" s="525">
        <v>0</v>
      </c>
      <c r="H18" s="525">
        <v>0</v>
      </c>
      <c r="I18" s="525">
        <v>10109.39</v>
      </c>
    </row>
    <row r="19" spans="1:11" ht="20.100000000000001" customHeight="1">
      <c r="A19" s="524" t="s">
        <v>189</v>
      </c>
      <c r="B19" s="525">
        <v>159307.44</v>
      </c>
      <c r="C19" s="525">
        <v>100932.1</v>
      </c>
      <c r="D19" s="525">
        <v>10222.93</v>
      </c>
      <c r="E19" s="525">
        <v>35651.75</v>
      </c>
      <c r="F19" s="525">
        <v>16512.71</v>
      </c>
      <c r="G19" s="525">
        <v>24564.59</v>
      </c>
      <c r="H19" s="525">
        <v>29815.68</v>
      </c>
      <c r="I19" s="525">
        <v>377007.19</v>
      </c>
      <c r="K19" s="526"/>
    </row>
    <row r="20" spans="1:11" ht="20.100000000000001" customHeight="1">
      <c r="A20" s="524" t="s">
        <v>190</v>
      </c>
      <c r="B20" s="525">
        <v>15648.23</v>
      </c>
      <c r="C20" s="525">
        <v>5313.31</v>
      </c>
      <c r="D20" s="525">
        <v>3065.81</v>
      </c>
      <c r="E20" s="525">
        <v>3393.59</v>
      </c>
      <c r="F20" s="525">
        <v>2685.23</v>
      </c>
      <c r="G20" s="525">
        <v>1244.8600000000001</v>
      </c>
      <c r="H20" s="525">
        <v>257.27</v>
      </c>
      <c r="I20" s="525">
        <v>31608.3</v>
      </c>
    </row>
    <row r="21" spans="1:11" ht="20.100000000000001" customHeight="1">
      <c r="A21" s="524" t="s">
        <v>192</v>
      </c>
      <c r="B21" s="525">
        <v>184814.30000000002</v>
      </c>
      <c r="C21" s="525">
        <v>121583.21</v>
      </c>
      <c r="D21" s="525">
        <v>21391.79</v>
      </c>
      <c r="E21" s="525">
        <v>52259.57</v>
      </c>
      <c r="F21" s="525">
        <v>17719.71</v>
      </c>
      <c r="G21" s="525">
        <v>-15335.93</v>
      </c>
      <c r="H21" s="525">
        <v>227.22</v>
      </c>
      <c r="I21" s="525">
        <v>382659.86</v>
      </c>
    </row>
    <row r="22" spans="1:11" ht="20.100000000000001" customHeight="1">
      <c r="A22" s="524" t="s">
        <v>193</v>
      </c>
      <c r="B22" s="525">
        <v>9711.17</v>
      </c>
      <c r="C22" s="525">
        <v>2662.7200000000003</v>
      </c>
      <c r="D22" s="525">
        <v>1609.2</v>
      </c>
      <c r="E22" s="525">
        <v>246.08</v>
      </c>
      <c r="F22" s="525">
        <v>502.21000000000004</v>
      </c>
      <c r="G22" s="525">
        <v>270.95</v>
      </c>
      <c r="H22" s="525">
        <v>1489.76</v>
      </c>
      <c r="I22" s="525">
        <v>16492.099999999999</v>
      </c>
    </row>
    <row r="23" spans="1:11" ht="20.100000000000001" customHeight="1">
      <c r="A23" s="524" t="s">
        <v>194</v>
      </c>
      <c r="B23" s="525">
        <v>12135.73</v>
      </c>
      <c r="C23" s="525">
        <v>2342.17</v>
      </c>
      <c r="D23" s="525">
        <v>1592.02</v>
      </c>
      <c r="E23" s="525">
        <v>395.59000000000003</v>
      </c>
      <c r="F23" s="525">
        <v>219.07</v>
      </c>
      <c r="G23" s="525">
        <v>0</v>
      </c>
      <c r="H23" s="525">
        <v>91.64</v>
      </c>
      <c r="I23" s="525">
        <v>16776.23</v>
      </c>
      <c r="K23" s="526"/>
    </row>
    <row r="24" spans="1:11" ht="15" customHeight="1">
      <c r="A24" s="524"/>
      <c r="B24" s="525"/>
      <c r="C24" s="525"/>
      <c r="D24" s="525"/>
      <c r="E24" s="525"/>
      <c r="F24" s="525"/>
      <c r="G24" s="525"/>
      <c r="H24" s="525"/>
      <c r="I24" s="525"/>
      <c r="K24" s="526"/>
    </row>
    <row r="25" spans="1:11" ht="20.100000000000001" customHeight="1" thickBot="1">
      <c r="A25" s="527" t="s">
        <v>300</v>
      </c>
      <c r="B25" s="528">
        <v>690741.25</v>
      </c>
      <c r="C25" s="528">
        <v>386572.30999999994</v>
      </c>
      <c r="D25" s="528">
        <v>95284.950000000012</v>
      </c>
      <c r="E25" s="528">
        <v>131355.34000000003</v>
      </c>
      <c r="F25" s="528">
        <v>84667.33</v>
      </c>
      <c r="G25" s="528">
        <v>60281.18</v>
      </c>
      <c r="H25" s="528">
        <v>85452.95</v>
      </c>
      <c r="I25" s="528">
        <v>1534355.3400000003</v>
      </c>
    </row>
    <row r="26" spans="1:11" ht="15.75" customHeight="1" thickTop="1">
      <c r="A26" s="529"/>
      <c r="B26" s="530"/>
      <c r="C26" s="530"/>
      <c r="D26" s="530"/>
      <c r="E26" s="530"/>
      <c r="F26" s="530"/>
      <c r="G26" s="530"/>
      <c r="H26" s="530"/>
      <c r="I26" s="530"/>
    </row>
    <row r="27" spans="1:11">
      <c r="A27" s="247" t="s">
        <v>124</v>
      </c>
    </row>
    <row r="28" spans="1:11">
      <c r="A28" s="247" t="s">
        <v>125</v>
      </c>
    </row>
    <row r="29" spans="1:11">
      <c r="A29" s="247" t="s">
        <v>126</v>
      </c>
    </row>
    <row r="30" spans="1:11">
      <c r="A30" s="247" t="s">
        <v>127</v>
      </c>
    </row>
    <row r="31" spans="1:11">
      <c r="A31" s="247" t="s">
        <v>128</v>
      </c>
    </row>
    <row r="32" spans="1:11" s="225" customFormat="1">
      <c r="A32" s="247" t="s">
        <v>129</v>
      </c>
      <c r="J32" s="44"/>
      <c r="K32" s="44"/>
    </row>
    <row r="33" spans="1:11" s="225" customFormat="1">
      <c r="A33" s="247" t="s">
        <v>130</v>
      </c>
      <c r="J33" s="44"/>
      <c r="K33" s="44"/>
    </row>
    <row r="34" spans="1:11" s="225" customFormat="1">
      <c r="A34" s="247" t="s">
        <v>131</v>
      </c>
      <c r="J34" s="44"/>
      <c r="K34" s="44"/>
    </row>
    <row r="35" spans="1:11" s="225" customFormat="1">
      <c r="A35" s="247" t="s">
        <v>132</v>
      </c>
      <c r="J35" s="44"/>
      <c r="K35" s="44"/>
    </row>
    <row r="36" spans="1:11" s="225" customFormat="1">
      <c r="A36" s="247" t="s">
        <v>133</v>
      </c>
      <c r="J36" s="44"/>
      <c r="K36" s="44"/>
    </row>
    <row r="37" spans="1:11" s="225" customFormat="1">
      <c r="A37" s="247" t="s">
        <v>134</v>
      </c>
      <c r="J37" s="44"/>
      <c r="K37" s="44"/>
    </row>
    <row r="38" spans="1:11" s="225" customFormat="1">
      <c r="A38" s="251"/>
      <c r="J38" s="44"/>
      <c r="K38" s="44"/>
    </row>
    <row r="39" spans="1:11" s="225" customFormat="1">
      <c r="A39" s="35"/>
      <c r="J39" s="44"/>
      <c r="K39" s="44"/>
    </row>
    <row r="40" spans="1:11" s="225" customFormat="1">
      <c r="A40" s="35"/>
      <c r="J40" s="44"/>
      <c r="K40" s="44"/>
    </row>
    <row r="198" spans="2:11" s="225" customFormat="1">
      <c r="B198" s="225" t="s">
        <v>41</v>
      </c>
      <c r="J198" s="44"/>
      <c r="K198" s="44"/>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349E5-EE68-41BE-BA41-1A683905AE83}">
  <sheetPr codeName="Hoja21"/>
  <dimension ref="A1:N48"/>
  <sheetViews>
    <sheetView zoomScale="85" zoomScaleNormal="100" workbookViewId="0"/>
  </sheetViews>
  <sheetFormatPr baseColWidth="10" defaultColWidth="11.44140625" defaultRowHeight="13.8"/>
  <cols>
    <col min="1" max="1" width="24.6640625" style="225" customWidth="1"/>
    <col min="2" max="11" width="17.6640625" style="225" customWidth="1"/>
    <col min="12" max="16384" width="11.44140625" style="44"/>
  </cols>
  <sheetData>
    <row r="1" spans="1:14" s="515" customFormat="1" ht="32.1" customHeight="1">
      <c r="A1" s="36" t="s">
        <v>37</v>
      </c>
      <c r="B1" s="514"/>
      <c r="C1" s="514"/>
      <c r="D1" s="514"/>
      <c r="E1" s="514"/>
      <c r="F1" s="514"/>
      <c r="G1" s="514"/>
      <c r="H1" s="514"/>
      <c r="I1" s="514"/>
      <c r="J1" s="514"/>
      <c r="K1" s="514"/>
    </row>
    <row r="2" spans="1:14" s="517" customFormat="1" ht="18" customHeight="1">
      <c r="A2" s="38" t="s">
        <v>136</v>
      </c>
      <c r="B2" s="516"/>
      <c r="C2" s="516"/>
      <c r="D2" s="516"/>
      <c r="E2" s="516"/>
      <c r="F2" s="516"/>
      <c r="G2" s="516"/>
      <c r="H2" s="516"/>
      <c r="I2" s="516"/>
      <c r="J2" s="516"/>
      <c r="K2" s="516"/>
    </row>
    <row r="3" spans="1:14" s="264" customFormat="1" ht="18.75" customHeight="1">
      <c r="A3" s="40" t="s">
        <v>443</v>
      </c>
      <c r="B3" s="518"/>
      <c r="C3" s="518"/>
      <c r="D3" s="518"/>
      <c r="E3" s="518"/>
      <c r="F3" s="518"/>
      <c r="G3" s="518"/>
      <c r="H3" s="518"/>
      <c r="I3" s="518"/>
      <c r="J3" s="518"/>
      <c r="K3" s="518"/>
    </row>
    <row r="4" spans="1:14" s="520" customFormat="1" ht="8.1" customHeight="1" thickBot="1">
      <c r="A4" s="519"/>
      <c r="B4" s="519"/>
      <c r="C4" s="519"/>
      <c r="D4" s="519"/>
      <c r="E4" s="519"/>
      <c r="F4" s="519"/>
      <c r="G4" s="519"/>
      <c r="H4" s="519"/>
      <c r="I4" s="519"/>
      <c r="J4" s="519"/>
      <c r="K4" s="519"/>
    </row>
    <row r="5" spans="1:14" ht="83.25" customHeight="1" thickTop="1">
      <c r="A5" s="521" t="s">
        <v>294</v>
      </c>
      <c r="B5" s="522" t="s">
        <v>451</v>
      </c>
      <c r="C5" s="522" t="s">
        <v>452</v>
      </c>
      <c r="D5" s="522" t="s">
        <v>453</v>
      </c>
      <c r="E5" s="522" t="s">
        <v>454</v>
      </c>
      <c r="F5" s="522" t="s">
        <v>455</v>
      </c>
      <c r="G5" s="522" t="s">
        <v>456</v>
      </c>
      <c r="H5" s="531" t="s">
        <v>457</v>
      </c>
      <c r="I5" s="522" t="s">
        <v>458</v>
      </c>
      <c r="J5" s="522" t="s">
        <v>459</v>
      </c>
      <c r="K5" s="522" t="s">
        <v>460</v>
      </c>
    </row>
    <row r="6" spans="1:14" ht="8.25" customHeight="1">
      <c r="A6" s="532"/>
      <c r="B6" s="533"/>
      <c r="C6" s="533"/>
      <c r="D6" s="533"/>
      <c r="E6" s="533"/>
      <c r="F6" s="533"/>
      <c r="G6" s="533"/>
      <c r="H6" s="533"/>
      <c r="I6" s="533"/>
      <c r="J6" s="533"/>
      <c r="K6" s="533"/>
    </row>
    <row r="7" spans="1:14" ht="17.100000000000001" customHeight="1">
      <c r="A7" s="534" t="s">
        <v>178</v>
      </c>
      <c r="B7" s="535">
        <v>4.5805776412371344</v>
      </c>
      <c r="C7" s="535">
        <v>8.385917120080661</v>
      </c>
      <c r="D7" s="535">
        <v>4.1591598334323816</v>
      </c>
      <c r="E7" s="535">
        <v>10.411935099502285</v>
      </c>
      <c r="F7" s="535">
        <v>29.671053298456279</v>
      </c>
      <c r="G7" s="535">
        <v>7.951488211791224</v>
      </c>
      <c r="H7" s="535">
        <v>1.2820107520523583</v>
      </c>
      <c r="I7" s="535">
        <v>0.26390911608306639</v>
      </c>
      <c r="J7" s="535">
        <v>33.293948927364603</v>
      </c>
      <c r="K7" s="536">
        <v>293721657.48000002</v>
      </c>
    </row>
    <row r="8" spans="1:14" ht="17.100000000000001" customHeight="1">
      <c r="A8" s="534" t="s">
        <v>299</v>
      </c>
      <c r="B8" s="535">
        <v>22.012804550835732</v>
      </c>
      <c r="C8" s="535">
        <v>4.8275752436427943</v>
      </c>
      <c r="D8" s="535">
        <v>0.28429402024058581</v>
      </c>
      <c r="E8" s="535">
        <v>7.4057421391288596</v>
      </c>
      <c r="F8" s="535">
        <v>0.74495327775477449</v>
      </c>
      <c r="G8" s="535">
        <v>1.4332770216865409E-2</v>
      </c>
      <c r="H8" s="535">
        <v>57.100765215993164</v>
      </c>
      <c r="I8" s="535">
        <v>0.26020909350056881</v>
      </c>
      <c r="J8" s="535">
        <v>7.3493236886866447</v>
      </c>
      <c r="K8" s="536">
        <v>833888482.07000005</v>
      </c>
      <c r="L8" s="526"/>
    </row>
    <row r="9" spans="1:14" ht="17.100000000000001" customHeight="1">
      <c r="A9" s="534" t="s">
        <v>180</v>
      </c>
      <c r="B9" s="535">
        <v>16.75512626595118</v>
      </c>
      <c r="C9" s="535">
        <v>20.226874461100874</v>
      </c>
      <c r="D9" s="535">
        <v>15.114565535526623</v>
      </c>
      <c r="E9" s="535">
        <v>9.61677040887405</v>
      </c>
      <c r="F9" s="535">
        <v>14.524801999211942</v>
      </c>
      <c r="G9" s="535">
        <v>8.5679340452208663</v>
      </c>
      <c r="H9" s="535">
        <v>10.039784150581001</v>
      </c>
      <c r="I9" s="535">
        <v>0.80458815408197804</v>
      </c>
      <c r="J9" s="535">
        <v>4.3495549794514874</v>
      </c>
      <c r="K9" s="536">
        <v>613743016.84000003</v>
      </c>
      <c r="L9" s="526"/>
      <c r="M9" s="537"/>
    </row>
    <row r="10" spans="1:14" ht="17.100000000000001" customHeight="1">
      <c r="A10" s="534" t="s">
        <v>181</v>
      </c>
      <c r="B10" s="535">
        <v>34.363190643205968</v>
      </c>
      <c r="C10" s="535">
        <v>0.61140984406375964</v>
      </c>
      <c r="D10" s="535">
        <v>3.2281515164343593</v>
      </c>
      <c r="E10" s="535">
        <v>4.134474141443734</v>
      </c>
      <c r="F10" s="535">
        <v>2.8504680106497355</v>
      </c>
      <c r="G10" s="535">
        <v>0.58311761338331736</v>
      </c>
      <c r="H10" s="535">
        <v>49.538268248378245</v>
      </c>
      <c r="I10" s="535">
        <v>0.31299077834815164</v>
      </c>
      <c r="J10" s="535">
        <v>4.3779292040927276</v>
      </c>
      <c r="K10" s="536">
        <v>501288433.56999999</v>
      </c>
      <c r="L10" s="526"/>
    </row>
    <row r="11" spans="1:14" ht="17.100000000000001" customHeight="1">
      <c r="A11" s="534" t="s">
        <v>191</v>
      </c>
      <c r="B11" s="535">
        <v>19.69253914518319</v>
      </c>
      <c r="C11" s="535">
        <v>9.3251352992790402</v>
      </c>
      <c r="D11" s="535">
        <v>0.1829093041590322</v>
      </c>
      <c r="E11" s="535">
        <v>36.33170434165217</v>
      </c>
      <c r="F11" s="535">
        <v>0.79688805620518832</v>
      </c>
      <c r="G11" s="535">
        <v>0</v>
      </c>
      <c r="H11" s="535">
        <v>17.755589709436741</v>
      </c>
      <c r="I11" s="535">
        <v>3.1736835677353818</v>
      </c>
      <c r="J11" s="535">
        <v>12.741550576349256</v>
      </c>
      <c r="K11" s="536">
        <v>165588995.81</v>
      </c>
      <c r="L11" s="526"/>
    </row>
    <row r="12" spans="1:14" ht="17.100000000000001" customHeight="1">
      <c r="A12" s="534" t="s">
        <v>182</v>
      </c>
      <c r="B12" s="535">
        <v>16.910956960772893</v>
      </c>
      <c r="C12" s="535">
        <v>43.923205880807373</v>
      </c>
      <c r="D12" s="535">
        <v>1.09752226006456</v>
      </c>
      <c r="E12" s="535">
        <v>11.273630444750983</v>
      </c>
      <c r="F12" s="535">
        <v>7.97823950210344</v>
      </c>
      <c r="G12" s="535">
        <v>4.7524950169078259</v>
      </c>
      <c r="H12" s="535">
        <v>6.2853209816320028</v>
      </c>
      <c r="I12" s="535">
        <v>0.63235543420958695</v>
      </c>
      <c r="J12" s="535">
        <v>7.1462735187513298</v>
      </c>
      <c r="K12" s="536">
        <v>263251853.30000001</v>
      </c>
      <c r="L12" s="526"/>
    </row>
    <row r="13" spans="1:14" ht="17.100000000000001" customHeight="1">
      <c r="A13" s="534" t="s">
        <v>317</v>
      </c>
      <c r="B13" s="535">
        <v>0.95007700329317546</v>
      </c>
      <c r="C13" s="535">
        <v>1.6421173871758257</v>
      </c>
      <c r="D13" s="535">
        <v>0.15031822114159632</v>
      </c>
      <c r="E13" s="535">
        <v>0.15568805398823388</v>
      </c>
      <c r="F13" s="535">
        <v>0.70637316708086384</v>
      </c>
      <c r="G13" s="535">
        <v>1.7683135300845378E-3</v>
      </c>
      <c r="H13" s="535">
        <v>95.355235745471248</v>
      </c>
      <c r="I13" s="535">
        <v>0.17982555330440644</v>
      </c>
      <c r="J13" s="535">
        <v>0.85859655501457977</v>
      </c>
      <c r="K13" s="536">
        <v>15885978658.24</v>
      </c>
      <c r="L13" s="526"/>
    </row>
    <row r="14" spans="1:14" ht="17.100000000000001" customHeight="1">
      <c r="A14" s="534" t="s">
        <v>184</v>
      </c>
      <c r="B14" s="535">
        <v>4.9123846491597636</v>
      </c>
      <c r="C14" s="535">
        <v>1.1171112421290705</v>
      </c>
      <c r="D14" s="535">
        <v>17.956651490780239</v>
      </c>
      <c r="E14" s="535">
        <v>17.93185958802907</v>
      </c>
      <c r="F14" s="535">
        <v>4.0051930526705064</v>
      </c>
      <c r="G14" s="535">
        <v>6.3457815529792336</v>
      </c>
      <c r="H14" s="535">
        <v>43.007949572093793</v>
      </c>
      <c r="I14" s="535">
        <v>1.6722287079733698</v>
      </c>
      <c r="J14" s="535">
        <v>3.0508401441849582</v>
      </c>
      <c r="K14" s="536">
        <v>2760111423.75</v>
      </c>
      <c r="L14" s="526"/>
    </row>
    <row r="15" spans="1:14" ht="17.100000000000001" customHeight="1">
      <c r="A15" s="534" t="s">
        <v>185</v>
      </c>
      <c r="B15" s="535">
        <v>1.5223129972348242</v>
      </c>
      <c r="C15" s="535">
        <v>1.9728991717145994</v>
      </c>
      <c r="D15" s="535">
        <v>4.7346198145756562</v>
      </c>
      <c r="E15" s="535">
        <v>2.1508649059221807</v>
      </c>
      <c r="F15" s="535">
        <v>1.2002547054653452</v>
      </c>
      <c r="G15" s="535">
        <v>3.8934473779617416E-2</v>
      </c>
      <c r="H15" s="535">
        <v>87.523462554462768</v>
      </c>
      <c r="I15" s="535">
        <v>0.26921950755339707</v>
      </c>
      <c r="J15" s="535">
        <v>0.58743186929161206</v>
      </c>
      <c r="K15" s="536">
        <v>6888419130</v>
      </c>
      <c r="L15" s="526"/>
      <c r="M15" s="538"/>
      <c r="N15" s="225"/>
    </row>
    <row r="16" spans="1:14" ht="17.100000000000001" customHeight="1">
      <c r="A16" s="534" t="s">
        <v>186</v>
      </c>
      <c r="B16" s="535">
        <v>14.953134129929458</v>
      </c>
      <c r="C16" s="535">
        <v>6.4436870335227141</v>
      </c>
      <c r="D16" s="535">
        <v>31.733766164021404</v>
      </c>
      <c r="E16" s="535">
        <v>1.8681686183295843</v>
      </c>
      <c r="F16" s="535">
        <v>2.3345984044779819</v>
      </c>
      <c r="G16" s="535">
        <v>7.7106300538039561</v>
      </c>
      <c r="H16" s="535">
        <v>10.39310274474569</v>
      </c>
      <c r="I16" s="535">
        <v>1.5389629984033797</v>
      </c>
      <c r="J16" s="535">
        <v>23.023949852765824</v>
      </c>
      <c r="K16" s="536">
        <v>158621827.33000001</v>
      </c>
      <c r="L16" s="526"/>
    </row>
    <row r="17" spans="1:14" ht="17.100000000000001" customHeight="1">
      <c r="A17" s="534" t="s">
        <v>187</v>
      </c>
      <c r="B17" s="535">
        <v>2.0944403827781337</v>
      </c>
      <c r="C17" s="535">
        <v>1.4069092576219255</v>
      </c>
      <c r="D17" s="535">
        <v>19.010251490683647</v>
      </c>
      <c r="E17" s="535">
        <v>13.877707737491304</v>
      </c>
      <c r="F17" s="535">
        <v>8.3756699442073206</v>
      </c>
      <c r="G17" s="535">
        <v>3.0554746950638911</v>
      </c>
      <c r="H17" s="535">
        <v>46.154105783126312</v>
      </c>
      <c r="I17" s="535">
        <v>2.7787448734459019</v>
      </c>
      <c r="J17" s="535">
        <v>3.2466958355815692</v>
      </c>
      <c r="K17" s="536">
        <v>6078844712.7399998</v>
      </c>
      <c r="L17" s="526"/>
    </row>
    <row r="18" spans="1:14" ht="17.100000000000001" customHeight="1">
      <c r="A18" s="534" t="s">
        <v>188</v>
      </c>
      <c r="B18" s="535">
        <v>18.465014329323946</v>
      </c>
      <c r="C18" s="535">
        <v>8.7813044030279173</v>
      </c>
      <c r="D18" s="535">
        <v>31.969258087253934</v>
      </c>
      <c r="E18" s="535">
        <v>13.673860356038785</v>
      </c>
      <c r="F18" s="535">
        <v>3.9115792280817012</v>
      </c>
      <c r="G18" s="535">
        <v>0</v>
      </c>
      <c r="H18" s="535">
        <v>21.818680788728521</v>
      </c>
      <c r="I18" s="535">
        <v>9.8685984861661302E-2</v>
      </c>
      <c r="J18" s="535">
        <v>1.2816168226835321</v>
      </c>
      <c r="K18" s="536">
        <v>667819377.72000003</v>
      </c>
      <c r="L18" s="526"/>
    </row>
    <row r="19" spans="1:14" ht="17.100000000000001" customHeight="1">
      <c r="A19" s="534" t="s">
        <v>304</v>
      </c>
      <c r="B19" s="535">
        <v>2.4218051998727788</v>
      </c>
      <c r="C19" s="535">
        <v>9.6654962760977892</v>
      </c>
      <c r="D19" s="535">
        <v>3.6828871004719725</v>
      </c>
      <c r="E19" s="535">
        <v>4.615415873559968</v>
      </c>
      <c r="F19" s="535">
        <v>2.3071283128488029</v>
      </c>
      <c r="G19" s="535">
        <v>1.3061836215390774</v>
      </c>
      <c r="H19" s="535">
        <v>73.430620278141006</v>
      </c>
      <c r="I19" s="535">
        <v>0.35628933926687434</v>
      </c>
      <c r="J19" s="535">
        <v>2.2141739982017503</v>
      </c>
      <c r="K19" s="536">
        <v>18240748753.169998</v>
      </c>
      <c r="L19" s="526"/>
    </row>
    <row r="20" spans="1:14" ht="17.100000000000001" customHeight="1">
      <c r="A20" s="534" t="s">
        <v>190</v>
      </c>
      <c r="B20" s="535">
        <v>0.80316444217738681</v>
      </c>
      <c r="C20" s="535">
        <v>9.7601429777809372</v>
      </c>
      <c r="D20" s="535">
        <v>0.28260025622020657</v>
      </c>
      <c r="E20" s="535">
        <v>0.28955122325442417</v>
      </c>
      <c r="F20" s="535">
        <v>0.30417662961595981</v>
      </c>
      <c r="G20" s="535">
        <v>0.26785222360049221</v>
      </c>
      <c r="H20" s="535">
        <v>85.227958624034542</v>
      </c>
      <c r="I20" s="535">
        <v>0.38015264040570851</v>
      </c>
      <c r="J20" s="535">
        <v>2.6844009829103541</v>
      </c>
      <c r="K20" s="536">
        <v>4078628895.8699999</v>
      </c>
      <c r="L20" s="526"/>
    </row>
    <row r="21" spans="1:14" ht="17.100000000000001" customHeight="1">
      <c r="A21" s="534" t="s">
        <v>192</v>
      </c>
      <c r="B21" s="535">
        <v>3.7040402613855985</v>
      </c>
      <c r="C21" s="535">
        <v>9.0201486286776706</v>
      </c>
      <c r="D21" s="535">
        <v>9.8958566523860974</v>
      </c>
      <c r="E21" s="535">
        <v>8.4453082526680898</v>
      </c>
      <c r="F21" s="535">
        <v>2.8159018940431886</v>
      </c>
      <c r="G21" s="535">
        <v>3.315722806259449</v>
      </c>
      <c r="H21" s="535">
        <v>58.022862540776529</v>
      </c>
      <c r="I21" s="535">
        <v>1.9754735074104066</v>
      </c>
      <c r="J21" s="535">
        <v>2.8046854563929706</v>
      </c>
      <c r="K21" s="536">
        <v>20952353263.02</v>
      </c>
      <c r="L21" s="526"/>
    </row>
    <row r="22" spans="1:14" ht="17.100000000000001" customHeight="1">
      <c r="A22" s="534" t="s">
        <v>193</v>
      </c>
      <c r="B22" s="535">
        <v>6.4759658028520173</v>
      </c>
      <c r="C22" s="535">
        <v>21.562532753986087</v>
      </c>
      <c r="D22" s="535">
        <v>11.480200525825019</v>
      </c>
      <c r="E22" s="535">
        <v>12.384405076060622</v>
      </c>
      <c r="F22" s="535">
        <v>23.314940775672198</v>
      </c>
      <c r="G22" s="535">
        <v>7.89759466786019</v>
      </c>
      <c r="H22" s="535">
        <v>8.8772630074263272</v>
      </c>
      <c r="I22" s="535">
        <v>0.29482189664818098</v>
      </c>
      <c r="J22" s="535">
        <v>7.7122754936693561</v>
      </c>
      <c r="K22" s="536">
        <v>261865169.71000001</v>
      </c>
      <c r="L22" s="526"/>
    </row>
    <row r="23" spans="1:14" ht="17.100000000000001" customHeight="1">
      <c r="A23" s="534" t="s">
        <v>194</v>
      </c>
      <c r="B23" s="535">
        <v>6.2389866693332747</v>
      </c>
      <c r="C23" s="535">
        <v>5.2357361199526196</v>
      </c>
      <c r="D23" s="535">
        <v>0.82769888895499377</v>
      </c>
      <c r="E23" s="535">
        <v>4.675930875157257</v>
      </c>
      <c r="F23" s="535">
        <v>0.77759679057671838</v>
      </c>
      <c r="G23" s="535">
        <v>3.4393834213289041E-6</v>
      </c>
      <c r="H23" s="535">
        <v>81.494774434201261</v>
      </c>
      <c r="I23" s="535">
        <v>0.16434609889670884</v>
      </c>
      <c r="J23" s="535">
        <v>0.58492668354374133</v>
      </c>
      <c r="K23" s="536">
        <v>993201275.21000004</v>
      </c>
      <c r="L23" s="526"/>
    </row>
    <row r="24" spans="1:14" ht="9.75" customHeight="1">
      <c r="A24" s="539"/>
      <c r="B24" s="540"/>
      <c r="C24" s="540"/>
      <c r="D24" s="540"/>
      <c r="E24" s="540"/>
      <c r="F24" s="540"/>
      <c r="G24" s="540"/>
      <c r="H24" s="540"/>
      <c r="I24" s="540"/>
      <c r="J24" s="540"/>
      <c r="K24" s="541"/>
    </row>
    <row r="25" spans="1:14" ht="28.5" customHeight="1" thickBot="1">
      <c r="A25" s="542" t="s">
        <v>64</v>
      </c>
      <c r="B25" s="543">
        <v>3.1950621175232783</v>
      </c>
      <c r="C25" s="543">
        <v>6.3596363963304494</v>
      </c>
      <c r="D25" s="543">
        <v>6.5129870843195059</v>
      </c>
      <c r="E25" s="543">
        <v>5.7380851662674388</v>
      </c>
      <c r="F25" s="543">
        <v>2.7066791457698391</v>
      </c>
      <c r="G25" s="543">
        <v>1.7983373312499409</v>
      </c>
      <c r="H25" s="543">
        <v>70.353342839704581</v>
      </c>
      <c r="I25" s="543">
        <v>0.97750050431908608</v>
      </c>
      <c r="J25" s="543">
        <v>2.3583694145158605</v>
      </c>
      <c r="K25" s="544">
        <v>79638074925.830017</v>
      </c>
    </row>
    <row r="26" spans="1:14" ht="5.25" customHeight="1" thickTop="1">
      <c r="A26" s="545"/>
      <c r="B26" s="546"/>
      <c r="C26" s="546"/>
      <c r="D26" s="546"/>
      <c r="E26" s="546"/>
      <c r="F26" s="546"/>
      <c r="G26" s="546"/>
      <c r="H26" s="546"/>
      <c r="I26" s="546"/>
      <c r="J26" s="546"/>
      <c r="K26" s="546"/>
    </row>
    <row r="27" spans="1:14" ht="4.5" customHeight="1">
      <c r="A27" s="532"/>
      <c r="B27" s="546"/>
      <c r="C27" s="546"/>
      <c r="D27" s="546"/>
      <c r="E27" s="546"/>
      <c r="F27" s="546"/>
      <c r="G27" s="546"/>
      <c r="H27" s="546"/>
      <c r="I27" s="546"/>
      <c r="J27" s="546"/>
      <c r="K27" s="546"/>
    </row>
    <row r="28" spans="1:14" ht="11.7" customHeight="1">
      <c r="A28" s="547" t="s">
        <v>461</v>
      </c>
      <c r="B28" s="548"/>
      <c r="C28" s="548"/>
      <c r="D28" s="548"/>
      <c r="E28" s="548"/>
      <c r="F28" s="548"/>
      <c r="G28" s="548"/>
      <c r="H28" s="548"/>
      <c r="I28" s="548"/>
      <c r="J28" s="548"/>
      <c r="K28" s="548"/>
    </row>
    <row r="29" spans="1:14" ht="11.7" customHeight="1">
      <c r="A29" s="547" t="s">
        <v>462</v>
      </c>
      <c r="B29" s="549"/>
      <c r="C29" s="549"/>
      <c r="D29" s="549"/>
      <c r="E29" s="549"/>
      <c r="F29" s="549"/>
      <c r="G29" s="549"/>
      <c r="H29" s="549"/>
      <c r="I29" s="549"/>
      <c r="J29" s="549"/>
      <c r="K29" s="549"/>
    </row>
    <row r="30" spans="1:14" ht="11.7" customHeight="1">
      <c r="A30" s="550" t="s">
        <v>463</v>
      </c>
      <c r="B30" s="549"/>
      <c r="C30" s="549"/>
      <c r="D30" s="549"/>
      <c r="E30" s="549"/>
      <c r="F30" s="549"/>
      <c r="G30" s="549"/>
      <c r="H30" s="549"/>
      <c r="I30" s="549"/>
      <c r="J30" s="549"/>
      <c r="K30" s="549"/>
    </row>
    <row r="31" spans="1:14" ht="11.7" customHeight="1">
      <c r="A31" s="550" t="s">
        <v>464</v>
      </c>
      <c r="B31" s="549"/>
      <c r="C31" s="549"/>
      <c r="D31" s="549"/>
      <c r="E31" s="549"/>
      <c r="F31" s="549"/>
      <c r="G31" s="549"/>
      <c r="H31" s="549"/>
      <c r="I31" s="549"/>
      <c r="J31" s="549"/>
      <c r="K31" s="549"/>
    </row>
    <row r="32" spans="1:14" s="225" customFormat="1">
      <c r="A32" s="550" t="s">
        <v>124</v>
      </c>
      <c r="L32" s="44"/>
      <c r="M32" s="44"/>
      <c r="N32" s="44"/>
    </row>
    <row r="33" spans="1:14" s="225" customFormat="1">
      <c r="A33" s="550" t="s">
        <v>125</v>
      </c>
      <c r="L33" s="44"/>
      <c r="M33" s="44"/>
      <c r="N33" s="44"/>
    </row>
    <row r="34" spans="1:14" s="225" customFormat="1">
      <c r="A34" s="550" t="s">
        <v>126</v>
      </c>
      <c r="L34" s="44"/>
      <c r="M34" s="44"/>
      <c r="N34" s="44"/>
    </row>
    <row r="35" spans="1:14" s="225" customFormat="1">
      <c r="A35" s="550" t="s">
        <v>127</v>
      </c>
      <c r="L35" s="44"/>
      <c r="M35" s="44"/>
      <c r="N35" s="44"/>
    </row>
    <row r="36" spans="1:14" s="225" customFormat="1">
      <c r="A36" s="550" t="s">
        <v>128</v>
      </c>
      <c r="L36" s="44"/>
      <c r="M36" s="44"/>
      <c r="N36" s="44"/>
    </row>
    <row r="37" spans="1:14" s="225" customFormat="1">
      <c r="A37" s="550" t="s">
        <v>130</v>
      </c>
      <c r="L37" s="44"/>
      <c r="M37" s="44"/>
      <c r="N37" s="44"/>
    </row>
    <row r="38" spans="1:14" s="225" customFormat="1">
      <c r="A38" s="550" t="s">
        <v>131</v>
      </c>
      <c r="L38" s="44"/>
      <c r="M38" s="44"/>
      <c r="N38" s="44"/>
    </row>
    <row r="39" spans="1:14" s="225" customFormat="1">
      <c r="A39" s="550" t="s">
        <v>132</v>
      </c>
      <c r="L39" s="44"/>
      <c r="M39" s="44"/>
      <c r="N39" s="44"/>
    </row>
    <row r="40" spans="1:14" s="225" customFormat="1">
      <c r="A40" s="550" t="s">
        <v>133</v>
      </c>
      <c r="L40" s="44"/>
      <c r="M40" s="44"/>
      <c r="N40" s="44"/>
    </row>
    <row r="41" spans="1:14" s="225" customFormat="1">
      <c r="A41" s="550" t="s">
        <v>134</v>
      </c>
      <c r="L41" s="44"/>
      <c r="M41" s="44"/>
      <c r="N41" s="44"/>
    </row>
    <row r="42" spans="1:14" s="225" customFormat="1">
      <c r="A42" s="251"/>
      <c r="L42" s="44"/>
      <c r="M42" s="44"/>
      <c r="N42" s="44"/>
    </row>
    <row r="43" spans="1:14" s="225" customFormat="1">
      <c r="A43" s="550"/>
      <c r="L43" s="44"/>
      <c r="M43" s="44"/>
      <c r="N43" s="44"/>
    </row>
    <row r="44" spans="1:14" s="225" customFormat="1">
      <c r="A44" s="550"/>
      <c r="L44" s="44"/>
      <c r="M44" s="44"/>
      <c r="N44" s="44"/>
    </row>
    <row r="45" spans="1:14" s="225" customFormat="1">
      <c r="A45" s="550"/>
      <c r="L45" s="44"/>
      <c r="M45" s="44"/>
      <c r="N45" s="44"/>
    </row>
    <row r="46" spans="1:14" s="225" customFormat="1">
      <c r="A46" s="550"/>
      <c r="L46" s="44"/>
      <c r="M46" s="44"/>
      <c r="N46" s="44"/>
    </row>
    <row r="47" spans="1:14" s="225" customFormat="1">
      <c r="A47" s="550"/>
      <c r="L47" s="44"/>
      <c r="M47" s="44"/>
      <c r="N47" s="44"/>
    </row>
    <row r="48" spans="1:14" s="225" customFormat="1">
      <c r="A48" s="550"/>
      <c r="L48" s="44"/>
      <c r="M48" s="44"/>
      <c r="N48" s="44"/>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41743-F922-4793-B182-92A4A50505B7}">
  <sheetPr codeName="Hoja22">
    <pageSetUpPr fitToPage="1"/>
  </sheetPr>
  <dimension ref="A1:I40"/>
  <sheetViews>
    <sheetView zoomScale="85" zoomScaleNormal="100" workbookViewId="0"/>
  </sheetViews>
  <sheetFormatPr baseColWidth="10" defaultColWidth="11.44140625" defaultRowHeight="13.8"/>
  <cols>
    <col min="1" max="1" width="24.6640625" style="225" customWidth="1"/>
    <col min="2" max="9" width="18.33203125" style="225" customWidth="1"/>
    <col min="10" max="16384" width="11.44140625" style="44"/>
  </cols>
  <sheetData>
    <row r="1" spans="1:9" s="552" customFormat="1" ht="32.1" customHeight="1">
      <c r="A1" s="36" t="s">
        <v>38</v>
      </c>
      <c r="B1" s="551"/>
      <c r="C1" s="551"/>
      <c r="D1" s="551"/>
      <c r="E1" s="551"/>
      <c r="F1" s="551"/>
      <c r="G1" s="551"/>
      <c r="H1" s="551"/>
      <c r="I1" s="551"/>
    </row>
    <row r="2" spans="1:9" s="554" customFormat="1" ht="18" customHeight="1">
      <c r="A2" s="38" t="s">
        <v>136</v>
      </c>
      <c r="B2" s="553"/>
      <c r="C2" s="553"/>
      <c r="D2" s="553"/>
      <c r="E2" s="553"/>
      <c r="F2" s="553"/>
      <c r="G2" s="553"/>
      <c r="H2" s="553"/>
      <c r="I2" s="553"/>
    </row>
    <row r="3" spans="1:9" s="520" customFormat="1" ht="18.75" customHeight="1">
      <c r="A3" s="555" t="s">
        <v>443</v>
      </c>
      <c r="B3" s="555"/>
      <c r="C3" s="555"/>
      <c r="D3" s="555"/>
      <c r="E3" s="555"/>
      <c r="F3" s="555"/>
      <c r="G3" s="555"/>
      <c r="H3" s="555"/>
      <c r="I3" s="555"/>
    </row>
    <row r="4" spans="1:9" s="520" customFormat="1" ht="8.1" customHeight="1" thickBot="1">
      <c r="A4" s="519"/>
      <c r="B4" s="519"/>
      <c r="C4" s="519"/>
      <c r="D4" s="519"/>
      <c r="E4" s="519"/>
      <c r="F4" s="519"/>
      <c r="G4" s="519"/>
      <c r="H4" s="519"/>
      <c r="I4" s="519"/>
    </row>
    <row r="5" spans="1:9" ht="60.75" customHeight="1" thickTop="1">
      <c r="A5" s="521" t="s">
        <v>294</v>
      </c>
      <c r="B5" s="556" t="s">
        <v>465</v>
      </c>
      <c r="C5" s="556" t="s">
        <v>466</v>
      </c>
      <c r="D5" s="556" t="s">
        <v>467</v>
      </c>
      <c r="E5" s="556" t="s">
        <v>468</v>
      </c>
      <c r="F5" s="556" t="s">
        <v>469</v>
      </c>
      <c r="G5" s="556" t="s">
        <v>470</v>
      </c>
      <c r="H5" s="556" t="s">
        <v>471</v>
      </c>
      <c r="I5" s="556" t="s">
        <v>472</v>
      </c>
    </row>
    <row r="6" spans="1:9" ht="8.25" customHeight="1">
      <c r="A6" s="532"/>
      <c r="B6" s="533"/>
      <c r="C6" s="533"/>
      <c r="D6" s="533"/>
      <c r="E6" s="533"/>
      <c r="F6" s="533"/>
      <c r="G6" s="533"/>
      <c r="H6" s="533"/>
      <c r="I6" s="533"/>
    </row>
    <row r="7" spans="1:9" ht="19.5" customHeight="1">
      <c r="A7" s="534" t="s">
        <v>178</v>
      </c>
      <c r="B7" s="535">
        <v>2.303842473434031</v>
      </c>
      <c r="C7" s="535">
        <v>12.714125634347962</v>
      </c>
      <c r="D7" s="535">
        <v>3.6573080954469894</v>
      </c>
      <c r="E7" s="535">
        <v>24.248078304001808</v>
      </c>
      <c r="F7" s="535">
        <v>11.22325652220222</v>
      </c>
      <c r="G7" s="535">
        <v>20.715387283160595</v>
      </c>
      <c r="H7" s="535">
        <v>25.138001687406391</v>
      </c>
      <c r="I7" s="536">
        <v>195936616.84999999</v>
      </c>
    </row>
    <row r="8" spans="1:9" ht="19.5" customHeight="1">
      <c r="A8" s="534" t="s">
        <v>299</v>
      </c>
      <c r="B8" s="535">
        <v>11.123060344327078</v>
      </c>
      <c r="C8" s="535">
        <v>0</v>
      </c>
      <c r="D8" s="535">
        <v>2.3571564196321249</v>
      </c>
      <c r="E8" s="535">
        <v>7.9417543671899571</v>
      </c>
      <c r="F8" s="535">
        <v>31.409932104832549</v>
      </c>
      <c r="G8" s="535">
        <v>43.132121614071501</v>
      </c>
      <c r="H8" s="535">
        <v>4.0359751499467995</v>
      </c>
      <c r="I8" s="536">
        <v>478272083.51999998</v>
      </c>
    </row>
    <row r="9" spans="1:9" ht="19.5" customHeight="1">
      <c r="A9" s="534" t="s">
        <v>180</v>
      </c>
      <c r="B9" s="535">
        <v>7.3158715398064516</v>
      </c>
      <c r="C9" s="535">
        <v>0</v>
      </c>
      <c r="D9" s="535">
        <v>0.3839709128797964</v>
      </c>
      <c r="E9" s="535">
        <v>27.290084558819593</v>
      </c>
      <c r="F9" s="535">
        <v>29.312487924454704</v>
      </c>
      <c r="G9" s="535">
        <v>26.549755177513866</v>
      </c>
      <c r="H9" s="535">
        <v>9.1478298865255763</v>
      </c>
      <c r="I9" s="536">
        <v>446543913.22000003</v>
      </c>
    </row>
    <row r="10" spans="1:9" ht="19.5" customHeight="1">
      <c r="A10" s="534" t="s">
        <v>181</v>
      </c>
      <c r="B10" s="535">
        <v>2.6908419059393198</v>
      </c>
      <c r="C10" s="535">
        <v>2.4652228120748449</v>
      </c>
      <c r="D10" s="535">
        <v>16.467269117615391</v>
      </c>
      <c r="E10" s="535">
        <v>15.541226129521418</v>
      </c>
      <c r="F10" s="535">
        <v>10.911761260968825</v>
      </c>
      <c r="G10" s="535">
        <v>50.621994392509684</v>
      </c>
      <c r="H10" s="535">
        <v>1.3016843813705223</v>
      </c>
      <c r="I10" s="536">
        <v>418142571.11000001</v>
      </c>
    </row>
    <row r="11" spans="1:9" ht="19.5" customHeight="1">
      <c r="A11" s="534" t="s">
        <v>191</v>
      </c>
      <c r="B11" s="535">
        <v>3.1811249089458662</v>
      </c>
      <c r="C11" s="535">
        <v>0</v>
      </c>
      <c r="D11" s="535">
        <v>0.1363759802967337</v>
      </c>
      <c r="E11" s="535">
        <v>10.754188698101249</v>
      </c>
      <c r="F11" s="535">
        <v>22.563826381685558</v>
      </c>
      <c r="G11" s="535">
        <v>51.689160875678155</v>
      </c>
      <c r="H11" s="535">
        <v>11.675323155292448</v>
      </c>
      <c r="I11" s="536">
        <v>107125462.77</v>
      </c>
    </row>
    <row r="12" spans="1:9" ht="15.75" customHeight="1">
      <c r="A12" s="534" t="s">
        <v>182</v>
      </c>
      <c r="B12" s="535">
        <v>8.2862379846567897</v>
      </c>
      <c r="C12" s="535">
        <v>0</v>
      </c>
      <c r="D12" s="535">
        <v>19.061989643612932</v>
      </c>
      <c r="E12" s="535">
        <v>39.919122360868244</v>
      </c>
      <c r="F12" s="535">
        <v>4.7838153329987181</v>
      </c>
      <c r="G12" s="535">
        <v>24.884573634010906</v>
      </c>
      <c r="H12" s="535">
        <v>3.0642610438524178</v>
      </c>
      <c r="I12" s="536">
        <v>82532614.349999994</v>
      </c>
    </row>
    <row r="13" spans="1:9" ht="19.5" customHeight="1">
      <c r="A13" s="534" t="s">
        <v>317</v>
      </c>
      <c r="B13" s="535">
        <v>0.58308990424725127</v>
      </c>
      <c r="C13" s="535">
        <v>3.7265591546939696</v>
      </c>
      <c r="D13" s="535">
        <v>0.11915040434117605</v>
      </c>
      <c r="E13" s="535">
        <v>0.52076336409477475</v>
      </c>
      <c r="F13" s="535">
        <v>1.2928222450617115</v>
      </c>
      <c r="G13" s="535">
        <v>93.57179734970407</v>
      </c>
      <c r="H13" s="535">
        <v>0.18581757785704853</v>
      </c>
      <c r="I13" s="536">
        <v>14538814665.200001</v>
      </c>
    </row>
    <row r="14" spans="1:9" ht="19.5" customHeight="1">
      <c r="A14" s="534" t="s">
        <v>184</v>
      </c>
      <c r="B14" s="535">
        <v>2.8116569912134124</v>
      </c>
      <c r="C14" s="535">
        <v>4.9306885764761406</v>
      </c>
      <c r="D14" s="535">
        <v>1.9500829592436035</v>
      </c>
      <c r="E14" s="535">
        <v>20.340248592333161</v>
      </c>
      <c r="F14" s="535">
        <v>35.57177824119789</v>
      </c>
      <c r="G14" s="535">
        <v>27.662432422146466</v>
      </c>
      <c r="H14" s="535">
        <v>6.7331122173893352</v>
      </c>
      <c r="I14" s="536">
        <v>1884625211.24</v>
      </c>
    </row>
    <row r="15" spans="1:9" ht="19.5" customHeight="1">
      <c r="A15" s="534" t="s">
        <v>185</v>
      </c>
      <c r="B15" s="535">
        <v>1.5453387415159265</v>
      </c>
      <c r="C15" s="535">
        <v>0</v>
      </c>
      <c r="D15" s="535">
        <v>0.1254579498013341</v>
      </c>
      <c r="E15" s="535">
        <v>4.2657904543034864</v>
      </c>
      <c r="F15" s="535">
        <v>20.387619696134781</v>
      </c>
      <c r="G15" s="535">
        <v>73.463254578431616</v>
      </c>
      <c r="H15" s="535">
        <v>0.21253857981287605</v>
      </c>
      <c r="I15" s="536">
        <v>5935132266.8599997</v>
      </c>
    </row>
    <row r="16" spans="1:9" ht="19.5" customHeight="1">
      <c r="A16" s="534" t="s">
        <v>186</v>
      </c>
      <c r="B16" s="535">
        <v>19.246744874067421</v>
      </c>
      <c r="C16" s="535">
        <v>0</v>
      </c>
      <c r="D16" s="535">
        <v>0</v>
      </c>
      <c r="E16" s="535">
        <v>28.202463929064379</v>
      </c>
      <c r="F16" s="535">
        <v>38.489172278988896</v>
      </c>
      <c r="G16" s="535">
        <v>12.800608147869614</v>
      </c>
      <c r="H16" s="535">
        <v>1.2610107700096886</v>
      </c>
      <c r="I16" s="536">
        <v>133214154.06999999</v>
      </c>
    </row>
    <row r="17" spans="1:9" ht="19.5" customHeight="1">
      <c r="A17" s="534" t="s">
        <v>298</v>
      </c>
      <c r="B17" s="535">
        <v>2.5206798713860303</v>
      </c>
      <c r="C17" s="535">
        <v>0</v>
      </c>
      <c r="D17" s="535">
        <v>2.0240702113890485</v>
      </c>
      <c r="E17" s="535">
        <v>11.427735699015212</v>
      </c>
      <c r="F17" s="535">
        <v>29.782110567527027</v>
      </c>
      <c r="G17" s="535">
        <v>47.463717697278028</v>
      </c>
      <c r="H17" s="535">
        <v>6.7816859534046579</v>
      </c>
      <c r="I17" s="536">
        <v>5203995919.0799999</v>
      </c>
    </row>
    <row r="18" spans="1:9" ht="19.5" customHeight="1">
      <c r="A18" s="534" t="s">
        <v>188</v>
      </c>
      <c r="B18" s="535">
        <v>1.3528029739289329</v>
      </c>
      <c r="C18" s="535">
        <v>0</v>
      </c>
      <c r="D18" s="535">
        <v>0</v>
      </c>
      <c r="E18" s="535">
        <v>12.749182916884468</v>
      </c>
      <c r="F18" s="535">
        <v>82.316704912737194</v>
      </c>
      <c r="G18" s="535">
        <v>3.1607745958223132</v>
      </c>
      <c r="H18" s="535">
        <v>0.42053460062708792</v>
      </c>
      <c r="I18" s="536">
        <v>469347484.62</v>
      </c>
    </row>
    <row r="19" spans="1:9" ht="19.5" customHeight="1">
      <c r="A19" s="534" t="s">
        <v>304</v>
      </c>
      <c r="B19" s="535">
        <v>2.8229452911442992</v>
      </c>
      <c r="C19" s="535">
        <v>2.7052375314585859</v>
      </c>
      <c r="D19" s="535">
        <v>0.99332610927827503</v>
      </c>
      <c r="E19" s="535">
        <v>3.2538151137571725</v>
      </c>
      <c r="F19" s="535">
        <v>17.067186447264852</v>
      </c>
      <c r="G19" s="535">
        <v>72.114022182432819</v>
      </c>
      <c r="H19" s="535">
        <v>1.0434673246640045</v>
      </c>
      <c r="I19" s="536">
        <v>15268275870.67</v>
      </c>
    </row>
    <row r="20" spans="1:9" ht="19.5" customHeight="1">
      <c r="A20" s="534" t="s">
        <v>237</v>
      </c>
      <c r="B20" s="535">
        <v>0.87486943412072793</v>
      </c>
      <c r="C20" s="535">
        <v>4.1330385054225154</v>
      </c>
      <c r="D20" s="535">
        <v>0.35931757469268127</v>
      </c>
      <c r="E20" s="535">
        <v>0.30215026586665927</v>
      </c>
      <c r="F20" s="535">
        <v>1.1158236775662607</v>
      </c>
      <c r="G20" s="535">
        <v>93.013782882387289</v>
      </c>
      <c r="H20" s="535">
        <v>0.20101765994386192</v>
      </c>
      <c r="I20" s="536">
        <v>3769170640.0900002</v>
      </c>
    </row>
    <row r="21" spans="1:9" ht="19.5" customHeight="1">
      <c r="A21" s="534" t="s">
        <v>192</v>
      </c>
      <c r="B21" s="535">
        <v>1.3786994442053755</v>
      </c>
      <c r="C21" s="535">
        <v>0</v>
      </c>
      <c r="D21" s="535">
        <v>2.7223277026578185</v>
      </c>
      <c r="E21" s="535">
        <v>8.8950355103597509</v>
      </c>
      <c r="F21" s="535">
        <v>19.458585011216066</v>
      </c>
      <c r="G21" s="535">
        <v>65.724825990784581</v>
      </c>
      <c r="H21" s="535">
        <v>1.8205263407764194</v>
      </c>
      <c r="I21" s="536">
        <v>18101580752.709999</v>
      </c>
    </row>
    <row r="22" spans="1:9" ht="19.5" customHeight="1">
      <c r="A22" s="534" t="s">
        <v>193</v>
      </c>
      <c r="B22" s="535">
        <v>6.9200704158816642</v>
      </c>
      <c r="C22" s="535">
        <v>0.23220129742765611</v>
      </c>
      <c r="D22" s="535">
        <v>0.7229852321616006</v>
      </c>
      <c r="E22" s="535">
        <v>49.92400805057369</v>
      </c>
      <c r="F22" s="535">
        <v>21.227790562198898</v>
      </c>
      <c r="G22" s="535">
        <v>19.31343260380422</v>
      </c>
      <c r="H22" s="535">
        <v>1.6595118379522642</v>
      </c>
      <c r="I22" s="536">
        <v>182255299.47</v>
      </c>
    </row>
    <row r="23" spans="1:9" ht="19.5" customHeight="1">
      <c r="A23" s="534" t="s">
        <v>194</v>
      </c>
      <c r="B23" s="535">
        <v>0.82549336034657239</v>
      </c>
      <c r="C23" s="535">
        <v>0</v>
      </c>
      <c r="D23" s="535">
        <v>0</v>
      </c>
      <c r="E23" s="535">
        <v>1.5304020533906484</v>
      </c>
      <c r="F23" s="535">
        <v>11.770362908134025</v>
      </c>
      <c r="G23" s="535">
        <v>85.445731006396429</v>
      </c>
      <c r="H23" s="535">
        <v>0.4280106717323347</v>
      </c>
      <c r="I23" s="536">
        <v>861533429.77999997</v>
      </c>
    </row>
    <row r="24" spans="1:9" ht="9.75" customHeight="1">
      <c r="A24" s="534"/>
      <c r="B24" s="557"/>
      <c r="C24" s="557"/>
      <c r="D24" s="557"/>
      <c r="E24" s="557"/>
      <c r="F24" s="557"/>
      <c r="G24" s="557"/>
      <c r="H24" s="557"/>
      <c r="I24" s="541"/>
    </row>
    <row r="25" spans="1:9" ht="33.75" customHeight="1" thickBot="1">
      <c r="A25" s="542" t="s">
        <v>64</v>
      </c>
      <c r="B25" s="543">
        <v>1.818258157851397</v>
      </c>
      <c r="C25" s="543">
        <v>1.8202902967998207</v>
      </c>
      <c r="D25" s="543">
        <v>1.3676553314633617</v>
      </c>
      <c r="E25" s="543">
        <v>5.7929694427903797</v>
      </c>
      <c r="F25" s="543">
        <v>15.780857796249368</v>
      </c>
      <c r="G25" s="543">
        <v>71.7216820718957</v>
      </c>
      <c r="H25" s="543">
        <v>1.698286902949973</v>
      </c>
      <c r="I25" s="544">
        <v>68076498955.610008</v>
      </c>
    </row>
    <row r="26" spans="1:9" ht="5.25" customHeight="1" thickTop="1">
      <c r="A26" s="545"/>
      <c r="B26" s="558"/>
      <c r="C26" s="558"/>
      <c r="D26" s="558"/>
      <c r="E26" s="558"/>
      <c r="F26" s="558"/>
      <c r="G26" s="558"/>
      <c r="H26" s="558"/>
      <c r="I26" s="558"/>
    </row>
    <row r="27" spans="1:9">
      <c r="A27" s="524"/>
      <c r="B27" s="546"/>
      <c r="C27" s="546"/>
      <c r="D27" s="546"/>
      <c r="E27" s="546"/>
      <c r="F27" s="546"/>
      <c r="G27" s="546"/>
      <c r="H27" s="546"/>
      <c r="I27" s="546"/>
    </row>
    <row r="28" spans="1:9">
      <c r="A28" s="559" t="s">
        <v>473</v>
      </c>
      <c r="B28" s="548"/>
      <c r="C28" s="548"/>
      <c r="D28" s="548"/>
      <c r="E28" s="548"/>
      <c r="F28" s="548"/>
      <c r="G28" s="548"/>
      <c r="H28" s="548"/>
      <c r="I28" s="548"/>
    </row>
    <row r="29" spans="1:9">
      <c r="A29" s="559" t="s">
        <v>474</v>
      </c>
      <c r="B29" s="549"/>
      <c r="C29" s="549"/>
      <c r="D29" s="549"/>
      <c r="E29" s="549"/>
      <c r="F29" s="549"/>
      <c r="G29" s="549"/>
      <c r="H29" s="549"/>
      <c r="I29" s="549"/>
    </row>
    <row r="30" spans="1:9">
      <c r="A30" s="559" t="s">
        <v>124</v>
      </c>
    </row>
    <row r="31" spans="1:9">
      <c r="A31" s="559" t="s">
        <v>125</v>
      </c>
    </row>
    <row r="32" spans="1:9">
      <c r="A32" s="559" t="s">
        <v>126</v>
      </c>
    </row>
    <row r="33" spans="1:9">
      <c r="A33" s="559" t="s">
        <v>127</v>
      </c>
      <c r="B33" s="560"/>
      <c r="C33" s="560"/>
      <c r="D33" s="560"/>
      <c r="E33" s="560"/>
      <c r="F33" s="560"/>
      <c r="G33" s="560"/>
      <c r="H33" s="560"/>
      <c r="I33" s="560"/>
    </row>
    <row r="34" spans="1:9">
      <c r="A34" s="559" t="s">
        <v>128</v>
      </c>
      <c r="B34" s="560"/>
      <c r="C34" s="560"/>
      <c r="D34" s="560"/>
      <c r="E34" s="560"/>
      <c r="F34" s="560"/>
      <c r="G34" s="560"/>
      <c r="H34" s="560"/>
    </row>
    <row r="35" spans="1:9">
      <c r="A35" s="559" t="s">
        <v>130</v>
      </c>
    </row>
    <row r="36" spans="1:9">
      <c r="A36" s="559" t="s">
        <v>131</v>
      </c>
    </row>
    <row r="37" spans="1:9">
      <c r="A37" s="559" t="s">
        <v>132</v>
      </c>
    </row>
    <row r="38" spans="1:9">
      <c r="A38" s="559" t="s">
        <v>133</v>
      </c>
    </row>
    <row r="39" spans="1:9">
      <c r="A39" s="559" t="s">
        <v>134</v>
      </c>
    </row>
    <row r="40" spans="1:9">
      <c r="A40" s="251"/>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3EE7A-D9FD-4CA9-859A-7DCCCD1957A6}">
  <sheetPr codeName="Hoja23"/>
  <dimension ref="A1:FN199"/>
  <sheetViews>
    <sheetView zoomScale="85" zoomScaleNormal="100" workbookViewId="0"/>
  </sheetViews>
  <sheetFormatPr baseColWidth="10" defaultColWidth="11.44140625" defaultRowHeight="13.8"/>
  <cols>
    <col min="1" max="1" width="1.33203125" style="561" customWidth="1"/>
    <col min="2" max="2" width="35.33203125" style="561" customWidth="1"/>
    <col min="3" max="12" width="10" style="561" customWidth="1"/>
    <col min="13" max="15" width="9.44140625" style="561" customWidth="1"/>
    <col min="16" max="16" width="10" style="561" customWidth="1"/>
    <col min="17" max="19" width="9.44140625" style="561" customWidth="1"/>
    <col min="20" max="20" width="12.6640625" style="561" customWidth="1"/>
    <col min="21" max="16384" width="11.44140625" style="561"/>
  </cols>
  <sheetData>
    <row r="1" spans="1:169" s="565" customFormat="1" ht="32.1" customHeight="1">
      <c r="A1" s="562" t="s">
        <v>39</v>
      </c>
      <c r="B1" s="563"/>
      <c r="C1" s="563"/>
      <c r="D1" s="563"/>
      <c r="E1" s="563"/>
      <c r="F1" s="563"/>
      <c r="G1" s="563"/>
      <c r="H1" s="563"/>
      <c r="I1" s="563"/>
      <c r="J1" s="563"/>
      <c r="K1" s="563"/>
      <c r="L1" s="563"/>
      <c r="M1" s="563"/>
      <c r="N1" s="563"/>
      <c r="O1" s="563"/>
      <c r="P1" s="563"/>
      <c r="Q1" s="563"/>
      <c r="R1" s="563"/>
      <c r="S1" s="563"/>
      <c r="T1" s="564"/>
    </row>
    <row r="2" spans="1:169" s="569" customFormat="1" ht="18" customHeight="1">
      <c r="A2" s="566" t="s">
        <v>136</v>
      </c>
      <c r="B2" s="567"/>
      <c r="C2" s="567"/>
      <c r="D2" s="567"/>
      <c r="E2" s="567"/>
      <c r="F2" s="567"/>
      <c r="G2" s="567"/>
      <c r="H2" s="567"/>
      <c r="I2" s="567"/>
      <c r="J2" s="567"/>
      <c r="K2" s="567"/>
      <c r="L2" s="567"/>
      <c r="M2" s="567"/>
      <c r="N2" s="567"/>
      <c r="O2" s="567"/>
      <c r="P2" s="567"/>
      <c r="Q2" s="567"/>
      <c r="R2" s="567"/>
      <c r="S2" s="567"/>
      <c r="T2" s="568"/>
    </row>
    <row r="3" spans="1:169" s="572" customFormat="1" ht="18.75" customHeight="1">
      <c r="A3" s="570" t="s">
        <v>443</v>
      </c>
      <c r="B3" s="570"/>
      <c r="C3" s="570"/>
      <c r="D3" s="570"/>
      <c r="E3" s="570"/>
      <c r="F3" s="570"/>
      <c r="G3" s="570"/>
      <c r="H3" s="570"/>
      <c r="I3" s="570"/>
      <c r="J3" s="570"/>
      <c r="K3" s="570"/>
      <c r="L3" s="570"/>
      <c r="M3" s="570"/>
      <c r="N3" s="570"/>
      <c r="O3" s="570"/>
      <c r="P3" s="570"/>
      <c r="Q3" s="570"/>
      <c r="R3" s="570"/>
      <c r="S3" s="570"/>
      <c r="T3" s="571"/>
    </row>
    <row r="4" spans="1:169" s="572" customFormat="1" ht="21.6" thickBot="1">
      <c r="A4" s="573"/>
      <c r="B4" s="573"/>
      <c r="C4" s="573"/>
      <c r="D4" s="573"/>
      <c r="E4" s="573"/>
      <c r="F4" s="573"/>
      <c r="G4" s="573"/>
      <c r="H4" s="573"/>
      <c r="I4" s="573"/>
      <c r="J4" s="573"/>
      <c r="K4" s="573"/>
      <c r="L4" s="573"/>
      <c r="M4" s="573"/>
      <c r="N4" s="573"/>
      <c r="O4" s="573"/>
      <c r="P4" s="573"/>
      <c r="Q4" s="573"/>
      <c r="R4" s="573"/>
      <c r="S4" s="573"/>
      <c r="T4" s="574"/>
    </row>
    <row r="5" spans="1:169" s="576" customFormat="1" ht="60.75" customHeight="1" thickTop="1">
      <c r="A5" s="696" t="s">
        <v>475</v>
      </c>
      <c r="B5" s="696"/>
      <c r="C5" s="575" t="s">
        <v>178</v>
      </c>
      <c r="D5" s="575" t="s">
        <v>299</v>
      </c>
      <c r="E5" s="575" t="s">
        <v>180</v>
      </c>
      <c r="F5" s="575" t="s">
        <v>181</v>
      </c>
      <c r="G5" s="575" t="s">
        <v>182</v>
      </c>
      <c r="H5" s="430" t="s">
        <v>183</v>
      </c>
      <c r="I5" s="575" t="s">
        <v>184</v>
      </c>
      <c r="J5" s="575" t="s">
        <v>185</v>
      </c>
      <c r="K5" s="575" t="s">
        <v>186</v>
      </c>
      <c r="L5" s="575" t="s">
        <v>298</v>
      </c>
      <c r="M5" s="575" t="s">
        <v>188</v>
      </c>
      <c r="N5" s="575" t="s">
        <v>255</v>
      </c>
      <c r="O5" s="575" t="s">
        <v>190</v>
      </c>
      <c r="P5" s="575" t="s">
        <v>191</v>
      </c>
      <c r="Q5" s="575" t="s">
        <v>192</v>
      </c>
      <c r="R5" s="575" t="s">
        <v>193</v>
      </c>
      <c r="S5" s="575" t="s">
        <v>194</v>
      </c>
      <c r="T5" s="575" t="s">
        <v>401</v>
      </c>
    </row>
    <row r="6" spans="1:169" s="579" customFormat="1" ht="13.2">
      <c r="A6" s="577"/>
      <c r="B6" s="577"/>
      <c r="C6" s="577"/>
      <c r="D6" s="578"/>
      <c r="E6" s="578"/>
      <c r="F6" s="578"/>
      <c r="G6" s="578"/>
      <c r="H6" s="578"/>
      <c r="I6" s="578"/>
      <c r="J6" s="578"/>
      <c r="K6" s="578"/>
      <c r="L6" s="578"/>
      <c r="M6" s="578"/>
      <c r="N6" s="578"/>
      <c r="O6" s="578"/>
      <c r="P6" s="578"/>
      <c r="Q6" s="578"/>
      <c r="R6" s="578"/>
      <c r="S6" s="578"/>
      <c r="T6" s="578"/>
    </row>
    <row r="7" spans="1:169">
      <c r="A7" s="580" t="s">
        <v>476</v>
      </c>
      <c r="B7" s="580"/>
      <c r="C7" s="581">
        <v>100</v>
      </c>
      <c r="D7" s="581">
        <v>100</v>
      </c>
      <c r="E7" s="581">
        <v>100.00000000000001</v>
      </c>
      <c r="F7" s="581">
        <v>100.00000597167943</v>
      </c>
      <c r="G7" s="581">
        <v>100</v>
      </c>
      <c r="H7" s="581">
        <v>100.00000000000001</v>
      </c>
      <c r="I7" s="581">
        <v>100</v>
      </c>
      <c r="J7" s="581">
        <v>100</v>
      </c>
      <c r="K7" s="581">
        <v>100</v>
      </c>
      <c r="L7" s="581">
        <v>100</v>
      </c>
      <c r="M7" s="581">
        <v>100.00000000000001</v>
      </c>
      <c r="N7" s="581">
        <v>99.999999649572203</v>
      </c>
      <c r="O7" s="581">
        <v>99.999997240608195</v>
      </c>
      <c r="P7" s="581">
        <v>100.00001658629225</v>
      </c>
      <c r="Q7" s="581">
        <v>99.999999710101562</v>
      </c>
      <c r="R7" s="581">
        <v>100</v>
      </c>
      <c r="S7" s="581">
        <v>100.00000000000001</v>
      </c>
      <c r="T7" s="581">
        <v>99.999999918831264</v>
      </c>
      <c r="U7" s="582"/>
      <c r="V7" s="582"/>
      <c r="W7" s="582"/>
      <c r="X7" s="582"/>
      <c r="Y7" s="582"/>
      <c r="Z7" s="582"/>
      <c r="AA7" s="582"/>
      <c r="AB7" s="583"/>
      <c r="AC7" s="583"/>
      <c r="AD7" s="583"/>
      <c r="AE7" s="583"/>
      <c r="AF7" s="583"/>
      <c r="AG7" s="583"/>
      <c r="AH7" s="583"/>
      <c r="AI7" s="583"/>
      <c r="AJ7" s="583"/>
      <c r="AK7" s="583"/>
      <c r="AL7" s="583"/>
      <c r="AM7" s="583"/>
      <c r="AN7" s="583"/>
      <c r="AO7" s="583"/>
      <c r="AP7" s="583"/>
      <c r="AQ7" s="583"/>
      <c r="AR7" s="583"/>
      <c r="AS7" s="583"/>
      <c r="AT7" s="583"/>
      <c r="AU7" s="583"/>
      <c r="AV7" s="583"/>
      <c r="AW7" s="583"/>
      <c r="AX7" s="583"/>
      <c r="AY7" s="583"/>
      <c r="AZ7" s="583"/>
      <c r="BA7" s="583"/>
      <c r="BB7" s="583"/>
      <c r="BC7" s="583"/>
      <c r="BD7" s="583"/>
      <c r="BE7" s="583"/>
      <c r="BF7" s="583"/>
      <c r="BG7" s="583"/>
      <c r="BH7" s="583"/>
      <c r="BI7" s="583"/>
      <c r="BJ7" s="583"/>
      <c r="BK7" s="583"/>
      <c r="BL7" s="583"/>
      <c r="BM7" s="583"/>
      <c r="BN7" s="583"/>
      <c r="BO7" s="583"/>
      <c r="BP7" s="583"/>
      <c r="BQ7" s="583"/>
      <c r="BR7" s="583"/>
      <c r="BS7" s="583"/>
      <c r="BT7" s="583"/>
      <c r="BU7" s="583"/>
      <c r="BV7" s="583"/>
      <c r="BW7" s="583"/>
      <c r="BX7" s="583"/>
      <c r="BY7" s="583"/>
      <c r="BZ7" s="583"/>
      <c r="CA7" s="583"/>
      <c r="CB7" s="583"/>
      <c r="CC7" s="583"/>
      <c r="CD7" s="583"/>
      <c r="CE7" s="583"/>
      <c r="CF7" s="583"/>
      <c r="CG7" s="583"/>
      <c r="CH7" s="583"/>
      <c r="CI7" s="583"/>
      <c r="CJ7" s="583"/>
      <c r="CK7" s="583"/>
      <c r="CL7" s="583"/>
      <c r="CM7" s="583"/>
      <c r="CN7" s="583"/>
      <c r="CO7" s="583"/>
      <c r="CP7" s="583"/>
      <c r="CQ7" s="583"/>
      <c r="CR7" s="583"/>
      <c r="CS7" s="583"/>
      <c r="CT7" s="583"/>
      <c r="CU7" s="583"/>
      <c r="CV7" s="583"/>
      <c r="CW7" s="583"/>
      <c r="CX7" s="583"/>
      <c r="CY7" s="583"/>
      <c r="CZ7" s="583"/>
      <c r="DA7" s="583"/>
      <c r="DB7" s="583"/>
      <c r="DC7" s="583"/>
      <c r="DD7" s="583"/>
      <c r="DE7" s="583"/>
      <c r="DF7" s="583"/>
      <c r="DG7" s="583"/>
      <c r="DH7" s="583"/>
      <c r="DI7" s="583"/>
      <c r="DJ7" s="583"/>
      <c r="DK7" s="583"/>
      <c r="DL7" s="583"/>
      <c r="DM7" s="583"/>
      <c r="DN7" s="583"/>
      <c r="DO7" s="583"/>
      <c r="DP7" s="583"/>
      <c r="DQ7" s="583"/>
      <c r="DR7" s="583"/>
      <c r="DS7" s="583"/>
      <c r="DT7" s="583"/>
      <c r="DU7" s="583"/>
      <c r="DV7" s="583"/>
      <c r="DW7" s="583"/>
      <c r="DX7" s="583"/>
      <c r="DY7" s="583"/>
      <c r="DZ7" s="583"/>
      <c r="EA7" s="583"/>
      <c r="EB7" s="583"/>
      <c r="EC7" s="583"/>
      <c r="ED7" s="583"/>
      <c r="EE7" s="583"/>
      <c r="EF7" s="583"/>
      <c r="EG7" s="583"/>
      <c r="EH7" s="583"/>
      <c r="EI7" s="583"/>
      <c r="EJ7" s="583"/>
      <c r="EK7" s="583"/>
      <c r="EL7" s="583"/>
      <c r="EM7" s="583"/>
      <c r="EN7" s="583"/>
      <c r="EO7" s="583"/>
      <c r="EP7" s="583"/>
      <c r="EQ7" s="583"/>
      <c r="ER7" s="583"/>
      <c r="ES7" s="583"/>
      <c r="ET7" s="583"/>
      <c r="EU7" s="583"/>
      <c r="EV7" s="583"/>
      <c r="EW7" s="583"/>
      <c r="EX7" s="583"/>
      <c r="EY7" s="583"/>
      <c r="EZ7" s="583"/>
      <c r="FA7" s="583"/>
      <c r="FB7" s="583"/>
      <c r="FC7" s="583"/>
      <c r="FD7" s="583"/>
      <c r="FE7" s="583"/>
      <c r="FF7" s="583"/>
      <c r="FG7" s="583"/>
      <c r="FH7" s="583"/>
      <c r="FI7" s="583"/>
      <c r="FJ7" s="583"/>
      <c r="FK7" s="583"/>
      <c r="FL7" s="583"/>
      <c r="FM7" s="583"/>
    </row>
    <row r="8" spans="1:169">
      <c r="A8" s="584"/>
      <c r="B8" s="584"/>
      <c r="C8" s="585"/>
      <c r="D8" s="585"/>
      <c r="E8" s="585"/>
      <c r="F8" s="585"/>
      <c r="G8" s="585"/>
      <c r="H8" s="585"/>
      <c r="I8" s="585"/>
      <c r="J8" s="585"/>
      <c r="K8" s="585"/>
      <c r="L8" s="585"/>
      <c r="M8" s="585"/>
      <c r="N8" s="585"/>
      <c r="O8" s="585"/>
      <c r="P8" s="585"/>
      <c r="Q8" s="585"/>
      <c r="R8" s="585"/>
      <c r="S8" s="585"/>
      <c r="T8" s="585"/>
      <c r="U8" s="582"/>
      <c r="V8" s="582"/>
      <c r="W8" s="582"/>
      <c r="X8" s="582"/>
      <c r="Y8" s="582"/>
      <c r="Z8" s="582"/>
      <c r="AA8" s="582"/>
      <c r="AB8" s="583"/>
      <c r="AC8" s="583"/>
      <c r="AD8" s="583"/>
      <c r="AE8" s="583"/>
      <c r="AF8" s="583"/>
      <c r="AG8" s="583"/>
      <c r="AH8" s="583"/>
      <c r="AI8" s="583"/>
      <c r="AJ8" s="583"/>
      <c r="AK8" s="583"/>
      <c r="AL8" s="583"/>
      <c r="AM8" s="583"/>
      <c r="AN8" s="583"/>
      <c r="AO8" s="583"/>
      <c r="AP8" s="583"/>
      <c r="AQ8" s="583"/>
      <c r="AR8" s="583"/>
      <c r="AS8" s="583"/>
      <c r="AT8" s="583"/>
      <c r="AU8" s="583"/>
      <c r="AV8" s="583"/>
      <c r="AW8" s="583"/>
      <c r="AX8" s="583"/>
      <c r="AY8" s="583"/>
      <c r="AZ8" s="583"/>
      <c r="BA8" s="583"/>
      <c r="BB8" s="583"/>
      <c r="BC8" s="583"/>
      <c r="BD8" s="583"/>
      <c r="BE8" s="583"/>
      <c r="BF8" s="583"/>
      <c r="BG8" s="583"/>
      <c r="BH8" s="583"/>
      <c r="BI8" s="583"/>
      <c r="BJ8" s="583"/>
      <c r="BK8" s="583"/>
      <c r="BL8" s="583"/>
      <c r="BM8" s="583"/>
      <c r="BN8" s="583"/>
      <c r="BO8" s="583"/>
      <c r="BP8" s="583"/>
      <c r="BQ8" s="583"/>
      <c r="BR8" s="583"/>
      <c r="BS8" s="583"/>
      <c r="BT8" s="583"/>
      <c r="BU8" s="583"/>
      <c r="BV8" s="583"/>
      <c r="BW8" s="583"/>
      <c r="BX8" s="583"/>
      <c r="BY8" s="583"/>
      <c r="BZ8" s="583"/>
      <c r="CA8" s="583"/>
      <c r="CB8" s="583"/>
      <c r="CC8" s="583"/>
      <c r="CD8" s="583"/>
      <c r="CE8" s="583"/>
      <c r="CF8" s="583"/>
      <c r="CG8" s="583"/>
      <c r="CH8" s="583"/>
      <c r="CI8" s="583"/>
      <c r="CJ8" s="583"/>
      <c r="CK8" s="583"/>
      <c r="CL8" s="583"/>
      <c r="CM8" s="583"/>
      <c r="CN8" s="583"/>
      <c r="CO8" s="583"/>
      <c r="CP8" s="583"/>
      <c r="CQ8" s="583"/>
      <c r="CR8" s="583"/>
      <c r="CS8" s="583"/>
      <c r="CT8" s="583"/>
      <c r="CU8" s="583"/>
      <c r="CV8" s="583"/>
      <c r="CW8" s="583"/>
      <c r="CX8" s="583"/>
      <c r="CY8" s="583"/>
      <c r="CZ8" s="583"/>
      <c r="DA8" s="583"/>
      <c r="DB8" s="583"/>
      <c r="DC8" s="583"/>
      <c r="DD8" s="583"/>
      <c r="DE8" s="583"/>
      <c r="DF8" s="583"/>
      <c r="DG8" s="583"/>
      <c r="DH8" s="583"/>
      <c r="DI8" s="583"/>
      <c r="DJ8" s="583"/>
      <c r="DK8" s="583"/>
      <c r="DL8" s="583"/>
      <c r="DM8" s="583"/>
      <c r="DN8" s="583"/>
      <c r="DO8" s="583"/>
      <c r="DP8" s="583"/>
      <c r="DQ8" s="583"/>
      <c r="DR8" s="583"/>
      <c r="DS8" s="583"/>
      <c r="DT8" s="583"/>
      <c r="DU8" s="583"/>
      <c r="DV8" s="583"/>
      <c r="DW8" s="583"/>
      <c r="DX8" s="583"/>
      <c r="DY8" s="583"/>
      <c r="DZ8" s="583"/>
      <c r="EA8" s="583"/>
      <c r="EB8" s="583"/>
      <c r="EC8" s="583"/>
      <c r="ED8" s="583"/>
      <c r="EE8" s="583"/>
      <c r="EF8" s="583"/>
      <c r="EG8" s="583"/>
      <c r="EH8" s="583"/>
      <c r="EI8" s="583"/>
      <c r="EJ8" s="583"/>
      <c r="EK8" s="583"/>
      <c r="EL8" s="583"/>
      <c r="EM8" s="583"/>
      <c r="EN8" s="583"/>
      <c r="EO8" s="583"/>
      <c r="EP8" s="583"/>
      <c r="EQ8" s="583"/>
      <c r="ER8" s="583"/>
      <c r="ES8" s="583"/>
      <c r="ET8" s="583"/>
      <c r="EU8" s="583"/>
      <c r="EV8" s="583"/>
      <c r="EW8" s="583"/>
      <c r="EX8" s="583"/>
      <c r="EY8" s="583"/>
      <c r="EZ8" s="583"/>
      <c r="FA8" s="583"/>
      <c r="FB8" s="583"/>
      <c r="FC8" s="583"/>
      <c r="FD8" s="583"/>
      <c r="FE8" s="583"/>
      <c r="FF8" s="583"/>
      <c r="FG8" s="583"/>
      <c r="FH8" s="583"/>
      <c r="FI8" s="583"/>
      <c r="FJ8" s="583"/>
      <c r="FK8" s="583"/>
      <c r="FL8" s="583"/>
      <c r="FM8" s="583"/>
    </row>
    <row r="9" spans="1:169">
      <c r="A9" s="561" t="s">
        <v>477</v>
      </c>
      <c r="B9" s="586"/>
      <c r="C9" s="587">
        <v>100</v>
      </c>
      <c r="D9" s="587">
        <v>14.780790954162093</v>
      </c>
      <c r="E9" s="587">
        <v>60.408705957815933</v>
      </c>
      <c r="F9" s="587">
        <v>12.449213852289793</v>
      </c>
      <c r="G9" s="587">
        <v>100</v>
      </c>
      <c r="H9" s="587">
        <v>3.3988518201726361</v>
      </c>
      <c r="I9" s="587">
        <v>68.097597178121859</v>
      </c>
      <c r="J9" s="587">
        <v>0</v>
      </c>
      <c r="K9" s="587">
        <v>100</v>
      </c>
      <c r="L9" s="587">
        <v>42.13939293563871</v>
      </c>
      <c r="M9" s="587">
        <v>0</v>
      </c>
      <c r="N9" s="587">
        <v>24.45311720544538</v>
      </c>
      <c r="O9" s="587">
        <v>0</v>
      </c>
      <c r="P9" s="587">
        <v>99.143500454049743</v>
      </c>
      <c r="Q9" s="587">
        <v>48.692562786662272</v>
      </c>
      <c r="R9" s="587">
        <v>100</v>
      </c>
      <c r="S9" s="587">
        <v>0</v>
      </c>
      <c r="T9" s="587">
        <v>33.438207220482077</v>
      </c>
      <c r="U9" s="582"/>
      <c r="V9" s="582"/>
      <c r="W9" s="582"/>
      <c r="X9" s="582"/>
      <c r="Y9" s="582"/>
      <c r="Z9" s="582"/>
      <c r="AA9" s="582"/>
      <c r="AB9" s="583"/>
      <c r="AC9" s="583"/>
      <c r="AD9" s="583"/>
      <c r="AE9" s="583"/>
      <c r="AF9" s="583"/>
      <c r="AG9" s="583"/>
      <c r="AH9" s="583"/>
      <c r="AI9" s="583"/>
      <c r="AJ9" s="583"/>
      <c r="AK9" s="583"/>
      <c r="AL9" s="583"/>
      <c r="AM9" s="583"/>
      <c r="AN9" s="583"/>
      <c r="AO9" s="583"/>
      <c r="AP9" s="583"/>
      <c r="AQ9" s="583"/>
      <c r="AR9" s="583"/>
      <c r="AS9" s="583"/>
      <c r="AT9" s="583"/>
      <c r="AU9" s="583"/>
      <c r="AV9" s="583"/>
      <c r="AW9" s="583"/>
      <c r="AX9" s="583"/>
      <c r="AY9" s="583"/>
      <c r="AZ9" s="583"/>
      <c r="BA9" s="583"/>
      <c r="BB9" s="583"/>
      <c r="BC9" s="583"/>
      <c r="BD9" s="583"/>
      <c r="BE9" s="583"/>
      <c r="BF9" s="583"/>
      <c r="BG9" s="583"/>
      <c r="BH9" s="583"/>
      <c r="BI9" s="583"/>
      <c r="BJ9" s="583"/>
      <c r="BK9" s="583"/>
      <c r="BL9" s="583"/>
      <c r="BM9" s="583"/>
      <c r="BN9" s="583"/>
      <c r="BO9" s="583"/>
      <c r="BP9" s="583"/>
      <c r="BQ9" s="583"/>
      <c r="BR9" s="583"/>
      <c r="BS9" s="583"/>
      <c r="BT9" s="583"/>
      <c r="BU9" s="583"/>
      <c r="BV9" s="583"/>
      <c r="BW9" s="583"/>
      <c r="BX9" s="583"/>
      <c r="BY9" s="583"/>
      <c r="BZ9" s="583"/>
      <c r="CA9" s="583"/>
      <c r="CB9" s="583"/>
      <c r="CC9" s="583"/>
      <c r="CD9" s="583"/>
      <c r="CE9" s="583"/>
      <c r="CF9" s="583"/>
      <c r="CG9" s="583"/>
      <c r="CH9" s="583"/>
      <c r="CI9" s="583"/>
      <c r="CJ9" s="583"/>
      <c r="CK9" s="583"/>
      <c r="CL9" s="583"/>
      <c r="CM9" s="583"/>
      <c r="CN9" s="583"/>
      <c r="CO9" s="583"/>
      <c r="CP9" s="583"/>
      <c r="CQ9" s="583"/>
      <c r="CR9" s="583"/>
      <c r="CS9" s="583"/>
      <c r="CT9" s="583"/>
      <c r="CU9" s="583"/>
      <c r="CV9" s="583"/>
      <c r="CW9" s="583"/>
      <c r="CX9" s="583"/>
      <c r="CY9" s="583"/>
      <c r="CZ9" s="583"/>
      <c r="DA9" s="583"/>
      <c r="DB9" s="583"/>
      <c r="DC9" s="583"/>
      <c r="DD9" s="583"/>
      <c r="DE9" s="583"/>
      <c r="DF9" s="583"/>
      <c r="DG9" s="583"/>
      <c r="DH9" s="583"/>
      <c r="DI9" s="583"/>
      <c r="DJ9" s="583"/>
      <c r="DK9" s="583"/>
      <c r="DL9" s="583"/>
      <c r="DM9" s="583"/>
      <c r="DN9" s="583"/>
      <c r="DO9" s="583"/>
      <c r="DP9" s="583"/>
      <c r="DQ9" s="583"/>
      <c r="DR9" s="583"/>
      <c r="DS9" s="583"/>
      <c r="DT9" s="583"/>
      <c r="DU9" s="583"/>
      <c r="DV9" s="583"/>
      <c r="DW9" s="583"/>
      <c r="DX9" s="583"/>
      <c r="DY9" s="583"/>
      <c r="DZ9" s="583"/>
      <c r="EA9" s="583"/>
      <c r="EB9" s="583"/>
      <c r="EC9" s="583"/>
      <c r="ED9" s="583"/>
      <c r="EE9" s="583"/>
      <c r="EF9" s="583"/>
      <c r="EG9" s="583"/>
      <c r="EH9" s="583"/>
      <c r="EI9" s="583"/>
      <c r="EJ9" s="583"/>
      <c r="EK9" s="583"/>
      <c r="EL9" s="583"/>
      <c r="EM9" s="583"/>
      <c r="EN9" s="583"/>
      <c r="EO9" s="583"/>
      <c r="EP9" s="583"/>
      <c r="EQ9" s="583"/>
      <c r="ER9" s="583"/>
      <c r="ES9" s="583"/>
      <c r="ET9" s="583"/>
      <c r="EU9" s="583"/>
      <c r="EV9" s="583"/>
      <c r="EW9" s="583"/>
      <c r="EX9" s="583"/>
      <c r="EY9" s="583"/>
      <c r="EZ9" s="583"/>
      <c r="FA9" s="583"/>
      <c r="FB9" s="583"/>
      <c r="FC9" s="583"/>
      <c r="FD9" s="583"/>
      <c r="FE9" s="583"/>
      <c r="FF9" s="583"/>
      <c r="FG9" s="583"/>
      <c r="FH9" s="583"/>
      <c r="FI9" s="583"/>
      <c r="FJ9" s="583"/>
      <c r="FK9" s="583"/>
      <c r="FL9" s="583"/>
      <c r="FM9" s="583"/>
    </row>
    <row r="10" spans="1:169">
      <c r="B10" s="586"/>
      <c r="C10" s="587"/>
      <c r="D10" s="587"/>
      <c r="E10" s="587"/>
      <c r="F10" s="587"/>
      <c r="G10" s="587"/>
      <c r="H10" s="587"/>
      <c r="I10" s="587"/>
      <c r="J10" s="587"/>
      <c r="K10" s="587"/>
      <c r="L10" s="587"/>
      <c r="M10" s="587"/>
      <c r="N10" s="587"/>
      <c r="O10" s="587"/>
      <c r="P10" s="587"/>
      <c r="Q10" s="587"/>
      <c r="R10" s="587"/>
      <c r="S10" s="587"/>
      <c r="T10" s="587"/>
      <c r="U10" s="582"/>
      <c r="V10" s="582"/>
      <c r="W10" s="582"/>
      <c r="X10" s="582"/>
      <c r="Y10" s="582"/>
      <c r="Z10" s="582"/>
      <c r="AA10" s="582"/>
      <c r="AB10" s="583"/>
      <c r="AC10" s="583"/>
      <c r="AD10" s="583"/>
      <c r="AE10" s="583"/>
      <c r="AF10" s="583"/>
      <c r="AG10" s="583"/>
      <c r="AH10" s="583"/>
      <c r="AI10" s="583"/>
      <c r="AJ10" s="583"/>
      <c r="AK10" s="583"/>
      <c r="AL10" s="583"/>
      <c r="AM10" s="583"/>
      <c r="AN10" s="583"/>
      <c r="AO10" s="583"/>
      <c r="AP10" s="583"/>
      <c r="AQ10" s="583"/>
      <c r="AR10" s="583"/>
      <c r="AS10" s="583"/>
      <c r="AT10" s="583"/>
      <c r="AU10" s="583"/>
      <c r="AV10" s="583"/>
      <c r="AW10" s="583"/>
      <c r="AX10" s="583"/>
      <c r="AY10" s="583"/>
      <c r="AZ10" s="583"/>
      <c r="BA10" s="583"/>
      <c r="BB10" s="583"/>
      <c r="BC10" s="583"/>
      <c r="BD10" s="583"/>
      <c r="BE10" s="583"/>
      <c r="BF10" s="583"/>
      <c r="BG10" s="583"/>
      <c r="BH10" s="583"/>
      <c r="BI10" s="583"/>
      <c r="BJ10" s="583"/>
      <c r="BK10" s="583"/>
      <c r="BL10" s="583"/>
      <c r="BM10" s="583"/>
      <c r="BN10" s="583"/>
      <c r="BO10" s="583"/>
      <c r="BP10" s="583"/>
      <c r="BQ10" s="583"/>
      <c r="BR10" s="583"/>
      <c r="BS10" s="583"/>
      <c r="BT10" s="583"/>
      <c r="BU10" s="583"/>
      <c r="BV10" s="583"/>
      <c r="BW10" s="583"/>
      <c r="BX10" s="583"/>
      <c r="BY10" s="583"/>
      <c r="BZ10" s="583"/>
      <c r="CA10" s="583"/>
      <c r="CB10" s="583"/>
      <c r="CC10" s="583"/>
      <c r="CD10" s="583"/>
      <c r="CE10" s="583"/>
      <c r="CF10" s="583"/>
      <c r="CG10" s="583"/>
      <c r="CH10" s="583"/>
      <c r="CI10" s="583"/>
      <c r="CJ10" s="583"/>
      <c r="CK10" s="583"/>
      <c r="CL10" s="583"/>
      <c r="CM10" s="583"/>
      <c r="CN10" s="583"/>
      <c r="CO10" s="583"/>
      <c r="CP10" s="583"/>
      <c r="CQ10" s="583"/>
      <c r="CR10" s="583"/>
      <c r="CS10" s="583"/>
      <c r="CT10" s="583"/>
      <c r="CU10" s="583"/>
      <c r="CV10" s="583"/>
      <c r="CW10" s="583"/>
      <c r="CX10" s="583"/>
      <c r="CY10" s="583"/>
      <c r="CZ10" s="583"/>
      <c r="DA10" s="583"/>
      <c r="DB10" s="583"/>
      <c r="DC10" s="583"/>
      <c r="DD10" s="583"/>
      <c r="DE10" s="583"/>
      <c r="DF10" s="583"/>
      <c r="DG10" s="583"/>
      <c r="DH10" s="583"/>
      <c r="DI10" s="583"/>
      <c r="DJ10" s="583"/>
      <c r="DK10" s="583"/>
      <c r="DL10" s="583"/>
      <c r="DM10" s="583"/>
      <c r="DN10" s="583"/>
      <c r="DO10" s="583"/>
      <c r="DP10" s="583"/>
      <c r="DQ10" s="583"/>
      <c r="DR10" s="583"/>
      <c r="DS10" s="583"/>
      <c r="DT10" s="583"/>
      <c r="DU10" s="583"/>
      <c r="DV10" s="583"/>
      <c r="DW10" s="583"/>
      <c r="DX10" s="583"/>
      <c r="DY10" s="583"/>
      <c r="DZ10" s="583"/>
      <c r="EA10" s="583"/>
      <c r="EB10" s="583"/>
      <c r="EC10" s="583"/>
      <c r="ED10" s="583"/>
      <c r="EE10" s="583"/>
      <c r="EF10" s="583"/>
      <c r="EG10" s="583"/>
      <c r="EH10" s="583"/>
      <c r="EI10" s="583"/>
      <c r="EJ10" s="583"/>
      <c r="EK10" s="583"/>
      <c r="EL10" s="583"/>
      <c r="EM10" s="583"/>
      <c r="EN10" s="583"/>
      <c r="EO10" s="583"/>
      <c r="EP10" s="583"/>
      <c r="EQ10" s="583"/>
      <c r="ER10" s="583"/>
      <c r="ES10" s="583"/>
      <c r="ET10" s="583"/>
      <c r="EU10" s="583"/>
      <c r="EV10" s="583"/>
      <c r="EW10" s="583"/>
      <c r="EX10" s="583"/>
      <c r="EY10" s="583"/>
      <c r="EZ10" s="583"/>
      <c r="FA10" s="583"/>
      <c r="FB10" s="583"/>
      <c r="FC10" s="583"/>
      <c r="FD10" s="583"/>
      <c r="FE10" s="583"/>
      <c r="FF10" s="583"/>
      <c r="FG10" s="583"/>
      <c r="FH10" s="583"/>
      <c r="FI10" s="583"/>
      <c r="FJ10" s="583"/>
      <c r="FK10" s="583"/>
      <c r="FL10" s="583"/>
      <c r="FM10" s="583"/>
    </row>
    <row r="11" spans="1:169">
      <c r="A11" s="561" t="s">
        <v>478</v>
      </c>
      <c r="B11" s="586"/>
      <c r="C11" s="587">
        <v>0</v>
      </c>
      <c r="D11" s="587">
        <v>2.2401210407786794</v>
      </c>
      <c r="E11" s="587">
        <v>29.927154957222747</v>
      </c>
      <c r="F11" s="587">
        <v>1.8947362512232984</v>
      </c>
      <c r="G11" s="587">
        <v>0</v>
      </c>
      <c r="H11" s="587">
        <v>4.4666771072215976</v>
      </c>
      <c r="I11" s="587">
        <v>31.902402821878141</v>
      </c>
      <c r="J11" s="587">
        <v>0.25577922111846779</v>
      </c>
      <c r="K11" s="587">
        <v>0</v>
      </c>
      <c r="L11" s="587">
        <v>10.045770440298652</v>
      </c>
      <c r="M11" s="587">
        <v>0</v>
      </c>
      <c r="N11" s="587">
        <v>15.64959885986493</v>
      </c>
      <c r="O11" s="587">
        <v>2.6557242065161928</v>
      </c>
      <c r="P11" s="587">
        <v>0.85651613224250811</v>
      </c>
      <c r="Q11" s="587">
        <v>14.492624622580848</v>
      </c>
      <c r="R11" s="587">
        <v>0</v>
      </c>
      <c r="S11" s="587">
        <v>7.5280923076618655E-2</v>
      </c>
      <c r="T11" s="587">
        <v>11.765497850569259</v>
      </c>
      <c r="U11" s="582"/>
      <c r="V11" s="582"/>
      <c r="W11" s="582"/>
      <c r="X11" s="582"/>
      <c r="Y11" s="582"/>
      <c r="Z11" s="582"/>
      <c r="AA11" s="582"/>
      <c r="AB11" s="583"/>
      <c r="AC11" s="583"/>
      <c r="AD11" s="583"/>
      <c r="AE11" s="583"/>
      <c r="AF11" s="583"/>
      <c r="AG11" s="583"/>
      <c r="AH11" s="583"/>
      <c r="AI11" s="583"/>
      <c r="AJ11" s="583"/>
      <c r="AK11" s="583"/>
      <c r="AL11" s="583"/>
      <c r="AM11" s="583"/>
      <c r="AN11" s="583"/>
      <c r="AO11" s="583"/>
      <c r="AP11" s="583"/>
      <c r="AQ11" s="583"/>
      <c r="AR11" s="583"/>
      <c r="AS11" s="583"/>
      <c r="AT11" s="583"/>
      <c r="AU11" s="583"/>
      <c r="AV11" s="583"/>
      <c r="AW11" s="583"/>
      <c r="AX11" s="583"/>
      <c r="AY11" s="583"/>
      <c r="AZ11" s="583"/>
      <c r="BA11" s="583"/>
      <c r="BB11" s="583"/>
      <c r="BC11" s="583"/>
      <c r="BD11" s="583"/>
      <c r="BE11" s="583"/>
      <c r="BF11" s="583"/>
      <c r="BG11" s="583"/>
      <c r="BH11" s="583"/>
      <c r="BI11" s="583"/>
      <c r="BJ11" s="583"/>
      <c r="BK11" s="583"/>
      <c r="BL11" s="583"/>
      <c r="BM11" s="583"/>
      <c r="BN11" s="583"/>
      <c r="BO11" s="583"/>
      <c r="BP11" s="583"/>
      <c r="BQ11" s="583"/>
      <c r="BR11" s="583"/>
      <c r="BS11" s="583"/>
      <c r="BT11" s="583"/>
      <c r="BU11" s="583"/>
      <c r="BV11" s="583"/>
      <c r="BW11" s="583"/>
      <c r="BX11" s="583"/>
      <c r="BY11" s="583"/>
      <c r="BZ11" s="583"/>
      <c r="CA11" s="583"/>
      <c r="CB11" s="583"/>
      <c r="CC11" s="583"/>
      <c r="CD11" s="583"/>
      <c r="CE11" s="583"/>
      <c r="CF11" s="583"/>
      <c r="CG11" s="583"/>
      <c r="CH11" s="583"/>
      <c r="CI11" s="583"/>
      <c r="CJ11" s="583"/>
      <c r="CK11" s="583"/>
      <c r="CL11" s="583"/>
      <c r="CM11" s="583"/>
      <c r="CN11" s="583"/>
      <c r="CO11" s="583"/>
      <c r="CP11" s="583"/>
      <c r="CQ11" s="583"/>
      <c r="CR11" s="583"/>
      <c r="CS11" s="583"/>
      <c r="CT11" s="583"/>
      <c r="CU11" s="583"/>
      <c r="CV11" s="583"/>
      <c r="CW11" s="583"/>
      <c r="CX11" s="583"/>
      <c r="CY11" s="583"/>
      <c r="CZ11" s="583"/>
      <c r="DA11" s="583"/>
      <c r="DB11" s="583"/>
      <c r="DC11" s="583"/>
      <c r="DD11" s="583"/>
      <c r="DE11" s="583"/>
      <c r="DF11" s="583"/>
      <c r="DG11" s="583"/>
      <c r="DH11" s="583"/>
      <c r="DI11" s="583"/>
      <c r="DJ11" s="583"/>
      <c r="DK11" s="583"/>
      <c r="DL11" s="583"/>
      <c r="DM11" s="583"/>
      <c r="DN11" s="583"/>
      <c r="DO11" s="583"/>
      <c r="DP11" s="583"/>
      <c r="DQ11" s="583"/>
      <c r="DR11" s="583"/>
      <c r="DS11" s="583"/>
      <c r="DT11" s="583"/>
      <c r="DU11" s="583"/>
      <c r="DV11" s="583"/>
      <c r="DW11" s="583"/>
      <c r="DX11" s="583"/>
      <c r="DY11" s="583"/>
      <c r="DZ11" s="583"/>
      <c r="EA11" s="583"/>
      <c r="EB11" s="583"/>
      <c r="EC11" s="583"/>
      <c r="ED11" s="583"/>
      <c r="EE11" s="583"/>
      <c r="EF11" s="583"/>
      <c r="EG11" s="583"/>
      <c r="EH11" s="583"/>
      <c r="EI11" s="583"/>
      <c r="EJ11" s="583"/>
      <c r="EK11" s="583"/>
      <c r="EL11" s="583"/>
      <c r="EM11" s="583"/>
      <c r="EN11" s="583"/>
      <c r="EO11" s="583"/>
      <c r="EP11" s="583"/>
      <c r="EQ11" s="583"/>
      <c r="ER11" s="583"/>
      <c r="ES11" s="583"/>
      <c r="ET11" s="583"/>
      <c r="EU11" s="583"/>
      <c r="EV11" s="583"/>
      <c r="EW11" s="583"/>
      <c r="EX11" s="583"/>
      <c r="EY11" s="583"/>
      <c r="EZ11" s="583"/>
      <c r="FA11" s="583"/>
      <c r="FB11" s="583"/>
      <c r="FC11" s="583"/>
      <c r="FD11" s="583"/>
      <c r="FE11" s="583"/>
      <c r="FF11" s="583"/>
      <c r="FG11" s="583"/>
      <c r="FH11" s="583"/>
      <c r="FI11" s="583"/>
      <c r="FJ11" s="583"/>
      <c r="FK11" s="583"/>
      <c r="FL11" s="583"/>
      <c r="FM11" s="583"/>
    </row>
    <row r="12" spans="1:169">
      <c r="B12" s="586"/>
      <c r="C12" s="587"/>
      <c r="D12" s="587"/>
      <c r="E12" s="587"/>
      <c r="F12" s="587"/>
      <c r="G12" s="587"/>
      <c r="H12" s="587"/>
      <c r="I12" s="587"/>
      <c r="J12" s="587"/>
      <c r="K12" s="587"/>
      <c r="L12" s="587"/>
      <c r="M12" s="587"/>
      <c r="N12" s="587"/>
      <c r="O12" s="587"/>
      <c r="P12" s="587"/>
      <c r="Q12" s="587"/>
      <c r="R12" s="587"/>
      <c r="S12" s="587"/>
      <c r="T12" s="587"/>
      <c r="U12" s="582"/>
      <c r="V12" s="582"/>
      <c r="W12" s="582"/>
      <c r="X12" s="582"/>
      <c r="Y12" s="582"/>
      <c r="Z12" s="582"/>
      <c r="AA12" s="582"/>
      <c r="AB12" s="583"/>
      <c r="AC12" s="583"/>
      <c r="AD12" s="583"/>
      <c r="AE12" s="583"/>
      <c r="AF12" s="583"/>
      <c r="AG12" s="583"/>
      <c r="AH12" s="583"/>
      <c r="AI12" s="583"/>
      <c r="AJ12" s="583"/>
      <c r="AK12" s="583"/>
      <c r="AL12" s="583"/>
      <c r="AM12" s="583"/>
      <c r="AN12" s="583"/>
      <c r="AO12" s="583"/>
      <c r="AP12" s="583"/>
      <c r="AQ12" s="583"/>
      <c r="AR12" s="583"/>
      <c r="AS12" s="583"/>
      <c r="AT12" s="583"/>
      <c r="AU12" s="583"/>
      <c r="AV12" s="583"/>
      <c r="AW12" s="583"/>
      <c r="AX12" s="583"/>
      <c r="AY12" s="583"/>
      <c r="AZ12" s="583"/>
      <c r="BA12" s="583"/>
      <c r="BB12" s="583"/>
      <c r="BC12" s="583"/>
      <c r="BD12" s="583"/>
      <c r="BE12" s="583"/>
      <c r="BF12" s="583"/>
      <c r="BG12" s="583"/>
      <c r="BH12" s="583"/>
      <c r="BI12" s="583"/>
      <c r="BJ12" s="583"/>
      <c r="BK12" s="583"/>
      <c r="BL12" s="583"/>
      <c r="BM12" s="583"/>
      <c r="BN12" s="583"/>
      <c r="BO12" s="583"/>
      <c r="BP12" s="583"/>
      <c r="BQ12" s="583"/>
      <c r="BR12" s="583"/>
      <c r="BS12" s="583"/>
      <c r="BT12" s="583"/>
      <c r="BU12" s="583"/>
      <c r="BV12" s="583"/>
      <c r="BW12" s="583"/>
      <c r="BX12" s="583"/>
      <c r="BY12" s="583"/>
      <c r="BZ12" s="583"/>
      <c r="CA12" s="583"/>
      <c r="CB12" s="583"/>
      <c r="CC12" s="583"/>
      <c r="CD12" s="583"/>
      <c r="CE12" s="583"/>
      <c r="CF12" s="583"/>
      <c r="CG12" s="583"/>
      <c r="CH12" s="583"/>
      <c r="CI12" s="583"/>
      <c r="CJ12" s="583"/>
      <c r="CK12" s="583"/>
      <c r="CL12" s="583"/>
      <c r="CM12" s="583"/>
      <c r="CN12" s="583"/>
      <c r="CO12" s="583"/>
      <c r="CP12" s="583"/>
      <c r="CQ12" s="583"/>
      <c r="CR12" s="583"/>
      <c r="CS12" s="583"/>
      <c r="CT12" s="583"/>
      <c r="CU12" s="583"/>
      <c r="CV12" s="583"/>
      <c r="CW12" s="583"/>
      <c r="CX12" s="583"/>
      <c r="CY12" s="583"/>
      <c r="CZ12" s="583"/>
      <c r="DA12" s="583"/>
      <c r="DB12" s="583"/>
      <c r="DC12" s="583"/>
      <c r="DD12" s="583"/>
      <c r="DE12" s="583"/>
      <c r="DF12" s="583"/>
      <c r="DG12" s="583"/>
      <c r="DH12" s="583"/>
      <c r="DI12" s="583"/>
      <c r="DJ12" s="583"/>
      <c r="DK12" s="583"/>
      <c r="DL12" s="583"/>
      <c r="DM12" s="583"/>
      <c r="DN12" s="583"/>
      <c r="DO12" s="583"/>
      <c r="DP12" s="583"/>
      <c r="DQ12" s="583"/>
      <c r="DR12" s="583"/>
      <c r="DS12" s="583"/>
      <c r="DT12" s="583"/>
      <c r="DU12" s="583"/>
      <c r="DV12" s="583"/>
      <c r="DW12" s="583"/>
      <c r="DX12" s="583"/>
      <c r="DY12" s="583"/>
      <c r="DZ12" s="583"/>
      <c r="EA12" s="583"/>
      <c r="EB12" s="583"/>
      <c r="EC12" s="583"/>
      <c r="ED12" s="583"/>
      <c r="EE12" s="583"/>
      <c r="EF12" s="583"/>
      <c r="EG12" s="583"/>
      <c r="EH12" s="583"/>
      <c r="EI12" s="583"/>
      <c r="EJ12" s="583"/>
      <c r="EK12" s="583"/>
      <c r="EL12" s="583"/>
      <c r="EM12" s="583"/>
      <c r="EN12" s="583"/>
      <c r="EO12" s="583"/>
      <c r="EP12" s="583"/>
      <c r="EQ12" s="583"/>
      <c r="ER12" s="583"/>
      <c r="ES12" s="583"/>
      <c r="ET12" s="583"/>
      <c r="EU12" s="583"/>
      <c r="EV12" s="583"/>
      <c r="EW12" s="583"/>
      <c r="EX12" s="583"/>
      <c r="EY12" s="583"/>
      <c r="EZ12" s="583"/>
      <c r="FA12" s="583"/>
      <c r="FB12" s="583"/>
      <c r="FC12" s="583"/>
      <c r="FD12" s="583"/>
      <c r="FE12" s="583"/>
      <c r="FF12" s="583"/>
      <c r="FG12" s="583"/>
      <c r="FH12" s="583"/>
      <c r="FI12" s="583"/>
      <c r="FJ12" s="583"/>
      <c r="FK12" s="583"/>
      <c r="FL12" s="583"/>
      <c r="FM12" s="583"/>
    </row>
    <row r="13" spans="1:169">
      <c r="A13" s="561" t="s">
        <v>479</v>
      </c>
      <c r="B13" s="586"/>
      <c r="C13" s="587">
        <v>0</v>
      </c>
      <c r="D13" s="587">
        <v>82.979088005059225</v>
      </c>
      <c r="E13" s="587">
        <v>9.664139084961338</v>
      </c>
      <c r="F13" s="587">
        <v>64.035763671503162</v>
      </c>
      <c r="G13" s="587">
        <v>0</v>
      </c>
      <c r="H13" s="587">
        <v>64.701444891997667</v>
      </c>
      <c r="I13" s="587">
        <v>0</v>
      </c>
      <c r="J13" s="587">
        <v>53.795502604548332</v>
      </c>
      <c r="K13" s="587">
        <v>0</v>
      </c>
      <c r="L13" s="587">
        <v>47.814836624062643</v>
      </c>
      <c r="M13" s="587">
        <v>1.598835554362962</v>
      </c>
      <c r="N13" s="587">
        <v>45.011971261962735</v>
      </c>
      <c r="O13" s="587">
        <v>61.194104724989359</v>
      </c>
      <c r="P13" s="587">
        <v>0</v>
      </c>
      <c r="Q13" s="587">
        <v>33.589492046347658</v>
      </c>
      <c r="R13" s="587">
        <v>0</v>
      </c>
      <c r="S13" s="587">
        <v>12.180238732957715</v>
      </c>
      <c r="T13" s="587">
        <v>39.571383963289662</v>
      </c>
      <c r="U13" s="582"/>
      <c r="V13" s="582"/>
      <c r="W13" s="582"/>
      <c r="X13" s="582"/>
      <c r="Y13" s="582"/>
      <c r="Z13" s="582"/>
      <c r="AA13" s="582"/>
      <c r="AB13" s="583"/>
      <c r="AC13" s="583"/>
      <c r="AD13" s="583"/>
      <c r="AE13" s="583"/>
      <c r="AF13" s="583"/>
      <c r="AG13" s="583"/>
      <c r="AH13" s="583"/>
      <c r="AI13" s="583"/>
      <c r="AJ13" s="583"/>
      <c r="AK13" s="583"/>
      <c r="AL13" s="583"/>
      <c r="AM13" s="583"/>
      <c r="AN13" s="583"/>
      <c r="AO13" s="583"/>
      <c r="AP13" s="583"/>
      <c r="AQ13" s="583"/>
      <c r="AR13" s="583"/>
      <c r="AS13" s="583"/>
      <c r="AT13" s="583"/>
      <c r="AU13" s="583"/>
      <c r="AV13" s="583"/>
      <c r="AW13" s="583"/>
      <c r="AX13" s="583"/>
      <c r="AY13" s="583"/>
      <c r="AZ13" s="583"/>
      <c r="BA13" s="583"/>
      <c r="BB13" s="583"/>
      <c r="BC13" s="583"/>
      <c r="BD13" s="583"/>
      <c r="BE13" s="583"/>
      <c r="BF13" s="583"/>
      <c r="BG13" s="583"/>
      <c r="BH13" s="583"/>
      <c r="BI13" s="583"/>
      <c r="BJ13" s="583"/>
      <c r="BK13" s="583"/>
      <c r="BL13" s="583"/>
      <c r="BM13" s="583"/>
      <c r="BN13" s="583"/>
      <c r="BO13" s="583"/>
      <c r="BP13" s="583"/>
      <c r="BQ13" s="583"/>
      <c r="BR13" s="583"/>
      <c r="BS13" s="583"/>
      <c r="BT13" s="583"/>
      <c r="BU13" s="583"/>
      <c r="BV13" s="583"/>
      <c r="BW13" s="583"/>
      <c r="BX13" s="583"/>
      <c r="BY13" s="583"/>
      <c r="BZ13" s="583"/>
      <c r="CA13" s="583"/>
      <c r="CB13" s="583"/>
      <c r="CC13" s="583"/>
      <c r="CD13" s="583"/>
      <c r="CE13" s="583"/>
      <c r="CF13" s="583"/>
      <c r="CG13" s="583"/>
      <c r="CH13" s="583"/>
      <c r="CI13" s="583"/>
      <c r="CJ13" s="583"/>
      <c r="CK13" s="583"/>
      <c r="CL13" s="583"/>
      <c r="CM13" s="583"/>
      <c r="CN13" s="583"/>
      <c r="CO13" s="583"/>
      <c r="CP13" s="583"/>
      <c r="CQ13" s="583"/>
      <c r="CR13" s="583"/>
      <c r="CS13" s="583"/>
      <c r="CT13" s="583"/>
      <c r="CU13" s="583"/>
      <c r="CV13" s="583"/>
      <c r="CW13" s="583"/>
      <c r="CX13" s="583"/>
      <c r="CY13" s="583"/>
      <c r="CZ13" s="583"/>
      <c r="DA13" s="583"/>
      <c r="DB13" s="583"/>
      <c r="DC13" s="583"/>
      <c r="DD13" s="583"/>
      <c r="DE13" s="583"/>
      <c r="DF13" s="583"/>
      <c r="DG13" s="583"/>
      <c r="DH13" s="583"/>
      <c r="DI13" s="583"/>
      <c r="DJ13" s="583"/>
      <c r="DK13" s="583"/>
      <c r="DL13" s="583"/>
      <c r="DM13" s="583"/>
      <c r="DN13" s="583"/>
      <c r="DO13" s="583"/>
      <c r="DP13" s="583"/>
      <c r="DQ13" s="583"/>
      <c r="DR13" s="583"/>
      <c r="DS13" s="583"/>
      <c r="DT13" s="583"/>
      <c r="DU13" s="583"/>
      <c r="DV13" s="583"/>
      <c r="DW13" s="583"/>
      <c r="DX13" s="583"/>
      <c r="DY13" s="583"/>
      <c r="DZ13" s="583"/>
      <c r="EA13" s="583"/>
      <c r="EB13" s="583"/>
      <c r="EC13" s="583"/>
      <c r="ED13" s="583"/>
      <c r="EE13" s="583"/>
      <c r="EF13" s="583"/>
      <c r="EG13" s="583"/>
      <c r="EH13" s="583"/>
      <c r="EI13" s="583"/>
      <c r="EJ13" s="583"/>
      <c r="EK13" s="583"/>
      <c r="EL13" s="583"/>
      <c r="EM13" s="583"/>
      <c r="EN13" s="583"/>
      <c r="EO13" s="583"/>
      <c r="EP13" s="583"/>
      <c r="EQ13" s="583"/>
      <c r="ER13" s="583"/>
      <c r="ES13" s="583"/>
      <c r="ET13" s="583"/>
      <c r="EU13" s="583"/>
      <c r="EV13" s="583"/>
      <c r="EW13" s="583"/>
      <c r="EX13" s="583"/>
      <c r="EY13" s="583"/>
      <c r="EZ13" s="583"/>
      <c r="FA13" s="583"/>
      <c r="FB13" s="583"/>
      <c r="FC13" s="583"/>
      <c r="FD13" s="583"/>
      <c r="FE13" s="583"/>
      <c r="FF13" s="583"/>
      <c r="FG13" s="583"/>
      <c r="FH13" s="583"/>
      <c r="FI13" s="583"/>
      <c r="FJ13" s="583"/>
      <c r="FK13" s="583"/>
      <c r="FL13" s="583"/>
      <c r="FM13" s="583"/>
    </row>
    <row r="14" spans="1:169">
      <c r="B14" s="586"/>
      <c r="C14" s="587"/>
      <c r="D14" s="587"/>
      <c r="E14" s="587"/>
      <c r="F14" s="587"/>
      <c r="G14" s="587"/>
      <c r="H14" s="587"/>
      <c r="I14" s="587"/>
      <c r="J14" s="587"/>
      <c r="K14" s="587"/>
      <c r="L14" s="587"/>
      <c r="M14" s="587"/>
      <c r="N14" s="587"/>
      <c r="O14" s="587"/>
      <c r="P14" s="587"/>
      <c r="Q14" s="587"/>
      <c r="R14" s="587"/>
      <c r="S14" s="587"/>
      <c r="T14" s="587"/>
      <c r="U14" s="582"/>
      <c r="V14" s="582"/>
      <c r="W14" s="582"/>
      <c r="X14" s="582"/>
      <c r="Y14" s="582"/>
      <c r="Z14" s="582"/>
      <c r="AA14" s="582"/>
      <c r="AB14" s="583"/>
      <c r="AC14" s="583"/>
      <c r="AD14" s="583"/>
      <c r="AE14" s="583"/>
      <c r="AF14" s="583"/>
      <c r="AG14" s="583"/>
      <c r="AH14" s="583"/>
      <c r="AI14" s="583"/>
      <c r="AJ14" s="583"/>
      <c r="AK14" s="583"/>
      <c r="AL14" s="583"/>
      <c r="AM14" s="583"/>
      <c r="AN14" s="583"/>
      <c r="AO14" s="583"/>
      <c r="AP14" s="583"/>
      <c r="AQ14" s="583"/>
      <c r="AR14" s="583"/>
      <c r="AS14" s="583"/>
      <c r="AT14" s="583"/>
      <c r="AU14" s="583"/>
      <c r="AV14" s="583"/>
      <c r="AW14" s="583"/>
      <c r="AX14" s="583"/>
      <c r="AY14" s="583"/>
      <c r="AZ14" s="583"/>
      <c r="BA14" s="583"/>
      <c r="BB14" s="583"/>
      <c r="BC14" s="583"/>
      <c r="BD14" s="583"/>
      <c r="BE14" s="583"/>
      <c r="BF14" s="583"/>
      <c r="BG14" s="583"/>
      <c r="BH14" s="583"/>
      <c r="BI14" s="583"/>
      <c r="BJ14" s="583"/>
      <c r="BK14" s="583"/>
      <c r="BL14" s="583"/>
      <c r="BM14" s="583"/>
      <c r="BN14" s="583"/>
      <c r="BO14" s="583"/>
      <c r="BP14" s="583"/>
      <c r="BQ14" s="583"/>
      <c r="BR14" s="583"/>
      <c r="BS14" s="583"/>
      <c r="BT14" s="583"/>
      <c r="BU14" s="583"/>
      <c r="BV14" s="583"/>
      <c r="BW14" s="583"/>
      <c r="BX14" s="583"/>
      <c r="BY14" s="583"/>
      <c r="BZ14" s="583"/>
      <c r="CA14" s="583"/>
      <c r="CB14" s="583"/>
      <c r="CC14" s="583"/>
      <c r="CD14" s="583"/>
      <c r="CE14" s="583"/>
      <c r="CF14" s="583"/>
      <c r="CG14" s="583"/>
      <c r="CH14" s="583"/>
      <c r="CI14" s="583"/>
      <c r="CJ14" s="583"/>
      <c r="CK14" s="583"/>
      <c r="CL14" s="583"/>
      <c r="CM14" s="583"/>
      <c r="CN14" s="583"/>
      <c r="CO14" s="583"/>
      <c r="CP14" s="583"/>
      <c r="CQ14" s="583"/>
      <c r="CR14" s="583"/>
      <c r="CS14" s="583"/>
      <c r="CT14" s="583"/>
      <c r="CU14" s="583"/>
      <c r="CV14" s="583"/>
      <c r="CW14" s="583"/>
      <c r="CX14" s="583"/>
      <c r="CY14" s="583"/>
      <c r="CZ14" s="583"/>
      <c r="DA14" s="583"/>
      <c r="DB14" s="583"/>
      <c r="DC14" s="583"/>
      <c r="DD14" s="583"/>
      <c r="DE14" s="583"/>
      <c r="DF14" s="583"/>
      <c r="DG14" s="583"/>
      <c r="DH14" s="583"/>
      <c r="DI14" s="583"/>
      <c r="DJ14" s="583"/>
      <c r="DK14" s="583"/>
      <c r="DL14" s="583"/>
      <c r="DM14" s="583"/>
      <c r="DN14" s="583"/>
      <c r="DO14" s="583"/>
      <c r="DP14" s="583"/>
      <c r="DQ14" s="583"/>
      <c r="DR14" s="583"/>
      <c r="DS14" s="583"/>
      <c r="DT14" s="583"/>
      <c r="DU14" s="583"/>
      <c r="DV14" s="583"/>
      <c r="DW14" s="583"/>
      <c r="DX14" s="583"/>
      <c r="DY14" s="583"/>
      <c r="DZ14" s="583"/>
      <c r="EA14" s="583"/>
      <c r="EB14" s="583"/>
      <c r="EC14" s="583"/>
      <c r="ED14" s="583"/>
      <c r="EE14" s="583"/>
      <c r="EF14" s="583"/>
      <c r="EG14" s="583"/>
      <c r="EH14" s="583"/>
      <c r="EI14" s="583"/>
      <c r="EJ14" s="583"/>
      <c r="EK14" s="583"/>
      <c r="EL14" s="583"/>
      <c r="EM14" s="583"/>
      <c r="EN14" s="583"/>
      <c r="EO14" s="583"/>
      <c r="EP14" s="583"/>
      <c r="EQ14" s="583"/>
      <c r="ER14" s="583"/>
      <c r="ES14" s="583"/>
      <c r="ET14" s="583"/>
      <c r="EU14" s="583"/>
      <c r="EV14" s="583"/>
      <c r="EW14" s="583"/>
      <c r="EX14" s="583"/>
      <c r="EY14" s="583"/>
      <c r="EZ14" s="583"/>
      <c r="FA14" s="583"/>
      <c r="FB14" s="583"/>
      <c r="FC14" s="583"/>
      <c r="FD14" s="583"/>
      <c r="FE14" s="583"/>
      <c r="FF14" s="583"/>
      <c r="FG14" s="583"/>
      <c r="FH14" s="583"/>
      <c r="FI14" s="583"/>
      <c r="FJ14" s="583"/>
      <c r="FK14" s="583"/>
      <c r="FL14" s="583"/>
      <c r="FM14" s="583"/>
    </row>
    <row r="15" spans="1:169">
      <c r="A15" s="561" t="s">
        <v>480</v>
      </c>
      <c r="B15" s="586"/>
      <c r="C15" s="587">
        <v>0</v>
      </c>
      <c r="D15" s="587">
        <v>0</v>
      </c>
      <c r="E15" s="587">
        <v>0</v>
      </c>
      <c r="F15" s="587">
        <v>21.620292196663165</v>
      </c>
      <c r="G15" s="587">
        <v>0</v>
      </c>
      <c r="H15" s="587">
        <v>27.43302618060811</v>
      </c>
      <c r="I15" s="587">
        <v>0</v>
      </c>
      <c r="J15" s="587">
        <v>45.948718174333202</v>
      </c>
      <c r="K15" s="587">
        <v>0</v>
      </c>
      <c r="L15" s="587">
        <v>0</v>
      </c>
      <c r="M15" s="587">
        <v>98.40116444563705</v>
      </c>
      <c r="N15" s="587">
        <v>14.885312322299157</v>
      </c>
      <c r="O15" s="587">
        <v>36.150168309102654</v>
      </c>
      <c r="P15" s="587">
        <v>0</v>
      </c>
      <c r="Q15" s="587">
        <v>3.225320254510776</v>
      </c>
      <c r="R15" s="587">
        <v>0</v>
      </c>
      <c r="S15" s="587">
        <v>87.744480343965677</v>
      </c>
      <c r="T15" s="587">
        <v>15.224910884490267</v>
      </c>
      <c r="U15" s="582"/>
      <c r="V15" s="582"/>
      <c r="W15" s="582"/>
      <c r="X15" s="582"/>
      <c r="Y15" s="582"/>
      <c r="Z15" s="582"/>
      <c r="AA15" s="582"/>
      <c r="AB15" s="583"/>
      <c r="AC15" s="583"/>
      <c r="AD15" s="583"/>
      <c r="AE15" s="583"/>
      <c r="AF15" s="583"/>
      <c r="AG15" s="583"/>
      <c r="AH15" s="583"/>
      <c r="AI15" s="583"/>
      <c r="AJ15" s="583"/>
      <c r="AK15" s="583"/>
      <c r="AL15" s="583"/>
      <c r="AM15" s="583"/>
      <c r="AN15" s="583"/>
      <c r="AO15" s="583"/>
      <c r="AP15" s="583"/>
      <c r="AQ15" s="583"/>
      <c r="AR15" s="583"/>
      <c r="AS15" s="583"/>
      <c r="AT15" s="583"/>
      <c r="AU15" s="583"/>
      <c r="AV15" s="583"/>
      <c r="AW15" s="583"/>
      <c r="AX15" s="583"/>
      <c r="AY15" s="583"/>
      <c r="AZ15" s="583"/>
      <c r="BA15" s="583"/>
      <c r="BB15" s="583"/>
      <c r="BC15" s="583"/>
      <c r="BD15" s="583"/>
      <c r="BE15" s="583"/>
      <c r="BF15" s="583"/>
      <c r="BG15" s="583"/>
      <c r="BH15" s="583"/>
      <c r="BI15" s="583"/>
      <c r="BJ15" s="583"/>
      <c r="BK15" s="583"/>
      <c r="BL15" s="583"/>
      <c r="BM15" s="583"/>
      <c r="BN15" s="583"/>
      <c r="BO15" s="583"/>
      <c r="BP15" s="583"/>
      <c r="BQ15" s="583"/>
      <c r="BR15" s="583"/>
      <c r="BS15" s="583"/>
      <c r="BT15" s="583"/>
      <c r="BU15" s="583"/>
      <c r="BV15" s="583"/>
      <c r="BW15" s="583"/>
      <c r="BX15" s="583"/>
      <c r="BY15" s="583"/>
      <c r="BZ15" s="583"/>
      <c r="CA15" s="583"/>
      <c r="CB15" s="583"/>
      <c r="CC15" s="583"/>
      <c r="CD15" s="583"/>
      <c r="CE15" s="583"/>
      <c r="CF15" s="583"/>
      <c r="CG15" s="583"/>
      <c r="CH15" s="583"/>
      <c r="CI15" s="583"/>
      <c r="CJ15" s="583"/>
      <c r="CK15" s="583"/>
      <c r="CL15" s="583"/>
      <c r="CM15" s="583"/>
      <c r="CN15" s="583"/>
      <c r="CO15" s="583"/>
      <c r="CP15" s="583"/>
      <c r="CQ15" s="583"/>
      <c r="CR15" s="583"/>
      <c r="CS15" s="583"/>
      <c r="CT15" s="583"/>
      <c r="CU15" s="583"/>
      <c r="CV15" s="583"/>
      <c r="CW15" s="583"/>
      <c r="CX15" s="583"/>
      <c r="CY15" s="583"/>
      <c r="CZ15" s="583"/>
      <c r="DA15" s="583"/>
      <c r="DB15" s="583"/>
      <c r="DC15" s="583"/>
      <c r="DD15" s="583"/>
      <c r="DE15" s="583"/>
      <c r="DF15" s="583"/>
      <c r="DG15" s="583"/>
      <c r="DH15" s="583"/>
      <c r="DI15" s="583"/>
      <c r="DJ15" s="583"/>
      <c r="DK15" s="583"/>
      <c r="DL15" s="583"/>
      <c r="DM15" s="583"/>
      <c r="DN15" s="583"/>
      <c r="DO15" s="583"/>
      <c r="DP15" s="583"/>
      <c r="DQ15" s="583"/>
      <c r="DR15" s="583"/>
      <c r="DS15" s="583"/>
      <c r="DT15" s="583"/>
      <c r="DU15" s="583"/>
      <c r="DV15" s="583"/>
      <c r="DW15" s="583"/>
      <c r="DX15" s="583"/>
      <c r="DY15" s="583"/>
      <c r="DZ15" s="583"/>
      <c r="EA15" s="583"/>
      <c r="EB15" s="583"/>
      <c r="EC15" s="583"/>
      <c r="ED15" s="583"/>
      <c r="EE15" s="583"/>
      <c r="EF15" s="583"/>
      <c r="EG15" s="583"/>
      <c r="EH15" s="583"/>
      <c r="EI15" s="583"/>
      <c r="EJ15" s="583"/>
      <c r="EK15" s="583"/>
      <c r="EL15" s="583"/>
      <c r="EM15" s="583"/>
      <c r="EN15" s="583"/>
      <c r="EO15" s="583"/>
      <c r="EP15" s="583"/>
      <c r="EQ15" s="583"/>
      <c r="ER15" s="583"/>
      <c r="ES15" s="583"/>
      <c r="ET15" s="583"/>
      <c r="EU15" s="583"/>
      <c r="EV15" s="583"/>
      <c r="EW15" s="583"/>
      <c r="EX15" s="583"/>
      <c r="EY15" s="583"/>
      <c r="EZ15" s="583"/>
      <c r="FA15" s="583"/>
      <c r="FB15" s="583"/>
      <c r="FC15" s="583"/>
      <c r="FD15" s="583"/>
      <c r="FE15" s="583"/>
      <c r="FF15" s="583"/>
      <c r="FG15" s="583"/>
      <c r="FH15" s="583"/>
      <c r="FI15" s="583"/>
      <c r="FJ15" s="583"/>
      <c r="FK15" s="583"/>
      <c r="FL15" s="583"/>
      <c r="FM15" s="583"/>
    </row>
    <row r="16" spans="1:169">
      <c r="B16" s="586"/>
      <c r="C16" s="587"/>
      <c r="D16" s="587"/>
      <c r="E16" s="587"/>
      <c r="F16" s="587"/>
      <c r="G16" s="587"/>
      <c r="H16" s="587"/>
      <c r="I16" s="587"/>
      <c r="J16" s="587"/>
      <c r="K16" s="587"/>
      <c r="L16" s="587"/>
      <c r="M16" s="587"/>
      <c r="N16" s="587"/>
      <c r="O16" s="587"/>
      <c r="P16" s="587"/>
      <c r="Q16" s="587"/>
      <c r="R16" s="587"/>
      <c r="S16" s="587"/>
      <c r="T16" s="587"/>
      <c r="U16" s="582"/>
      <c r="V16" s="582"/>
      <c r="W16" s="582"/>
      <c r="X16" s="582"/>
      <c r="Y16" s="582"/>
      <c r="Z16" s="582"/>
      <c r="AA16" s="582"/>
      <c r="AB16" s="583"/>
      <c r="AC16" s="583"/>
      <c r="AD16" s="583"/>
      <c r="AE16" s="583"/>
      <c r="AF16" s="583"/>
      <c r="AG16" s="583"/>
      <c r="AH16" s="583"/>
      <c r="AI16" s="583"/>
      <c r="AJ16" s="583"/>
      <c r="AK16" s="583"/>
      <c r="AL16" s="583"/>
      <c r="AM16" s="583"/>
      <c r="AN16" s="583"/>
      <c r="AO16" s="583"/>
      <c r="AP16" s="583"/>
      <c r="AQ16" s="583"/>
      <c r="AR16" s="583"/>
      <c r="AS16" s="583"/>
      <c r="AT16" s="583"/>
      <c r="AU16" s="583"/>
      <c r="AV16" s="583"/>
      <c r="AW16" s="583"/>
      <c r="AX16" s="583"/>
      <c r="AY16" s="583"/>
      <c r="AZ16" s="583"/>
      <c r="BA16" s="583"/>
      <c r="BB16" s="583"/>
      <c r="BC16" s="583"/>
      <c r="BD16" s="583"/>
      <c r="BE16" s="583"/>
      <c r="BF16" s="583"/>
      <c r="BG16" s="583"/>
      <c r="BH16" s="583"/>
      <c r="BI16" s="583"/>
      <c r="BJ16" s="583"/>
      <c r="BK16" s="583"/>
      <c r="BL16" s="583"/>
      <c r="BM16" s="583"/>
      <c r="BN16" s="583"/>
      <c r="BO16" s="583"/>
      <c r="BP16" s="583"/>
      <c r="BQ16" s="583"/>
      <c r="BR16" s="583"/>
      <c r="BS16" s="583"/>
      <c r="BT16" s="583"/>
      <c r="BU16" s="583"/>
      <c r="BV16" s="583"/>
      <c r="BW16" s="583"/>
      <c r="BX16" s="583"/>
      <c r="BY16" s="583"/>
      <c r="BZ16" s="583"/>
      <c r="CA16" s="583"/>
      <c r="CB16" s="583"/>
      <c r="CC16" s="583"/>
      <c r="CD16" s="583"/>
      <c r="CE16" s="583"/>
      <c r="CF16" s="583"/>
      <c r="CG16" s="583"/>
      <c r="CH16" s="583"/>
      <c r="CI16" s="583"/>
      <c r="CJ16" s="583"/>
      <c r="CK16" s="583"/>
      <c r="CL16" s="583"/>
      <c r="CM16" s="583"/>
      <c r="CN16" s="583"/>
      <c r="CO16" s="583"/>
      <c r="CP16" s="583"/>
      <c r="CQ16" s="583"/>
      <c r="CR16" s="583"/>
      <c r="CS16" s="583"/>
      <c r="CT16" s="583"/>
      <c r="CU16" s="583"/>
      <c r="CV16" s="583"/>
      <c r="CW16" s="583"/>
      <c r="CX16" s="583"/>
      <c r="CY16" s="583"/>
      <c r="CZ16" s="583"/>
      <c r="DA16" s="583"/>
      <c r="DB16" s="583"/>
      <c r="DC16" s="583"/>
      <c r="DD16" s="583"/>
      <c r="DE16" s="583"/>
      <c r="DF16" s="583"/>
      <c r="DG16" s="583"/>
      <c r="DH16" s="583"/>
      <c r="DI16" s="583"/>
      <c r="DJ16" s="583"/>
      <c r="DK16" s="583"/>
      <c r="DL16" s="583"/>
      <c r="DM16" s="583"/>
      <c r="DN16" s="583"/>
      <c r="DO16" s="583"/>
      <c r="DP16" s="583"/>
      <c r="DQ16" s="583"/>
      <c r="DR16" s="583"/>
      <c r="DS16" s="583"/>
      <c r="DT16" s="583"/>
      <c r="DU16" s="583"/>
      <c r="DV16" s="583"/>
      <c r="DW16" s="583"/>
      <c r="DX16" s="583"/>
      <c r="DY16" s="583"/>
      <c r="DZ16" s="583"/>
      <c r="EA16" s="583"/>
      <c r="EB16" s="583"/>
      <c r="EC16" s="583"/>
      <c r="ED16" s="583"/>
      <c r="EE16" s="583"/>
      <c r="EF16" s="583"/>
      <c r="EG16" s="583"/>
      <c r="EH16" s="583"/>
      <c r="EI16" s="583"/>
      <c r="EJ16" s="583"/>
      <c r="EK16" s="583"/>
      <c r="EL16" s="583"/>
      <c r="EM16" s="583"/>
      <c r="EN16" s="583"/>
      <c r="EO16" s="583"/>
      <c r="EP16" s="583"/>
      <c r="EQ16" s="583"/>
      <c r="ER16" s="583"/>
      <c r="ES16" s="583"/>
      <c r="ET16" s="583"/>
      <c r="EU16" s="583"/>
      <c r="EV16" s="583"/>
      <c r="EW16" s="583"/>
      <c r="EX16" s="583"/>
      <c r="EY16" s="583"/>
      <c r="EZ16" s="583"/>
      <c r="FA16" s="583"/>
      <c r="FB16" s="583"/>
      <c r="FC16" s="583"/>
      <c r="FD16" s="583"/>
      <c r="FE16" s="583"/>
      <c r="FF16" s="583"/>
      <c r="FG16" s="583"/>
      <c r="FH16" s="583"/>
      <c r="FI16" s="583"/>
      <c r="FJ16" s="583"/>
      <c r="FK16" s="583"/>
      <c r="FL16" s="583"/>
      <c r="FM16" s="583"/>
    </row>
    <row r="17" spans="1:170">
      <c r="A17" s="580" t="s">
        <v>481</v>
      </c>
      <c r="B17" s="580"/>
      <c r="C17" s="581">
        <v>100</v>
      </c>
      <c r="D17" s="581">
        <v>100.00000000000001</v>
      </c>
      <c r="E17" s="581">
        <v>100.00000000000001</v>
      </c>
      <c r="F17" s="581">
        <v>100</v>
      </c>
      <c r="G17" s="581">
        <v>100</v>
      </c>
      <c r="H17" s="581">
        <v>99.999998313452707</v>
      </c>
      <c r="I17" s="581">
        <v>100</v>
      </c>
      <c r="J17" s="581">
        <v>100.00000205769491</v>
      </c>
      <c r="K17" s="581">
        <v>100</v>
      </c>
      <c r="L17" s="581">
        <v>100</v>
      </c>
      <c r="M17" s="581">
        <v>100.00000000000001</v>
      </c>
      <c r="N17" s="581">
        <v>100</v>
      </c>
      <c r="O17" s="581">
        <v>100.00000777310613</v>
      </c>
      <c r="P17" s="581">
        <v>99.999999999999986</v>
      </c>
      <c r="Q17" s="581">
        <v>99.999999999999986</v>
      </c>
      <c r="R17" s="581">
        <v>100</v>
      </c>
      <c r="S17" s="581">
        <v>100.00000852085245</v>
      </c>
      <c r="T17" s="581">
        <v>100.00000035071756</v>
      </c>
      <c r="U17" s="582"/>
      <c r="V17" s="582"/>
      <c r="W17" s="582"/>
      <c r="X17" s="582"/>
      <c r="Y17" s="582"/>
      <c r="Z17" s="582"/>
      <c r="AA17" s="582"/>
      <c r="AB17" s="583"/>
      <c r="AC17" s="583"/>
      <c r="AD17" s="583"/>
      <c r="AE17" s="583"/>
      <c r="AF17" s="583"/>
      <c r="AG17" s="583"/>
      <c r="AH17" s="583"/>
      <c r="AI17" s="583"/>
      <c r="AJ17" s="583"/>
      <c r="AK17" s="583"/>
      <c r="AL17" s="583"/>
      <c r="AM17" s="583"/>
      <c r="AN17" s="583"/>
      <c r="AO17" s="583"/>
      <c r="AP17" s="583"/>
      <c r="AQ17" s="583"/>
      <c r="AR17" s="583"/>
      <c r="AS17" s="583"/>
      <c r="AT17" s="583"/>
      <c r="AU17" s="583"/>
      <c r="AV17" s="583"/>
      <c r="AW17" s="583"/>
      <c r="AX17" s="583"/>
      <c r="AY17" s="583"/>
      <c r="AZ17" s="583"/>
      <c r="BA17" s="583"/>
      <c r="BB17" s="583"/>
      <c r="BC17" s="583"/>
      <c r="BD17" s="583"/>
      <c r="BE17" s="583"/>
      <c r="BF17" s="583"/>
      <c r="BG17" s="583"/>
      <c r="BH17" s="583"/>
      <c r="BI17" s="583"/>
      <c r="BJ17" s="583"/>
      <c r="BK17" s="583"/>
      <c r="BL17" s="583"/>
      <c r="BM17" s="583"/>
      <c r="BN17" s="583"/>
      <c r="BO17" s="583"/>
      <c r="BP17" s="583"/>
      <c r="BQ17" s="583"/>
      <c r="BR17" s="583"/>
      <c r="BS17" s="583"/>
      <c r="BT17" s="583"/>
      <c r="BU17" s="583"/>
      <c r="BV17" s="583"/>
      <c r="BW17" s="583"/>
      <c r="BX17" s="583"/>
      <c r="BY17" s="583"/>
      <c r="BZ17" s="583"/>
      <c r="CA17" s="583"/>
      <c r="CB17" s="583"/>
      <c r="CC17" s="583"/>
      <c r="CD17" s="583"/>
      <c r="CE17" s="583"/>
      <c r="CF17" s="583"/>
      <c r="CG17" s="583"/>
      <c r="CH17" s="583"/>
      <c r="CI17" s="583"/>
      <c r="CJ17" s="583"/>
      <c r="CK17" s="583"/>
      <c r="CL17" s="583"/>
      <c r="CM17" s="583"/>
      <c r="CN17" s="583"/>
      <c r="CO17" s="583"/>
      <c r="CP17" s="583"/>
      <c r="CQ17" s="583"/>
      <c r="CR17" s="583"/>
      <c r="CS17" s="583"/>
      <c r="CT17" s="583"/>
      <c r="CU17" s="583"/>
      <c r="CV17" s="583"/>
      <c r="CW17" s="583"/>
      <c r="CX17" s="583"/>
      <c r="CY17" s="583"/>
      <c r="CZ17" s="583"/>
      <c r="DA17" s="583"/>
      <c r="DB17" s="583"/>
      <c r="DC17" s="583"/>
      <c r="DD17" s="583"/>
      <c r="DE17" s="583"/>
      <c r="DF17" s="583"/>
      <c r="DG17" s="583"/>
      <c r="DH17" s="583"/>
      <c r="DI17" s="583"/>
      <c r="DJ17" s="583"/>
      <c r="DK17" s="583"/>
      <c r="DL17" s="583"/>
      <c r="DM17" s="583"/>
      <c r="DN17" s="583"/>
      <c r="DO17" s="583"/>
      <c r="DP17" s="583"/>
      <c r="DQ17" s="583"/>
      <c r="DR17" s="583"/>
      <c r="DS17" s="583"/>
      <c r="DT17" s="583"/>
      <c r="DU17" s="583"/>
      <c r="DV17" s="583"/>
      <c r="DW17" s="583"/>
      <c r="DX17" s="583"/>
      <c r="DY17" s="583"/>
      <c r="DZ17" s="583"/>
      <c r="EA17" s="583"/>
      <c r="EB17" s="583"/>
      <c r="EC17" s="583"/>
      <c r="ED17" s="583"/>
      <c r="EE17" s="583"/>
      <c r="EF17" s="583"/>
      <c r="EG17" s="583"/>
      <c r="EH17" s="583"/>
      <c r="EI17" s="583"/>
      <c r="EJ17" s="583"/>
      <c r="EK17" s="583"/>
      <c r="EL17" s="583"/>
      <c r="EM17" s="583"/>
      <c r="EN17" s="583"/>
      <c r="EO17" s="583"/>
      <c r="EP17" s="583"/>
      <c r="EQ17" s="583"/>
      <c r="ER17" s="583"/>
      <c r="ES17" s="583"/>
      <c r="ET17" s="583"/>
      <c r="EU17" s="583"/>
      <c r="EV17" s="583"/>
      <c r="EW17" s="583"/>
      <c r="EX17" s="583"/>
      <c r="EY17" s="583"/>
      <c r="EZ17" s="583"/>
      <c r="FA17" s="583"/>
      <c r="FB17" s="583"/>
      <c r="FC17" s="583"/>
      <c r="FD17" s="583"/>
      <c r="FE17" s="583"/>
      <c r="FF17" s="583"/>
      <c r="FG17" s="583"/>
      <c r="FH17" s="583"/>
      <c r="FI17" s="583"/>
      <c r="FJ17" s="583"/>
      <c r="FK17" s="583"/>
      <c r="FL17" s="583"/>
      <c r="FM17" s="583"/>
    </row>
    <row r="18" spans="1:170" s="588" customFormat="1">
      <c r="B18" s="589"/>
      <c r="C18" s="590"/>
      <c r="D18" s="590"/>
      <c r="E18" s="590"/>
      <c r="F18" s="590"/>
      <c r="G18" s="590"/>
      <c r="H18" s="590"/>
      <c r="I18" s="590"/>
      <c r="J18" s="590"/>
      <c r="K18" s="590"/>
      <c r="L18" s="590"/>
      <c r="M18" s="590"/>
      <c r="N18" s="590"/>
      <c r="O18" s="590"/>
      <c r="P18" s="590"/>
      <c r="Q18" s="590"/>
      <c r="R18" s="590"/>
      <c r="S18" s="590"/>
      <c r="T18" s="590"/>
      <c r="U18" s="591"/>
      <c r="V18" s="591"/>
      <c r="W18" s="591"/>
      <c r="X18" s="591"/>
      <c r="Y18" s="591"/>
      <c r="Z18" s="591"/>
      <c r="AA18" s="591"/>
      <c r="AB18" s="592"/>
      <c r="AC18" s="592"/>
      <c r="AD18" s="592"/>
      <c r="AE18" s="592"/>
      <c r="AF18" s="592"/>
      <c r="AG18" s="592"/>
      <c r="AH18" s="592"/>
      <c r="AI18" s="592"/>
      <c r="AJ18" s="592"/>
      <c r="AK18" s="592"/>
      <c r="AL18" s="592"/>
      <c r="AM18" s="592"/>
      <c r="AN18" s="592"/>
      <c r="AO18" s="592"/>
      <c r="AP18" s="592"/>
      <c r="AQ18" s="592"/>
      <c r="AR18" s="592"/>
      <c r="AS18" s="592"/>
      <c r="AT18" s="592"/>
      <c r="AU18" s="592"/>
      <c r="AV18" s="592"/>
      <c r="AW18" s="592"/>
      <c r="AX18" s="592"/>
      <c r="AY18" s="592"/>
      <c r="AZ18" s="592"/>
      <c r="BA18" s="592"/>
      <c r="BB18" s="592"/>
      <c r="BC18" s="592"/>
      <c r="BD18" s="592"/>
      <c r="BE18" s="592"/>
      <c r="BF18" s="592"/>
      <c r="BG18" s="592"/>
      <c r="BH18" s="592"/>
      <c r="BI18" s="592"/>
      <c r="BJ18" s="592"/>
      <c r="BK18" s="592"/>
      <c r="BL18" s="592"/>
      <c r="BM18" s="592"/>
      <c r="BN18" s="592"/>
      <c r="BO18" s="592"/>
      <c r="BP18" s="592"/>
      <c r="BQ18" s="592"/>
      <c r="BR18" s="592"/>
      <c r="BS18" s="592"/>
      <c r="BT18" s="592"/>
      <c r="BU18" s="592"/>
      <c r="BV18" s="592"/>
      <c r="BW18" s="592"/>
      <c r="BX18" s="592"/>
      <c r="BY18" s="592"/>
      <c r="BZ18" s="592"/>
      <c r="CA18" s="592"/>
      <c r="CB18" s="592"/>
      <c r="CC18" s="592"/>
      <c r="CD18" s="592"/>
      <c r="CE18" s="592"/>
      <c r="CF18" s="592"/>
      <c r="CG18" s="592"/>
      <c r="CH18" s="592"/>
      <c r="CI18" s="592"/>
      <c r="CJ18" s="592"/>
      <c r="CK18" s="592"/>
      <c r="CL18" s="592"/>
      <c r="CM18" s="592"/>
      <c r="CN18" s="592"/>
      <c r="CO18" s="592"/>
      <c r="CP18" s="592"/>
      <c r="CQ18" s="592"/>
      <c r="CR18" s="592"/>
      <c r="CS18" s="592"/>
      <c r="CT18" s="592"/>
      <c r="CU18" s="592"/>
      <c r="CV18" s="592"/>
      <c r="CW18" s="592"/>
      <c r="CX18" s="592"/>
      <c r="CY18" s="592"/>
      <c r="CZ18" s="592"/>
      <c r="DA18" s="592"/>
      <c r="DB18" s="592"/>
      <c r="DC18" s="592"/>
      <c r="DD18" s="592"/>
      <c r="DE18" s="592"/>
      <c r="DF18" s="592"/>
      <c r="DG18" s="592"/>
      <c r="DH18" s="592"/>
      <c r="DI18" s="592"/>
      <c r="DJ18" s="592"/>
      <c r="DK18" s="592"/>
      <c r="DL18" s="592"/>
      <c r="DM18" s="592"/>
      <c r="DN18" s="592"/>
      <c r="DO18" s="592"/>
      <c r="DP18" s="592"/>
      <c r="DQ18" s="592"/>
      <c r="DR18" s="592"/>
      <c r="DS18" s="592"/>
      <c r="DT18" s="592"/>
      <c r="DU18" s="592"/>
      <c r="DV18" s="592"/>
      <c r="DW18" s="592"/>
      <c r="DX18" s="592"/>
      <c r="DY18" s="592"/>
      <c r="DZ18" s="592"/>
      <c r="EA18" s="592"/>
      <c r="EB18" s="592"/>
      <c r="EC18" s="592"/>
      <c r="ED18" s="592"/>
      <c r="EE18" s="592"/>
      <c r="EF18" s="592"/>
      <c r="EG18" s="592"/>
      <c r="EH18" s="592"/>
      <c r="EI18" s="592"/>
      <c r="EJ18" s="592"/>
      <c r="EK18" s="592"/>
      <c r="EL18" s="592"/>
      <c r="EM18" s="592"/>
      <c r="EN18" s="592"/>
      <c r="EO18" s="592"/>
      <c r="EP18" s="592"/>
      <c r="EQ18" s="592"/>
      <c r="ER18" s="592"/>
      <c r="ES18" s="592"/>
      <c r="ET18" s="592"/>
      <c r="EU18" s="592"/>
      <c r="EV18" s="592"/>
      <c r="EW18" s="592"/>
      <c r="EX18" s="592"/>
      <c r="EY18" s="592"/>
      <c r="EZ18" s="592"/>
      <c r="FA18" s="592"/>
      <c r="FB18" s="592"/>
      <c r="FC18" s="592"/>
      <c r="FD18" s="592"/>
      <c r="FE18" s="592"/>
      <c r="FF18" s="592"/>
      <c r="FG18" s="592"/>
      <c r="FH18" s="592"/>
      <c r="FI18" s="592"/>
      <c r="FJ18" s="592"/>
      <c r="FK18" s="592"/>
      <c r="FL18" s="592"/>
      <c r="FM18" s="592"/>
    </row>
    <row r="19" spans="1:170">
      <c r="A19" s="561" t="s">
        <v>477</v>
      </c>
      <c r="B19" s="586"/>
      <c r="C19" s="587">
        <v>100</v>
      </c>
      <c r="D19" s="587">
        <v>27.027988026221699</v>
      </c>
      <c r="E19" s="587">
        <v>65.562039119152033</v>
      </c>
      <c r="F19" s="587">
        <v>42.83233592084359</v>
      </c>
      <c r="G19" s="587">
        <v>100</v>
      </c>
      <c r="H19" s="587">
        <v>1.7939398780295748</v>
      </c>
      <c r="I19" s="587">
        <v>63.482990642304124</v>
      </c>
      <c r="J19" s="587">
        <v>0</v>
      </c>
      <c r="K19" s="587">
        <v>100</v>
      </c>
      <c r="L19" s="587">
        <v>47.287082777273973</v>
      </c>
      <c r="M19" s="587">
        <v>0</v>
      </c>
      <c r="N19" s="587">
        <v>22.967569559108057</v>
      </c>
      <c r="O19" s="587">
        <v>0</v>
      </c>
      <c r="P19" s="587">
        <v>98.983683831174204</v>
      </c>
      <c r="Q19" s="587">
        <v>55.132870126851486</v>
      </c>
      <c r="R19" s="587">
        <v>100</v>
      </c>
      <c r="S19" s="587">
        <v>0</v>
      </c>
      <c r="T19" s="587">
        <v>34.864837916484355</v>
      </c>
      <c r="U19" s="582"/>
      <c r="V19" s="582"/>
      <c r="W19" s="582"/>
      <c r="X19" s="582"/>
      <c r="Y19" s="582"/>
      <c r="Z19" s="582"/>
      <c r="AA19" s="582"/>
      <c r="AB19" s="583"/>
      <c r="AC19" s="583"/>
      <c r="AD19" s="583"/>
      <c r="AE19" s="583"/>
      <c r="AF19" s="583"/>
      <c r="AG19" s="583"/>
      <c r="AH19" s="583"/>
      <c r="AI19" s="583"/>
      <c r="AJ19" s="583"/>
      <c r="AK19" s="583"/>
      <c r="AL19" s="583"/>
      <c r="AM19" s="583"/>
      <c r="AN19" s="583"/>
      <c r="AO19" s="583"/>
      <c r="AP19" s="583"/>
      <c r="AQ19" s="583"/>
      <c r="AR19" s="583"/>
      <c r="AS19" s="583"/>
      <c r="AT19" s="583"/>
      <c r="AU19" s="583"/>
      <c r="AV19" s="583"/>
      <c r="AW19" s="583"/>
      <c r="AX19" s="583"/>
      <c r="AY19" s="583"/>
      <c r="AZ19" s="583"/>
      <c r="BA19" s="583"/>
      <c r="BB19" s="583"/>
      <c r="BC19" s="583"/>
      <c r="BD19" s="583"/>
      <c r="BE19" s="583"/>
      <c r="BF19" s="583"/>
      <c r="BG19" s="583"/>
      <c r="BH19" s="583"/>
      <c r="BI19" s="583"/>
      <c r="BJ19" s="583"/>
      <c r="BK19" s="583"/>
      <c r="BL19" s="583"/>
      <c r="BM19" s="583"/>
      <c r="BN19" s="583"/>
      <c r="BO19" s="583"/>
      <c r="BP19" s="583"/>
      <c r="BQ19" s="583"/>
      <c r="BR19" s="583"/>
      <c r="BS19" s="583"/>
      <c r="BT19" s="583"/>
      <c r="BU19" s="583"/>
      <c r="BV19" s="583"/>
      <c r="BW19" s="583"/>
      <c r="BX19" s="583"/>
      <c r="BY19" s="583"/>
      <c r="BZ19" s="583"/>
      <c r="CA19" s="583"/>
      <c r="CB19" s="583"/>
      <c r="CC19" s="583"/>
      <c r="CD19" s="583"/>
      <c r="CE19" s="583"/>
      <c r="CF19" s="583"/>
      <c r="CG19" s="583"/>
      <c r="CH19" s="583"/>
      <c r="CI19" s="583"/>
      <c r="CJ19" s="583"/>
      <c r="CK19" s="583"/>
      <c r="CL19" s="583"/>
      <c r="CM19" s="583"/>
      <c r="CN19" s="583"/>
      <c r="CO19" s="583"/>
      <c r="CP19" s="583"/>
      <c r="CQ19" s="583"/>
      <c r="CR19" s="583"/>
      <c r="CS19" s="583"/>
      <c r="CT19" s="583"/>
      <c r="CU19" s="583"/>
      <c r="CV19" s="583"/>
      <c r="CW19" s="583"/>
      <c r="CX19" s="583"/>
      <c r="CY19" s="583"/>
      <c r="CZ19" s="583"/>
      <c r="DA19" s="583"/>
      <c r="DB19" s="583"/>
      <c r="DC19" s="583"/>
      <c r="DD19" s="583"/>
      <c r="DE19" s="583"/>
      <c r="DF19" s="583"/>
      <c r="DG19" s="583"/>
      <c r="DH19" s="583"/>
      <c r="DI19" s="583"/>
      <c r="DJ19" s="583"/>
      <c r="DK19" s="583"/>
      <c r="DL19" s="583"/>
      <c r="DM19" s="583"/>
      <c r="DN19" s="583"/>
      <c r="DO19" s="583"/>
      <c r="DP19" s="583"/>
      <c r="DQ19" s="583"/>
      <c r="DR19" s="583"/>
      <c r="DS19" s="583"/>
      <c r="DT19" s="583"/>
      <c r="DU19" s="583"/>
      <c r="DV19" s="583"/>
      <c r="DW19" s="583"/>
      <c r="DX19" s="583"/>
      <c r="DY19" s="583"/>
      <c r="DZ19" s="583"/>
      <c r="EA19" s="583"/>
      <c r="EB19" s="583"/>
      <c r="EC19" s="583"/>
      <c r="ED19" s="583"/>
      <c r="EE19" s="583"/>
      <c r="EF19" s="583"/>
      <c r="EG19" s="583"/>
      <c r="EH19" s="583"/>
      <c r="EI19" s="583"/>
      <c r="EJ19" s="583"/>
      <c r="EK19" s="583"/>
      <c r="EL19" s="583"/>
      <c r="EM19" s="583"/>
      <c r="EN19" s="583"/>
      <c r="EO19" s="583"/>
      <c r="EP19" s="583"/>
      <c r="EQ19" s="583"/>
      <c r="ER19" s="583"/>
      <c r="ES19" s="583"/>
      <c r="ET19" s="583"/>
      <c r="EU19" s="583"/>
      <c r="EV19" s="583"/>
      <c r="EW19" s="583"/>
      <c r="EX19" s="583"/>
      <c r="EY19" s="583"/>
      <c r="EZ19" s="583"/>
      <c r="FA19" s="583"/>
      <c r="FB19" s="583"/>
      <c r="FC19" s="583"/>
      <c r="FD19" s="583"/>
      <c r="FE19" s="583"/>
      <c r="FF19" s="583"/>
      <c r="FG19" s="583"/>
      <c r="FH19" s="583"/>
      <c r="FI19" s="583"/>
      <c r="FJ19" s="583"/>
      <c r="FK19" s="583"/>
      <c r="FL19" s="583"/>
      <c r="FM19" s="583"/>
    </row>
    <row r="20" spans="1:170">
      <c r="B20" s="586"/>
      <c r="C20" s="587"/>
      <c r="D20" s="587"/>
      <c r="E20" s="587"/>
      <c r="F20" s="587"/>
      <c r="G20" s="587"/>
      <c r="H20" s="587"/>
      <c r="I20" s="587"/>
      <c r="J20" s="587"/>
      <c r="K20" s="587"/>
      <c r="L20" s="587"/>
      <c r="M20" s="587"/>
      <c r="N20" s="587"/>
      <c r="O20" s="587"/>
      <c r="P20" s="587"/>
      <c r="Q20" s="587"/>
      <c r="R20" s="587"/>
      <c r="S20" s="587"/>
      <c r="T20" s="587"/>
      <c r="U20" s="582"/>
      <c r="V20" s="582"/>
      <c r="W20" s="582"/>
      <c r="X20" s="582"/>
      <c r="Y20" s="582"/>
      <c r="Z20" s="582"/>
      <c r="AA20" s="582"/>
      <c r="AB20" s="583"/>
      <c r="AC20" s="583"/>
      <c r="AD20" s="583"/>
      <c r="AE20" s="583"/>
      <c r="AF20" s="583"/>
      <c r="AG20" s="583"/>
      <c r="AH20" s="583"/>
      <c r="AI20" s="583"/>
      <c r="AJ20" s="583"/>
      <c r="AK20" s="583"/>
      <c r="AL20" s="583"/>
      <c r="AM20" s="583"/>
      <c r="AN20" s="583"/>
      <c r="AO20" s="583"/>
      <c r="AP20" s="583"/>
      <c r="AQ20" s="583"/>
      <c r="AR20" s="583"/>
      <c r="AS20" s="583"/>
      <c r="AT20" s="583"/>
      <c r="AU20" s="583"/>
      <c r="AV20" s="583"/>
      <c r="AW20" s="583"/>
      <c r="AX20" s="583"/>
      <c r="AY20" s="583"/>
      <c r="AZ20" s="583"/>
      <c r="BA20" s="583"/>
      <c r="BB20" s="583"/>
      <c r="BC20" s="583"/>
      <c r="BD20" s="583"/>
      <c r="BE20" s="583"/>
      <c r="BF20" s="583"/>
      <c r="BG20" s="583"/>
      <c r="BH20" s="583"/>
      <c r="BI20" s="583"/>
      <c r="BJ20" s="583"/>
      <c r="BK20" s="583"/>
      <c r="BL20" s="583"/>
      <c r="BM20" s="583"/>
      <c r="BN20" s="583"/>
      <c r="BO20" s="583"/>
      <c r="BP20" s="583"/>
      <c r="BQ20" s="583"/>
      <c r="BR20" s="583"/>
      <c r="BS20" s="583"/>
      <c r="BT20" s="583"/>
      <c r="BU20" s="583"/>
      <c r="BV20" s="583"/>
      <c r="BW20" s="583"/>
      <c r="BX20" s="583"/>
      <c r="BY20" s="583"/>
      <c r="BZ20" s="583"/>
      <c r="CA20" s="583"/>
      <c r="CB20" s="583"/>
      <c r="CC20" s="583"/>
      <c r="CD20" s="583"/>
      <c r="CE20" s="583"/>
      <c r="CF20" s="583"/>
      <c r="CG20" s="583"/>
      <c r="CH20" s="583"/>
      <c r="CI20" s="583"/>
      <c r="CJ20" s="583"/>
      <c r="CK20" s="583"/>
      <c r="CL20" s="583"/>
      <c r="CM20" s="583"/>
      <c r="CN20" s="583"/>
      <c r="CO20" s="583"/>
      <c r="CP20" s="583"/>
      <c r="CQ20" s="583"/>
      <c r="CR20" s="583"/>
      <c r="CS20" s="583"/>
      <c r="CT20" s="583"/>
      <c r="CU20" s="583"/>
      <c r="CV20" s="583"/>
      <c r="CW20" s="583"/>
      <c r="CX20" s="583"/>
      <c r="CY20" s="583"/>
      <c r="CZ20" s="583"/>
      <c r="DA20" s="583"/>
      <c r="DB20" s="583"/>
      <c r="DC20" s="583"/>
      <c r="DD20" s="583"/>
      <c r="DE20" s="583"/>
      <c r="DF20" s="583"/>
      <c r="DG20" s="583"/>
      <c r="DH20" s="583"/>
      <c r="DI20" s="583"/>
      <c r="DJ20" s="583"/>
      <c r="DK20" s="583"/>
      <c r="DL20" s="583"/>
      <c r="DM20" s="583"/>
      <c r="DN20" s="583"/>
      <c r="DO20" s="583"/>
      <c r="DP20" s="583"/>
      <c r="DQ20" s="583"/>
      <c r="DR20" s="583"/>
      <c r="DS20" s="583"/>
      <c r="DT20" s="583"/>
      <c r="DU20" s="583"/>
      <c r="DV20" s="583"/>
      <c r="DW20" s="583"/>
      <c r="DX20" s="583"/>
      <c r="DY20" s="583"/>
      <c r="DZ20" s="583"/>
      <c r="EA20" s="583"/>
      <c r="EB20" s="583"/>
      <c r="EC20" s="583"/>
      <c r="ED20" s="583"/>
      <c r="EE20" s="583"/>
      <c r="EF20" s="583"/>
      <c r="EG20" s="583"/>
      <c r="EH20" s="583"/>
      <c r="EI20" s="583"/>
      <c r="EJ20" s="583"/>
      <c r="EK20" s="583"/>
      <c r="EL20" s="583"/>
      <c r="EM20" s="583"/>
      <c r="EN20" s="583"/>
      <c r="EO20" s="583"/>
      <c r="EP20" s="583"/>
      <c r="EQ20" s="583"/>
      <c r="ER20" s="583"/>
      <c r="ES20" s="583"/>
      <c r="ET20" s="583"/>
      <c r="EU20" s="583"/>
      <c r="EV20" s="583"/>
      <c r="EW20" s="583"/>
      <c r="EX20" s="583"/>
      <c r="EY20" s="583"/>
      <c r="EZ20" s="583"/>
      <c r="FA20" s="583"/>
      <c r="FB20" s="583"/>
      <c r="FC20" s="583"/>
      <c r="FD20" s="583"/>
      <c r="FE20" s="583"/>
      <c r="FF20" s="583"/>
      <c r="FG20" s="583"/>
      <c r="FH20" s="583"/>
      <c r="FI20" s="583"/>
      <c r="FJ20" s="583"/>
      <c r="FK20" s="583"/>
      <c r="FL20" s="583"/>
      <c r="FM20" s="583"/>
    </row>
    <row r="21" spans="1:170">
      <c r="A21" s="561" t="s">
        <v>478</v>
      </c>
      <c r="B21" s="586"/>
      <c r="C21" s="587">
        <v>0</v>
      </c>
      <c r="D21" s="587">
        <v>4.7347937936544007</v>
      </c>
      <c r="E21" s="587">
        <v>25.916224529498795</v>
      </c>
      <c r="F21" s="587">
        <v>2.1851153678352992</v>
      </c>
      <c r="G21" s="587">
        <v>0</v>
      </c>
      <c r="H21" s="587">
        <v>3.0881254354032657</v>
      </c>
      <c r="I21" s="587">
        <v>36.517009357695869</v>
      </c>
      <c r="J21" s="587">
        <v>0.20403897117805236</v>
      </c>
      <c r="K21" s="587">
        <v>0</v>
      </c>
      <c r="L21" s="587">
        <v>20.05737792782072</v>
      </c>
      <c r="M21" s="587">
        <v>0</v>
      </c>
      <c r="N21" s="587">
        <v>20.32145289757252</v>
      </c>
      <c r="O21" s="587">
        <v>6.2917619843807211</v>
      </c>
      <c r="P21" s="587">
        <v>1.0163161688257842</v>
      </c>
      <c r="Q21" s="587">
        <v>17.896596787941878</v>
      </c>
      <c r="R21" s="587">
        <v>0</v>
      </c>
      <c r="S21" s="587">
        <v>0.35827628267587147</v>
      </c>
      <c r="T21" s="587">
        <v>15.129478354421192</v>
      </c>
      <c r="U21" s="582"/>
      <c r="V21" s="582"/>
      <c r="W21" s="582"/>
      <c r="X21" s="582"/>
      <c r="Y21" s="582"/>
      <c r="Z21" s="582"/>
      <c r="AA21" s="582"/>
      <c r="AB21" s="583"/>
      <c r="AC21" s="583"/>
      <c r="AD21" s="583"/>
      <c r="AE21" s="583"/>
      <c r="AF21" s="583"/>
      <c r="AG21" s="583"/>
      <c r="AH21" s="583"/>
      <c r="AI21" s="583"/>
      <c r="AJ21" s="583"/>
      <c r="AK21" s="583"/>
      <c r="AL21" s="583"/>
      <c r="AM21" s="583"/>
      <c r="AN21" s="583"/>
      <c r="AO21" s="583"/>
      <c r="AP21" s="583"/>
      <c r="AQ21" s="583"/>
      <c r="AR21" s="583"/>
      <c r="AS21" s="583"/>
      <c r="AT21" s="583"/>
      <c r="AU21" s="583"/>
      <c r="AV21" s="583"/>
      <c r="AW21" s="583"/>
      <c r="AX21" s="583"/>
      <c r="AY21" s="583"/>
      <c r="AZ21" s="583"/>
      <c r="BA21" s="583"/>
      <c r="BB21" s="583"/>
      <c r="BC21" s="583"/>
      <c r="BD21" s="583"/>
      <c r="BE21" s="583"/>
      <c r="BF21" s="583"/>
      <c r="BG21" s="583"/>
      <c r="BH21" s="583"/>
      <c r="BI21" s="583"/>
      <c r="BJ21" s="583"/>
      <c r="BK21" s="583"/>
      <c r="BL21" s="583"/>
      <c r="BM21" s="583"/>
      <c r="BN21" s="583"/>
      <c r="BO21" s="583"/>
      <c r="BP21" s="583"/>
      <c r="BQ21" s="583"/>
      <c r="BR21" s="583"/>
      <c r="BS21" s="583"/>
      <c r="BT21" s="583"/>
      <c r="BU21" s="583"/>
      <c r="BV21" s="583"/>
      <c r="BW21" s="583"/>
      <c r="BX21" s="583"/>
      <c r="BY21" s="583"/>
      <c r="BZ21" s="583"/>
      <c r="CA21" s="583"/>
      <c r="CB21" s="583"/>
      <c r="CC21" s="583"/>
      <c r="CD21" s="583"/>
      <c r="CE21" s="583"/>
      <c r="CF21" s="583"/>
      <c r="CG21" s="583"/>
      <c r="CH21" s="583"/>
      <c r="CI21" s="583"/>
      <c r="CJ21" s="583"/>
      <c r="CK21" s="583"/>
      <c r="CL21" s="583"/>
      <c r="CM21" s="583"/>
      <c r="CN21" s="583"/>
      <c r="CO21" s="583"/>
      <c r="CP21" s="583"/>
      <c r="CQ21" s="583"/>
      <c r="CR21" s="583"/>
      <c r="CS21" s="583"/>
      <c r="CT21" s="583"/>
      <c r="CU21" s="583"/>
      <c r="CV21" s="583"/>
      <c r="CW21" s="583"/>
      <c r="CX21" s="583"/>
      <c r="CY21" s="583"/>
      <c r="CZ21" s="583"/>
      <c r="DA21" s="583"/>
      <c r="DB21" s="583"/>
      <c r="DC21" s="583"/>
      <c r="DD21" s="583"/>
      <c r="DE21" s="583"/>
      <c r="DF21" s="583"/>
      <c r="DG21" s="583"/>
      <c r="DH21" s="583"/>
      <c r="DI21" s="583"/>
      <c r="DJ21" s="583"/>
      <c r="DK21" s="583"/>
      <c r="DL21" s="583"/>
      <c r="DM21" s="583"/>
      <c r="DN21" s="583"/>
      <c r="DO21" s="583"/>
      <c r="DP21" s="583"/>
      <c r="DQ21" s="583"/>
      <c r="DR21" s="583"/>
      <c r="DS21" s="583"/>
      <c r="DT21" s="583"/>
      <c r="DU21" s="583"/>
      <c r="DV21" s="583"/>
      <c r="DW21" s="583"/>
      <c r="DX21" s="583"/>
      <c r="DY21" s="583"/>
      <c r="DZ21" s="583"/>
      <c r="EA21" s="583"/>
      <c r="EB21" s="583"/>
      <c r="EC21" s="583"/>
      <c r="ED21" s="583"/>
      <c r="EE21" s="583"/>
      <c r="EF21" s="583"/>
      <c r="EG21" s="583"/>
      <c r="EH21" s="583"/>
      <c r="EI21" s="583"/>
      <c r="EJ21" s="583"/>
      <c r="EK21" s="583"/>
      <c r="EL21" s="583"/>
      <c r="EM21" s="583"/>
      <c r="EN21" s="583"/>
      <c r="EO21" s="583"/>
      <c r="EP21" s="583"/>
      <c r="EQ21" s="583"/>
      <c r="ER21" s="583"/>
      <c r="ES21" s="583"/>
      <c r="ET21" s="583"/>
      <c r="EU21" s="583"/>
      <c r="EV21" s="583"/>
      <c r="EW21" s="583"/>
      <c r="EX21" s="583"/>
      <c r="EY21" s="583"/>
      <c r="EZ21" s="583"/>
      <c r="FA21" s="583"/>
      <c r="FB21" s="583"/>
      <c r="FC21" s="583"/>
      <c r="FD21" s="583"/>
      <c r="FE21" s="583"/>
      <c r="FF21" s="583"/>
      <c r="FG21" s="583"/>
      <c r="FH21" s="583"/>
      <c r="FI21" s="583"/>
      <c r="FJ21" s="583"/>
      <c r="FK21" s="583"/>
      <c r="FL21" s="583"/>
      <c r="FM21" s="583"/>
    </row>
    <row r="22" spans="1:170">
      <c r="B22" s="586"/>
      <c r="C22" s="587"/>
      <c r="D22" s="587"/>
      <c r="E22" s="587"/>
      <c r="F22" s="587"/>
      <c r="G22" s="587"/>
      <c r="H22" s="587"/>
      <c r="I22" s="587"/>
      <c r="J22" s="587"/>
      <c r="K22" s="587"/>
      <c r="L22" s="587"/>
      <c r="M22" s="587"/>
      <c r="N22" s="587"/>
      <c r="O22" s="587"/>
      <c r="P22" s="587"/>
      <c r="Q22" s="587"/>
      <c r="R22" s="587"/>
      <c r="S22" s="587"/>
      <c r="T22" s="587"/>
      <c r="U22" s="582"/>
      <c r="V22" s="582"/>
      <c r="W22" s="582"/>
      <c r="X22" s="582"/>
      <c r="Y22" s="582"/>
      <c r="Z22" s="582"/>
      <c r="AA22" s="582"/>
      <c r="AB22" s="583"/>
      <c r="AC22" s="583"/>
      <c r="AD22" s="583"/>
      <c r="AE22" s="583"/>
      <c r="AF22" s="583"/>
      <c r="AG22" s="583"/>
      <c r="AH22" s="583"/>
      <c r="AI22" s="583"/>
      <c r="AJ22" s="583"/>
      <c r="AK22" s="583"/>
      <c r="AL22" s="583"/>
      <c r="AM22" s="583"/>
      <c r="AN22" s="583"/>
      <c r="AO22" s="583"/>
      <c r="AP22" s="583"/>
      <c r="AQ22" s="583"/>
      <c r="AR22" s="583"/>
      <c r="AS22" s="583"/>
      <c r="AT22" s="583"/>
      <c r="AU22" s="583"/>
      <c r="AV22" s="583"/>
      <c r="AW22" s="583"/>
      <c r="AX22" s="583"/>
      <c r="AY22" s="583"/>
      <c r="AZ22" s="583"/>
      <c r="BA22" s="583"/>
      <c r="BB22" s="583"/>
      <c r="BC22" s="583"/>
      <c r="BD22" s="583"/>
      <c r="BE22" s="583"/>
      <c r="BF22" s="583"/>
      <c r="BG22" s="583"/>
      <c r="BH22" s="583"/>
      <c r="BI22" s="583"/>
      <c r="BJ22" s="583"/>
      <c r="BK22" s="583"/>
      <c r="BL22" s="583"/>
      <c r="BM22" s="583"/>
      <c r="BN22" s="583"/>
      <c r="BO22" s="583"/>
      <c r="BP22" s="583"/>
      <c r="BQ22" s="583"/>
      <c r="BR22" s="583"/>
      <c r="BS22" s="583"/>
      <c r="BT22" s="583"/>
      <c r="BU22" s="583"/>
      <c r="BV22" s="583"/>
      <c r="BW22" s="583"/>
      <c r="BX22" s="583"/>
      <c r="BY22" s="583"/>
      <c r="BZ22" s="583"/>
      <c r="CA22" s="583"/>
      <c r="CB22" s="583"/>
      <c r="CC22" s="583"/>
      <c r="CD22" s="583"/>
      <c r="CE22" s="583"/>
      <c r="CF22" s="583"/>
      <c r="CG22" s="583"/>
      <c r="CH22" s="583"/>
      <c r="CI22" s="583"/>
      <c r="CJ22" s="583"/>
      <c r="CK22" s="583"/>
      <c r="CL22" s="583"/>
      <c r="CM22" s="583"/>
      <c r="CN22" s="583"/>
      <c r="CO22" s="583"/>
      <c r="CP22" s="583"/>
      <c r="CQ22" s="583"/>
      <c r="CR22" s="583"/>
      <c r="CS22" s="583"/>
      <c r="CT22" s="583"/>
      <c r="CU22" s="583"/>
      <c r="CV22" s="583"/>
      <c r="CW22" s="583"/>
      <c r="CX22" s="583"/>
      <c r="CY22" s="583"/>
      <c r="CZ22" s="583"/>
      <c r="DA22" s="583"/>
      <c r="DB22" s="583"/>
      <c r="DC22" s="583"/>
      <c r="DD22" s="583"/>
      <c r="DE22" s="583"/>
      <c r="DF22" s="583"/>
      <c r="DG22" s="583"/>
      <c r="DH22" s="583"/>
      <c r="DI22" s="583"/>
      <c r="DJ22" s="583"/>
      <c r="DK22" s="583"/>
      <c r="DL22" s="583"/>
      <c r="DM22" s="583"/>
      <c r="DN22" s="583"/>
      <c r="DO22" s="583"/>
      <c r="DP22" s="583"/>
      <c r="DQ22" s="583"/>
      <c r="DR22" s="583"/>
      <c r="DS22" s="583"/>
      <c r="DT22" s="583"/>
      <c r="DU22" s="583"/>
      <c r="DV22" s="583"/>
      <c r="DW22" s="583"/>
      <c r="DX22" s="583"/>
      <c r="DY22" s="583"/>
      <c r="DZ22" s="583"/>
      <c r="EA22" s="583"/>
      <c r="EB22" s="583"/>
      <c r="EC22" s="583"/>
      <c r="ED22" s="583"/>
      <c r="EE22" s="583"/>
      <c r="EF22" s="583"/>
      <c r="EG22" s="583"/>
      <c r="EH22" s="583"/>
      <c r="EI22" s="583"/>
      <c r="EJ22" s="583"/>
      <c r="EK22" s="583"/>
      <c r="EL22" s="583"/>
      <c r="EM22" s="583"/>
      <c r="EN22" s="583"/>
      <c r="EO22" s="583"/>
      <c r="EP22" s="583"/>
      <c r="EQ22" s="583"/>
      <c r="ER22" s="583"/>
      <c r="ES22" s="583"/>
      <c r="ET22" s="583"/>
      <c r="EU22" s="583"/>
      <c r="EV22" s="583"/>
      <c r="EW22" s="583"/>
      <c r="EX22" s="583"/>
      <c r="EY22" s="583"/>
      <c r="EZ22" s="583"/>
      <c r="FA22" s="583"/>
      <c r="FB22" s="583"/>
      <c r="FC22" s="583"/>
      <c r="FD22" s="583"/>
      <c r="FE22" s="583"/>
      <c r="FF22" s="583"/>
      <c r="FG22" s="583"/>
      <c r="FH22" s="583"/>
      <c r="FI22" s="583"/>
      <c r="FJ22" s="583"/>
      <c r="FK22" s="583"/>
      <c r="FL22" s="583"/>
      <c r="FM22" s="583"/>
    </row>
    <row r="23" spans="1:170">
      <c r="A23" s="561" t="s">
        <v>479</v>
      </c>
      <c r="B23" s="586"/>
      <c r="C23" s="587">
        <v>0</v>
      </c>
      <c r="D23" s="587">
        <v>68.237218180123918</v>
      </c>
      <c r="E23" s="587">
        <v>8.5217363513491922</v>
      </c>
      <c r="F23" s="587">
        <v>44.455470402779035</v>
      </c>
      <c r="G23" s="587">
        <v>0</v>
      </c>
      <c r="H23" s="587">
        <v>20.687801307998381</v>
      </c>
      <c r="I23" s="587">
        <v>0</v>
      </c>
      <c r="J23" s="587">
        <v>33.10636889708519</v>
      </c>
      <c r="K23" s="587">
        <v>0</v>
      </c>
      <c r="L23" s="587">
        <v>32.655539294905303</v>
      </c>
      <c r="M23" s="587">
        <v>8.9300574215749648E-2</v>
      </c>
      <c r="N23" s="587">
        <v>24.911724724310545</v>
      </c>
      <c r="O23" s="587">
        <v>40.645128944171219</v>
      </c>
      <c r="P23" s="587">
        <v>0</v>
      </c>
      <c r="Q23" s="587">
        <v>21.499271162522657</v>
      </c>
      <c r="R23" s="587">
        <v>0</v>
      </c>
      <c r="S23" s="587">
        <v>2.8446269421685484</v>
      </c>
      <c r="T23" s="587">
        <v>21.727202011449485</v>
      </c>
      <c r="U23" s="582"/>
      <c r="V23" s="582"/>
      <c r="W23" s="582"/>
      <c r="X23" s="582"/>
      <c r="Y23" s="582"/>
      <c r="Z23" s="582"/>
      <c r="AA23" s="582"/>
      <c r="AB23" s="583"/>
      <c r="AC23" s="583"/>
      <c r="AD23" s="583"/>
      <c r="AE23" s="583"/>
      <c r="AF23" s="583"/>
      <c r="AG23" s="583"/>
      <c r="AH23" s="583"/>
      <c r="AI23" s="583"/>
      <c r="AJ23" s="583"/>
      <c r="AK23" s="583"/>
      <c r="AL23" s="583"/>
      <c r="AM23" s="583"/>
      <c r="AN23" s="583"/>
      <c r="AO23" s="583"/>
      <c r="AP23" s="583"/>
      <c r="AQ23" s="583"/>
      <c r="AR23" s="583"/>
      <c r="AS23" s="583"/>
      <c r="AT23" s="583"/>
      <c r="AU23" s="583"/>
      <c r="AV23" s="583"/>
      <c r="AW23" s="583"/>
      <c r="AX23" s="583"/>
      <c r="AY23" s="583"/>
      <c r="AZ23" s="583"/>
      <c r="BA23" s="583"/>
      <c r="BB23" s="583"/>
      <c r="BC23" s="583"/>
      <c r="BD23" s="583"/>
      <c r="BE23" s="583"/>
      <c r="BF23" s="583"/>
      <c r="BG23" s="583"/>
      <c r="BH23" s="583"/>
      <c r="BI23" s="583"/>
      <c r="BJ23" s="583"/>
      <c r="BK23" s="583"/>
      <c r="BL23" s="583"/>
      <c r="BM23" s="583"/>
      <c r="BN23" s="583"/>
      <c r="BO23" s="583"/>
      <c r="BP23" s="583"/>
      <c r="BQ23" s="583"/>
      <c r="BR23" s="583"/>
      <c r="BS23" s="583"/>
      <c r="BT23" s="583"/>
      <c r="BU23" s="583"/>
      <c r="BV23" s="583"/>
      <c r="BW23" s="583"/>
      <c r="BX23" s="583"/>
      <c r="BY23" s="583"/>
      <c r="BZ23" s="583"/>
      <c r="CA23" s="583"/>
      <c r="CB23" s="583"/>
      <c r="CC23" s="583"/>
      <c r="CD23" s="583"/>
      <c r="CE23" s="583"/>
      <c r="CF23" s="583"/>
      <c r="CG23" s="583"/>
      <c r="CH23" s="583"/>
      <c r="CI23" s="583"/>
      <c r="CJ23" s="583"/>
      <c r="CK23" s="583"/>
      <c r="CL23" s="583"/>
      <c r="CM23" s="583"/>
      <c r="CN23" s="583"/>
      <c r="CO23" s="583"/>
      <c r="CP23" s="583"/>
      <c r="CQ23" s="583"/>
      <c r="CR23" s="583"/>
      <c r="CS23" s="583"/>
      <c r="CT23" s="583"/>
      <c r="CU23" s="583"/>
      <c r="CV23" s="583"/>
      <c r="CW23" s="583"/>
      <c r="CX23" s="583"/>
      <c r="CY23" s="583"/>
      <c r="CZ23" s="583"/>
      <c r="DA23" s="583"/>
      <c r="DB23" s="583"/>
      <c r="DC23" s="583"/>
      <c r="DD23" s="583"/>
      <c r="DE23" s="583"/>
      <c r="DF23" s="583"/>
      <c r="DG23" s="583"/>
      <c r="DH23" s="583"/>
      <c r="DI23" s="583"/>
      <c r="DJ23" s="583"/>
      <c r="DK23" s="583"/>
      <c r="DL23" s="583"/>
      <c r="DM23" s="583"/>
      <c r="DN23" s="583"/>
      <c r="DO23" s="583"/>
      <c r="DP23" s="583"/>
      <c r="DQ23" s="583"/>
      <c r="DR23" s="583"/>
      <c r="DS23" s="583"/>
      <c r="DT23" s="583"/>
      <c r="DU23" s="583"/>
      <c r="DV23" s="583"/>
      <c r="DW23" s="583"/>
      <c r="DX23" s="583"/>
      <c r="DY23" s="583"/>
      <c r="DZ23" s="583"/>
      <c r="EA23" s="583"/>
      <c r="EB23" s="583"/>
      <c r="EC23" s="583"/>
      <c r="ED23" s="583"/>
      <c r="EE23" s="583"/>
      <c r="EF23" s="583"/>
      <c r="EG23" s="583"/>
      <c r="EH23" s="583"/>
      <c r="EI23" s="583"/>
      <c r="EJ23" s="583"/>
      <c r="EK23" s="583"/>
      <c r="EL23" s="583"/>
      <c r="EM23" s="583"/>
      <c r="EN23" s="583"/>
      <c r="EO23" s="583"/>
      <c r="EP23" s="583"/>
      <c r="EQ23" s="583"/>
      <c r="ER23" s="583"/>
      <c r="ES23" s="583"/>
      <c r="ET23" s="583"/>
      <c r="EU23" s="583"/>
      <c r="EV23" s="583"/>
      <c r="EW23" s="583"/>
      <c r="EX23" s="583"/>
      <c r="EY23" s="583"/>
      <c r="EZ23" s="583"/>
      <c r="FA23" s="583"/>
      <c r="FB23" s="583"/>
      <c r="FC23" s="583"/>
      <c r="FD23" s="583"/>
      <c r="FE23" s="583"/>
      <c r="FF23" s="583"/>
      <c r="FG23" s="583"/>
      <c r="FH23" s="583"/>
      <c r="FI23" s="583"/>
      <c r="FJ23" s="583"/>
      <c r="FK23" s="583"/>
      <c r="FL23" s="583"/>
      <c r="FM23" s="583"/>
    </row>
    <row r="24" spans="1:170">
      <c r="B24" s="586"/>
      <c r="C24" s="587"/>
      <c r="D24" s="587"/>
      <c r="E24" s="587"/>
      <c r="F24" s="587"/>
      <c r="G24" s="587"/>
      <c r="H24" s="587"/>
      <c r="I24" s="587"/>
      <c r="J24" s="587"/>
      <c r="K24" s="587"/>
      <c r="L24" s="587"/>
      <c r="M24" s="587"/>
      <c r="N24" s="587"/>
      <c r="O24" s="587"/>
      <c r="P24" s="587"/>
      <c r="Q24" s="587"/>
      <c r="R24" s="587"/>
      <c r="S24" s="587"/>
      <c r="T24" s="587"/>
      <c r="U24" s="582"/>
      <c r="V24" s="582"/>
      <c r="W24" s="582"/>
      <c r="X24" s="582"/>
      <c r="Y24" s="582"/>
      <c r="Z24" s="582"/>
      <c r="AA24" s="582"/>
      <c r="AB24" s="583"/>
      <c r="AC24" s="583"/>
      <c r="AD24" s="583"/>
      <c r="AE24" s="583"/>
      <c r="AF24" s="583"/>
      <c r="AG24" s="583"/>
      <c r="AH24" s="583"/>
      <c r="AI24" s="583"/>
      <c r="AJ24" s="583"/>
      <c r="AK24" s="583"/>
      <c r="AL24" s="583"/>
      <c r="AM24" s="583"/>
      <c r="AN24" s="583"/>
      <c r="AO24" s="583"/>
      <c r="AP24" s="583"/>
      <c r="AQ24" s="583"/>
      <c r="AR24" s="583"/>
      <c r="AS24" s="583"/>
      <c r="AT24" s="583"/>
      <c r="AU24" s="583"/>
      <c r="AV24" s="583"/>
      <c r="AW24" s="583"/>
      <c r="AX24" s="583"/>
      <c r="AY24" s="583"/>
      <c r="AZ24" s="583"/>
      <c r="BA24" s="583"/>
      <c r="BB24" s="583"/>
      <c r="BC24" s="583"/>
      <c r="BD24" s="583"/>
      <c r="BE24" s="583"/>
      <c r="BF24" s="583"/>
      <c r="BG24" s="583"/>
      <c r="BH24" s="583"/>
      <c r="BI24" s="583"/>
      <c r="BJ24" s="583"/>
      <c r="BK24" s="583"/>
      <c r="BL24" s="583"/>
      <c r="BM24" s="583"/>
      <c r="BN24" s="583"/>
      <c r="BO24" s="583"/>
      <c r="BP24" s="583"/>
      <c r="BQ24" s="583"/>
      <c r="BR24" s="583"/>
      <c r="BS24" s="583"/>
      <c r="BT24" s="583"/>
      <c r="BU24" s="583"/>
      <c r="BV24" s="583"/>
      <c r="BW24" s="583"/>
      <c r="BX24" s="583"/>
      <c r="BY24" s="583"/>
      <c r="BZ24" s="583"/>
      <c r="CA24" s="583"/>
      <c r="CB24" s="583"/>
      <c r="CC24" s="583"/>
      <c r="CD24" s="583"/>
      <c r="CE24" s="583"/>
      <c r="CF24" s="583"/>
      <c r="CG24" s="583"/>
      <c r="CH24" s="583"/>
      <c r="CI24" s="583"/>
      <c r="CJ24" s="583"/>
      <c r="CK24" s="583"/>
      <c r="CL24" s="583"/>
      <c r="CM24" s="583"/>
      <c r="CN24" s="583"/>
      <c r="CO24" s="583"/>
      <c r="CP24" s="583"/>
      <c r="CQ24" s="583"/>
      <c r="CR24" s="583"/>
      <c r="CS24" s="583"/>
      <c r="CT24" s="583"/>
      <c r="CU24" s="583"/>
      <c r="CV24" s="583"/>
      <c r="CW24" s="583"/>
      <c r="CX24" s="583"/>
      <c r="CY24" s="583"/>
      <c r="CZ24" s="583"/>
      <c r="DA24" s="583"/>
      <c r="DB24" s="583"/>
      <c r="DC24" s="583"/>
      <c r="DD24" s="583"/>
      <c r="DE24" s="583"/>
      <c r="DF24" s="583"/>
      <c r="DG24" s="583"/>
      <c r="DH24" s="583"/>
      <c r="DI24" s="583"/>
      <c r="DJ24" s="583"/>
      <c r="DK24" s="583"/>
      <c r="DL24" s="583"/>
      <c r="DM24" s="583"/>
      <c r="DN24" s="583"/>
      <c r="DO24" s="583"/>
      <c r="DP24" s="583"/>
      <c r="DQ24" s="583"/>
      <c r="DR24" s="583"/>
      <c r="DS24" s="583"/>
      <c r="DT24" s="583"/>
      <c r="DU24" s="583"/>
      <c r="DV24" s="583"/>
      <c r="DW24" s="583"/>
      <c r="DX24" s="583"/>
      <c r="DY24" s="583"/>
      <c r="DZ24" s="583"/>
      <c r="EA24" s="583"/>
      <c r="EB24" s="583"/>
      <c r="EC24" s="583"/>
      <c r="ED24" s="583"/>
      <c r="EE24" s="583"/>
      <c r="EF24" s="583"/>
      <c r="EG24" s="583"/>
      <c r="EH24" s="583"/>
      <c r="EI24" s="583"/>
      <c r="EJ24" s="583"/>
      <c r="EK24" s="583"/>
      <c r="EL24" s="583"/>
      <c r="EM24" s="583"/>
      <c r="EN24" s="583"/>
      <c r="EO24" s="583"/>
      <c r="EP24" s="583"/>
      <c r="EQ24" s="583"/>
      <c r="ER24" s="583"/>
      <c r="ES24" s="583"/>
      <c r="ET24" s="583"/>
      <c r="EU24" s="583"/>
      <c r="EV24" s="583"/>
      <c r="EW24" s="583"/>
      <c r="EX24" s="583"/>
      <c r="EY24" s="583"/>
      <c r="EZ24" s="583"/>
      <c r="FA24" s="583"/>
      <c r="FB24" s="583"/>
      <c r="FC24" s="583"/>
      <c r="FD24" s="583"/>
      <c r="FE24" s="583"/>
      <c r="FF24" s="583"/>
      <c r="FG24" s="583"/>
      <c r="FH24" s="583"/>
      <c r="FI24" s="583"/>
      <c r="FJ24" s="583"/>
      <c r="FK24" s="583"/>
      <c r="FL24" s="583"/>
      <c r="FM24" s="583"/>
    </row>
    <row r="25" spans="1:170">
      <c r="A25" s="561" t="s">
        <v>480</v>
      </c>
      <c r="B25" s="586"/>
      <c r="C25" s="587">
        <v>0</v>
      </c>
      <c r="D25" s="587">
        <v>0</v>
      </c>
      <c r="E25" s="587">
        <v>0</v>
      </c>
      <c r="F25" s="587">
        <v>10.527078308542077</v>
      </c>
      <c r="G25" s="587">
        <v>0</v>
      </c>
      <c r="H25" s="587">
        <v>74.43013169202149</v>
      </c>
      <c r="I25" s="587">
        <v>0</v>
      </c>
      <c r="J25" s="587">
        <v>66.689594189431673</v>
      </c>
      <c r="K25" s="587">
        <v>0</v>
      </c>
      <c r="L25" s="587">
        <v>0</v>
      </c>
      <c r="M25" s="587">
        <v>99.910699425784259</v>
      </c>
      <c r="N25" s="587">
        <v>31.799252819008878</v>
      </c>
      <c r="O25" s="587">
        <v>53.063116844554195</v>
      </c>
      <c r="P25" s="587">
        <v>0</v>
      </c>
      <c r="Q25" s="587">
        <v>5.4712619226839712</v>
      </c>
      <c r="R25" s="587">
        <v>0</v>
      </c>
      <c r="S25" s="587">
        <v>96.797105296008027</v>
      </c>
      <c r="T25" s="587">
        <v>28.278482068362536</v>
      </c>
      <c r="U25" s="582"/>
      <c r="V25" s="582"/>
      <c r="W25" s="582"/>
      <c r="X25" s="582"/>
      <c r="Y25" s="582"/>
      <c r="Z25" s="582"/>
      <c r="AA25" s="582"/>
      <c r="AB25" s="583"/>
      <c r="AC25" s="583"/>
      <c r="AD25" s="583"/>
      <c r="AE25" s="583"/>
      <c r="AF25" s="583"/>
      <c r="AG25" s="583"/>
      <c r="AH25" s="583"/>
      <c r="AI25" s="583"/>
      <c r="AJ25" s="583"/>
      <c r="AK25" s="583"/>
      <c r="AL25" s="583"/>
      <c r="AM25" s="583"/>
      <c r="AN25" s="583"/>
      <c r="AO25" s="583"/>
      <c r="AP25" s="583"/>
      <c r="AQ25" s="583"/>
      <c r="AR25" s="583"/>
      <c r="AS25" s="583"/>
      <c r="AT25" s="583"/>
      <c r="AU25" s="583"/>
      <c r="AV25" s="583"/>
      <c r="AW25" s="583"/>
      <c r="AX25" s="583"/>
      <c r="AY25" s="583"/>
      <c r="AZ25" s="583"/>
      <c r="BA25" s="583"/>
      <c r="BB25" s="583"/>
      <c r="BC25" s="583"/>
      <c r="BD25" s="583"/>
      <c r="BE25" s="583"/>
      <c r="BF25" s="583"/>
      <c r="BG25" s="583"/>
      <c r="BH25" s="583"/>
      <c r="BI25" s="583"/>
      <c r="BJ25" s="583"/>
      <c r="BK25" s="583"/>
      <c r="BL25" s="583"/>
      <c r="BM25" s="583"/>
      <c r="BN25" s="583"/>
      <c r="BO25" s="583"/>
      <c r="BP25" s="583"/>
      <c r="BQ25" s="583"/>
      <c r="BR25" s="583"/>
      <c r="BS25" s="583"/>
      <c r="BT25" s="583"/>
      <c r="BU25" s="583"/>
      <c r="BV25" s="583"/>
      <c r="BW25" s="583"/>
      <c r="BX25" s="583"/>
      <c r="BY25" s="583"/>
      <c r="BZ25" s="583"/>
      <c r="CA25" s="583"/>
      <c r="CB25" s="583"/>
      <c r="CC25" s="583"/>
      <c r="CD25" s="583"/>
      <c r="CE25" s="583"/>
      <c r="CF25" s="583"/>
      <c r="CG25" s="583"/>
      <c r="CH25" s="583"/>
      <c r="CI25" s="583"/>
      <c r="CJ25" s="583"/>
      <c r="CK25" s="583"/>
      <c r="CL25" s="583"/>
      <c r="CM25" s="583"/>
      <c r="CN25" s="583"/>
      <c r="CO25" s="583"/>
      <c r="CP25" s="583"/>
      <c r="CQ25" s="583"/>
      <c r="CR25" s="583"/>
      <c r="CS25" s="583"/>
      <c r="CT25" s="583"/>
      <c r="CU25" s="583"/>
      <c r="CV25" s="583"/>
      <c r="CW25" s="583"/>
      <c r="CX25" s="583"/>
      <c r="CY25" s="583"/>
      <c r="CZ25" s="583"/>
      <c r="DA25" s="583"/>
      <c r="DB25" s="583"/>
      <c r="DC25" s="583"/>
      <c r="DD25" s="583"/>
      <c r="DE25" s="583"/>
      <c r="DF25" s="583"/>
      <c r="DG25" s="583"/>
      <c r="DH25" s="583"/>
      <c r="DI25" s="583"/>
      <c r="DJ25" s="583"/>
      <c r="DK25" s="583"/>
      <c r="DL25" s="583"/>
      <c r="DM25" s="583"/>
      <c r="DN25" s="583"/>
      <c r="DO25" s="583"/>
      <c r="DP25" s="583"/>
      <c r="DQ25" s="583"/>
      <c r="DR25" s="583"/>
      <c r="DS25" s="583"/>
      <c r="DT25" s="583"/>
      <c r="DU25" s="583"/>
      <c r="DV25" s="583"/>
      <c r="DW25" s="583"/>
      <c r="DX25" s="583"/>
      <c r="DY25" s="583"/>
      <c r="DZ25" s="583"/>
      <c r="EA25" s="583"/>
      <c r="EB25" s="583"/>
      <c r="EC25" s="583"/>
      <c r="ED25" s="583"/>
      <c r="EE25" s="583"/>
      <c r="EF25" s="583"/>
      <c r="EG25" s="583"/>
      <c r="EH25" s="583"/>
      <c r="EI25" s="583"/>
      <c r="EJ25" s="583"/>
      <c r="EK25" s="583"/>
      <c r="EL25" s="583"/>
      <c r="EM25" s="583"/>
      <c r="EN25" s="583"/>
      <c r="EO25" s="583"/>
      <c r="EP25" s="583"/>
      <c r="EQ25" s="583"/>
      <c r="ER25" s="583"/>
      <c r="ES25" s="583"/>
      <c r="ET25" s="583"/>
      <c r="EU25" s="583"/>
      <c r="EV25" s="583"/>
      <c r="EW25" s="583"/>
      <c r="EX25" s="583"/>
      <c r="EY25" s="583"/>
      <c r="EZ25" s="583"/>
      <c r="FA25" s="583"/>
      <c r="FB25" s="583"/>
      <c r="FC25" s="583"/>
      <c r="FD25" s="583"/>
      <c r="FE25" s="583"/>
      <c r="FF25" s="583"/>
      <c r="FG25" s="583"/>
      <c r="FH25" s="583"/>
      <c r="FI25" s="583"/>
      <c r="FJ25" s="583"/>
      <c r="FK25" s="583"/>
      <c r="FL25" s="583"/>
      <c r="FM25" s="583"/>
    </row>
    <row r="26" spans="1:170" ht="14.4" thickBot="1">
      <c r="A26" s="593"/>
      <c r="B26" s="593"/>
      <c r="C26" s="593"/>
      <c r="D26" s="594"/>
      <c r="E26" s="594"/>
      <c r="F26" s="594"/>
      <c r="G26" s="594"/>
      <c r="H26" s="594"/>
      <c r="I26" s="594"/>
      <c r="J26" s="594"/>
      <c r="K26" s="594"/>
      <c r="L26" s="594"/>
      <c r="M26" s="594"/>
      <c r="N26" s="594"/>
      <c r="O26" s="594"/>
      <c r="P26" s="594"/>
      <c r="Q26" s="594"/>
      <c r="R26" s="594"/>
      <c r="S26" s="594"/>
      <c r="T26" s="594"/>
      <c r="U26" s="582"/>
      <c r="V26" s="582"/>
      <c r="W26" s="582"/>
      <c r="X26" s="582"/>
      <c r="Y26" s="582"/>
      <c r="Z26" s="582"/>
      <c r="AA26" s="582"/>
      <c r="AB26" s="583"/>
      <c r="AC26" s="583"/>
      <c r="AD26" s="583"/>
      <c r="AE26" s="583"/>
      <c r="AF26" s="583"/>
      <c r="AG26" s="583"/>
      <c r="AH26" s="583"/>
      <c r="AI26" s="583"/>
      <c r="AJ26" s="583"/>
      <c r="AK26" s="583"/>
      <c r="AL26" s="583"/>
      <c r="AM26" s="583"/>
      <c r="AN26" s="583"/>
      <c r="AO26" s="583"/>
      <c r="AP26" s="583"/>
      <c r="AQ26" s="583"/>
      <c r="AR26" s="583"/>
      <c r="AS26" s="583"/>
      <c r="AT26" s="583"/>
      <c r="AU26" s="583"/>
      <c r="AV26" s="583"/>
      <c r="AW26" s="583"/>
      <c r="AX26" s="583"/>
      <c r="AY26" s="583"/>
      <c r="AZ26" s="583"/>
      <c r="BA26" s="583"/>
      <c r="BB26" s="583"/>
      <c r="BC26" s="583"/>
      <c r="BD26" s="583"/>
      <c r="BE26" s="583"/>
      <c r="BF26" s="583"/>
      <c r="BG26" s="583"/>
      <c r="BH26" s="583"/>
      <c r="BI26" s="583"/>
      <c r="BJ26" s="583"/>
      <c r="BK26" s="583"/>
      <c r="BL26" s="583"/>
      <c r="BM26" s="583"/>
      <c r="BN26" s="583"/>
      <c r="BO26" s="583"/>
      <c r="BP26" s="583"/>
      <c r="BQ26" s="583"/>
      <c r="BR26" s="583"/>
      <c r="BS26" s="583"/>
      <c r="BT26" s="583"/>
      <c r="BU26" s="583"/>
      <c r="BV26" s="583"/>
      <c r="BW26" s="583"/>
      <c r="BX26" s="583"/>
      <c r="BY26" s="583"/>
      <c r="BZ26" s="583"/>
      <c r="CA26" s="583"/>
      <c r="CB26" s="583"/>
      <c r="CC26" s="583"/>
      <c r="CD26" s="583"/>
      <c r="CE26" s="583"/>
      <c r="CF26" s="583"/>
      <c r="CG26" s="583"/>
      <c r="CH26" s="583"/>
      <c r="CI26" s="583"/>
      <c r="CJ26" s="583"/>
      <c r="CK26" s="583"/>
      <c r="CL26" s="583"/>
      <c r="CM26" s="583"/>
      <c r="CN26" s="583"/>
      <c r="CO26" s="583"/>
      <c r="CP26" s="583"/>
      <c r="CQ26" s="583"/>
      <c r="CR26" s="583"/>
      <c r="CS26" s="583"/>
      <c r="CT26" s="583"/>
      <c r="CU26" s="583"/>
      <c r="CV26" s="583"/>
      <c r="CW26" s="583"/>
      <c r="CX26" s="583"/>
      <c r="CY26" s="583"/>
      <c r="CZ26" s="583"/>
      <c r="DA26" s="583"/>
      <c r="DB26" s="583"/>
      <c r="DC26" s="583"/>
      <c r="DD26" s="583"/>
      <c r="DE26" s="583"/>
      <c r="DF26" s="583"/>
      <c r="DG26" s="583"/>
      <c r="DH26" s="583"/>
      <c r="DI26" s="583"/>
      <c r="DJ26" s="583"/>
      <c r="DK26" s="583"/>
      <c r="DL26" s="583"/>
      <c r="DM26" s="583"/>
      <c r="DN26" s="583"/>
      <c r="DO26" s="583"/>
      <c r="DP26" s="583"/>
      <c r="DQ26" s="583"/>
      <c r="DR26" s="583"/>
      <c r="DS26" s="583"/>
      <c r="DT26" s="583"/>
      <c r="DU26" s="583"/>
      <c r="DV26" s="583"/>
      <c r="DW26" s="583"/>
      <c r="DX26" s="583"/>
      <c r="DY26" s="583"/>
      <c r="DZ26" s="583"/>
      <c r="EA26" s="583"/>
      <c r="EB26" s="583"/>
      <c r="EC26" s="583"/>
      <c r="ED26" s="583"/>
      <c r="EE26" s="583"/>
      <c r="EF26" s="583"/>
      <c r="EG26" s="583"/>
      <c r="EH26" s="583"/>
      <c r="EI26" s="583"/>
      <c r="EJ26" s="583"/>
      <c r="EK26" s="583"/>
      <c r="EL26" s="583"/>
      <c r="EM26" s="583"/>
      <c r="EN26" s="583"/>
      <c r="EO26" s="583"/>
      <c r="EP26" s="583"/>
      <c r="EQ26" s="583"/>
      <c r="ER26" s="583"/>
      <c r="ES26" s="583"/>
      <c r="ET26" s="583"/>
      <c r="EU26" s="583"/>
      <c r="EV26" s="583"/>
      <c r="EW26" s="583"/>
      <c r="EX26" s="583"/>
      <c r="EY26" s="583"/>
      <c r="EZ26" s="583"/>
      <c r="FA26" s="583"/>
      <c r="FB26" s="583"/>
      <c r="FC26" s="583"/>
      <c r="FD26" s="583"/>
      <c r="FE26" s="583"/>
      <c r="FF26" s="583"/>
      <c r="FG26" s="583"/>
      <c r="FH26" s="583"/>
      <c r="FI26" s="583"/>
      <c r="FJ26" s="583"/>
      <c r="FK26" s="583"/>
      <c r="FL26" s="583"/>
      <c r="FM26" s="583"/>
    </row>
    <row r="27" spans="1:170" ht="14.4" thickTop="1">
      <c r="A27" s="595"/>
      <c r="B27" s="297" t="s">
        <v>41</v>
      </c>
      <c r="C27" s="503"/>
      <c r="D27" s="596"/>
      <c r="E27" s="596"/>
      <c r="F27" s="596"/>
      <c r="G27" s="596"/>
      <c r="H27" s="596"/>
      <c r="I27" s="596"/>
      <c r="J27" s="596"/>
      <c r="K27" s="596"/>
      <c r="L27" s="596"/>
      <c r="M27" s="596"/>
      <c r="N27" s="596"/>
      <c r="O27" s="596"/>
      <c r="P27" s="596"/>
      <c r="Q27" s="596"/>
      <c r="R27" s="596"/>
      <c r="S27" s="596"/>
      <c r="T27" s="596"/>
      <c r="U27" s="582"/>
      <c r="V27" s="582"/>
      <c r="W27" s="582"/>
      <c r="X27" s="582"/>
      <c r="Y27" s="582"/>
      <c r="Z27" s="582"/>
      <c r="AA27" s="582"/>
      <c r="AB27" s="583"/>
      <c r="AC27" s="583"/>
      <c r="AD27" s="583"/>
      <c r="AE27" s="583"/>
      <c r="AF27" s="583"/>
      <c r="AG27" s="583"/>
      <c r="AH27" s="583"/>
      <c r="AI27" s="583"/>
      <c r="AJ27" s="583"/>
      <c r="AK27" s="583"/>
      <c r="AL27" s="583"/>
      <c r="AM27" s="583"/>
      <c r="AN27" s="583"/>
      <c r="AO27" s="583"/>
      <c r="AP27" s="583"/>
      <c r="AQ27" s="583"/>
      <c r="AR27" s="583"/>
      <c r="AS27" s="583"/>
      <c r="AT27" s="583"/>
      <c r="AU27" s="583"/>
      <c r="AV27" s="583"/>
      <c r="AW27" s="583"/>
      <c r="AX27" s="583"/>
      <c r="AY27" s="583"/>
      <c r="AZ27" s="583"/>
      <c r="BA27" s="583"/>
      <c r="BB27" s="583"/>
      <c r="BC27" s="583"/>
      <c r="BD27" s="583"/>
      <c r="BE27" s="583"/>
      <c r="BF27" s="583"/>
      <c r="BG27" s="583"/>
      <c r="BH27" s="583"/>
      <c r="BI27" s="583"/>
      <c r="BJ27" s="583"/>
      <c r="BK27" s="583"/>
      <c r="BL27" s="583"/>
      <c r="BM27" s="583"/>
      <c r="BN27" s="583"/>
      <c r="BO27" s="583"/>
      <c r="BP27" s="583"/>
      <c r="BQ27" s="583"/>
      <c r="BR27" s="583"/>
      <c r="BS27" s="583"/>
      <c r="BT27" s="583"/>
      <c r="BU27" s="583"/>
      <c r="BV27" s="583"/>
      <c r="BW27" s="583"/>
      <c r="BX27" s="583"/>
      <c r="BY27" s="583"/>
      <c r="BZ27" s="583"/>
      <c r="CA27" s="583"/>
      <c r="CB27" s="583"/>
      <c r="CC27" s="583"/>
      <c r="CD27" s="583"/>
      <c r="CE27" s="583"/>
      <c r="CF27" s="583"/>
      <c r="CG27" s="583"/>
      <c r="CH27" s="583"/>
      <c r="CI27" s="583"/>
      <c r="CJ27" s="583"/>
      <c r="CK27" s="583"/>
      <c r="CL27" s="583"/>
      <c r="CM27" s="583"/>
      <c r="CN27" s="583"/>
      <c r="CO27" s="583"/>
      <c r="CP27" s="583"/>
      <c r="CQ27" s="583"/>
      <c r="CR27" s="583"/>
      <c r="CS27" s="583"/>
      <c r="CT27" s="583"/>
      <c r="CU27" s="583"/>
      <c r="CV27" s="583"/>
      <c r="CW27" s="583"/>
      <c r="CX27" s="583"/>
      <c r="CY27" s="583"/>
      <c r="CZ27" s="583"/>
      <c r="DA27" s="583"/>
      <c r="DB27" s="583"/>
      <c r="DC27" s="583"/>
      <c r="DD27" s="583"/>
      <c r="DE27" s="583"/>
      <c r="DF27" s="583"/>
      <c r="DG27" s="583"/>
      <c r="DH27" s="583"/>
      <c r="DI27" s="583"/>
      <c r="DJ27" s="583"/>
      <c r="DK27" s="583"/>
      <c r="DL27" s="583"/>
      <c r="DM27" s="583"/>
      <c r="DN27" s="583"/>
      <c r="DO27" s="583"/>
      <c r="DP27" s="583"/>
      <c r="DQ27" s="583"/>
      <c r="DR27" s="583"/>
      <c r="DS27" s="583"/>
      <c r="DT27" s="583"/>
      <c r="DU27" s="583"/>
      <c r="DV27" s="583"/>
      <c r="DW27" s="583"/>
      <c r="DX27" s="583"/>
      <c r="DY27" s="583"/>
      <c r="DZ27" s="583"/>
      <c r="EA27" s="583"/>
      <c r="EB27" s="583"/>
      <c r="EC27" s="583"/>
      <c r="ED27" s="583"/>
      <c r="EE27" s="583"/>
      <c r="EF27" s="583"/>
      <c r="EG27" s="583"/>
      <c r="EH27" s="583"/>
      <c r="EI27" s="583"/>
      <c r="EJ27" s="583"/>
      <c r="EK27" s="583"/>
      <c r="EL27" s="583"/>
      <c r="EM27" s="583"/>
      <c r="EN27" s="583"/>
      <c r="EO27" s="583"/>
      <c r="EP27" s="583"/>
      <c r="EQ27" s="583"/>
      <c r="ER27" s="583"/>
      <c r="ES27" s="583"/>
      <c r="ET27" s="583"/>
      <c r="EU27" s="583"/>
      <c r="EV27" s="583"/>
      <c r="EW27" s="583"/>
      <c r="EX27" s="583"/>
      <c r="EY27" s="583"/>
      <c r="EZ27" s="583"/>
      <c r="FA27" s="583"/>
      <c r="FB27" s="583"/>
      <c r="FC27" s="583"/>
      <c r="FD27" s="583"/>
      <c r="FE27" s="583"/>
      <c r="FF27" s="583"/>
      <c r="FG27" s="583"/>
      <c r="FH27" s="583"/>
      <c r="FI27" s="583"/>
      <c r="FJ27" s="583"/>
      <c r="FK27" s="583"/>
      <c r="FL27" s="583"/>
      <c r="FM27" s="583"/>
    </row>
    <row r="28" spans="1:170">
      <c r="A28" s="597"/>
      <c r="B28" s="598" t="s">
        <v>124</v>
      </c>
      <c r="C28" s="597"/>
      <c r="D28" s="599"/>
      <c r="E28" s="599"/>
      <c r="F28" s="599"/>
      <c r="G28" s="599"/>
      <c r="H28" s="599"/>
      <c r="I28" s="599"/>
      <c r="J28" s="599"/>
      <c r="K28" s="599"/>
      <c r="L28" s="599"/>
      <c r="M28" s="599"/>
      <c r="N28" s="599"/>
      <c r="O28" s="599"/>
      <c r="P28" s="599"/>
      <c r="Q28" s="599"/>
      <c r="R28" s="599"/>
      <c r="S28" s="599"/>
      <c r="T28" s="583"/>
      <c r="U28" s="583"/>
      <c r="V28" s="583"/>
      <c r="W28" s="583"/>
      <c r="X28" s="583"/>
      <c r="Y28" s="583"/>
      <c r="Z28" s="583"/>
      <c r="AA28" s="583"/>
      <c r="AB28" s="583"/>
      <c r="AC28" s="583"/>
      <c r="AD28" s="583"/>
      <c r="AE28" s="583"/>
      <c r="AF28" s="583"/>
      <c r="AG28" s="583"/>
      <c r="AH28" s="583"/>
      <c r="AI28" s="583"/>
      <c r="AJ28" s="583"/>
      <c r="AK28" s="583"/>
      <c r="AL28" s="583"/>
      <c r="AM28" s="583"/>
      <c r="AN28" s="583"/>
      <c r="AO28" s="583"/>
      <c r="AP28" s="583"/>
      <c r="AQ28" s="583"/>
      <c r="AR28" s="583"/>
      <c r="AS28" s="583"/>
      <c r="AT28" s="583"/>
      <c r="AU28" s="583"/>
      <c r="AV28" s="583"/>
      <c r="AW28" s="583"/>
      <c r="AX28" s="583"/>
      <c r="AY28" s="583"/>
      <c r="AZ28" s="583"/>
      <c r="BA28" s="583"/>
      <c r="BB28" s="583"/>
      <c r="BC28" s="583"/>
      <c r="BD28" s="583"/>
      <c r="BE28" s="583"/>
      <c r="BF28" s="583"/>
      <c r="BG28" s="583"/>
      <c r="BH28" s="583"/>
      <c r="BI28" s="583"/>
      <c r="BJ28" s="583"/>
      <c r="BK28" s="583"/>
      <c r="BL28" s="583"/>
      <c r="BM28" s="583"/>
      <c r="BN28" s="583"/>
      <c r="BO28" s="583"/>
      <c r="BP28" s="583"/>
      <c r="BQ28" s="583"/>
      <c r="BR28" s="583"/>
      <c r="BS28" s="583"/>
      <c r="BT28" s="583"/>
      <c r="BU28" s="583"/>
      <c r="BV28" s="583"/>
      <c r="BW28" s="583"/>
      <c r="BX28" s="583"/>
      <c r="BY28" s="583"/>
      <c r="BZ28" s="583"/>
      <c r="CA28" s="583"/>
      <c r="CB28" s="583"/>
      <c r="CC28" s="583"/>
      <c r="CD28" s="583"/>
      <c r="CE28" s="583"/>
      <c r="CF28" s="583"/>
      <c r="CG28" s="583"/>
      <c r="CH28" s="583"/>
      <c r="CI28" s="583"/>
      <c r="CJ28" s="583"/>
      <c r="CK28" s="583"/>
      <c r="CL28" s="583"/>
      <c r="CM28" s="583"/>
      <c r="CN28" s="583"/>
      <c r="CO28" s="583"/>
      <c r="CP28" s="583"/>
      <c r="CQ28" s="583"/>
      <c r="CR28" s="583"/>
      <c r="CS28" s="583"/>
      <c r="CT28" s="583"/>
      <c r="CU28" s="583"/>
      <c r="CV28" s="583"/>
      <c r="CW28" s="583"/>
      <c r="CX28" s="583"/>
      <c r="CY28" s="583"/>
      <c r="CZ28" s="583"/>
      <c r="DA28" s="583"/>
      <c r="DB28" s="583"/>
      <c r="DC28" s="583"/>
      <c r="DD28" s="583"/>
      <c r="DE28" s="583"/>
      <c r="DF28" s="583"/>
      <c r="DG28" s="583"/>
      <c r="DH28" s="583"/>
      <c r="DI28" s="583"/>
      <c r="DJ28" s="583"/>
      <c r="DK28" s="583"/>
      <c r="DL28" s="583"/>
      <c r="DM28" s="583"/>
      <c r="DN28" s="583"/>
      <c r="DO28" s="583"/>
      <c r="DP28" s="583"/>
      <c r="DQ28" s="583"/>
      <c r="DR28" s="583"/>
      <c r="DS28" s="583"/>
      <c r="DT28" s="583"/>
      <c r="DU28" s="583"/>
      <c r="DV28" s="583"/>
      <c r="DW28" s="583"/>
      <c r="DX28" s="583"/>
      <c r="DY28" s="583"/>
      <c r="DZ28" s="583"/>
      <c r="EA28" s="583"/>
      <c r="EB28" s="583"/>
      <c r="EC28" s="583"/>
      <c r="ED28" s="583"/>
      <c r="EE28" s="583"/>
      <c r="EF28" s="583"/>
      <c r="EG28" s="583"/>
      <c r="EH28" s="583"/>
      <c r="EI28" s="583"/>
      <c r="EJ28" s="583"/>
      <c r="EK28" s="583"/>
      <c r="EL28" s="583"/>
      <c r="EM28" s="583"/>
      <c r="EN28" s="583"/>
      <c r="EO28" s="583"/>
      <c r="EP28" s="583"/>
      <c r="EQ28" s="583"/>
      <c r="ER28" s="583"/>
      <c r="ES28" s="583"/>
      <c r="ET28" s="583"/>
      <c r="EU28" s="583"/>
      <c r="EV28" s="583"/>
      <c r="EW28" s="583"/>
      <c r="EX28" s="583"/>
      <c r="EY28" s="583"/>
      <c r="EZ28" s="583"/>
      <c r="FA28" s="583"/>
      <c r="FB28" s="583"/>
      <c r="FC28" s="583"/>
      <c r="FD28" s="583"/>
      <c r="FE28" s="583"/>
      <c r="FF28" s="583"/>
      <c r="FG28" s="583"/>
      <c r="FH28" s="583"/>
      <c r="FI28" s="583"/>
      <c r="FJ28" s="583"/>
      <c r="FK28" s="583"/>
      <c r="FL28" s="583"/>
      <c r="FM28" s="583"/>
      <c r="FN28" s="583"/>
    </row>
    <row r="29" spans="1:170">
      <c r="A29" s="597"/>
      <c r="B29" s="598" t="s">
        <v>125</v>
      </c>
      <c r="C29" s="597"/>
      <c r="D29" s="599"/>
      <c r="E29" s="599"/>
      <c r="F29" s="599"/>
      <c r="G29" s="599"/>
      <c r="H29" s="599"/>
      <c r="I29" s="599"/>
      <c r="J29" s="599"/>
      <c r="K29" s="599"/>
      <c r="L29" s="599"/>
      <c r="M29" s="599"/>
      <c r="N29" s="599"/>
      <c r="O29" s="599"/>
      <c r="P29" s="599"/>
      <c r="Q29" s="599"/>
      <c r="R29" s="599"/>
      <c r="S29" s="599"/>
      <c r="T29" s="583"/>
      <c r="U29" s="583"/>
      <c r="V29" s="583"/>
      <c r="W29" s="583"/>
      <c r="X29" s="583"/>
      <c r="Y29" s="583"/>
      <c r="Z29" s="583"/>
      <c r="AA29" s="583"/>
      <c r="AB29" s="583"/>
      <c r="AC29" s="583"/>
      <c r="AD29" s="583"/>
      <c r="AE29" s="583"/>
      <c r="AF29" s="583"/>
      <c r="AG29" s="583"/>
      <c r="AH29" s="583"/>
      <c r="AI29" s="583"/>
      <c r="AJ29" s="583"/>
      <c r="AK29" s="583"/>
      <c r="AL29" s="583"/>
      <c r="AM29" s="583"/>
      <c r="AN29" s="583"/>
      <c r="AO29" s="583"/>
      <c r="AP29" s="583"/>
      <c r="AQ29" s="583"/>
      <c r="AR29" s="583"/>
      <c r="AS29" s="583"/>
      <c r="AT29" s="583"/>
      <c r="AU29" s="583"/>
      <c r="AV29" s="583"/>
      <c r="AW29" s="583"/>
      <c r="AX29" s="583"/>
      <c r="AY29" s="583"/>
      <c r="AZ29" s="583"/>
      <c r="BA29" s="583"/>
      <c r="BB29" s="583"/>
      <c r="BC29" s="583"/>
      <c r="BD29" s="583"/>
      <c r="BE29" s="583"/>
      <c r="BF29" s="583"/>
      <c r="BG29" s="583"/>
      <c r="BH29" s="583"/>
      <c r="BI29" s="583"/>
      <c r="BJ29" s="583"/>
      <c r="BK29" s="583"/>
      <c r="BL29" s="583"/>
      <c r="BM29" s="583"/>
      <c r="BN29" s="583"/>
      <c r="BO29" s="583"/>
      <c r="BP29" s="583"/>
      <c r="BQ29" s="583"/>
      <c r="BR29" s="583"/>
      <c r="BS29" s="583"/>
      <c r="BT29" s="583"/>
      <c r="BU29" s="583"/>
      <c r="BV29" s="583"/>
      <c r="BW29" s="583"/>
      <c r="BX29" s="583"/>
      <c r="BY29" s="583"/>
      <c r="BZ29" s="583"/>
      <c r="CA29" s="583"/>
      <c r="CB29" s="583"/>
      <c r="CC29" s="583"/>
      <c r="CD29" s="583"/>
      <c r="CE29" s="583"/>
      <c r="CF29" s="583"/>
      <c r="CG29" s="583"/>
      <c r="CH29" s="583"/>
      <c r="CI29" s="583"/>
      <c r="CJ29" s="583"/>
      <c r="CK29" s="583"/>
      <c r="CL29" s="583"/>
      <c r="CM29" s="583"/>
      <c r="CN29" s="583"/>
      <c r="CO29" s="583"/>
      <c r="CP29" s="583"/>
      <c r="CQ29" s="583"/>
      <c r="CR29" s="583"/>
      <c r="CS29" s="583"/>
      <c r="CT29" s="583"/>
      <c r="CU29" s="583"/>
      <c r="CV29" s="583"/>
      <c r="CW29" s="583"/>
      <c r="CX29" s="583"/>
      <c r="CY29" s="583"/>
      <c r="CZ29" s="583"/>
      <c r="DA29" s="583"/>
      <c r="DB29" s="583"/>
      <c r="DC29" s="583"/>
      <c r="DD29" s="583"/>
      <c r="DE29" s="583"/>
      <c r="DF29" s="583"/>
      <c r="DG29" s="583"/>
      <c r="DH29" s="583"/>
      <c r="DI29" s="583"/>
      <c r="DJ29" s="583"/>
      <c r="DK29" s="583"/>
      <c r="DL29" s="583"/>
      <c r="DM29" s="583"/>
      <c r="DN29" s="583"/>
      <c r="DO29" s="583"/>
      <c r="DP29" s="583"/>
      <c r="DQ29" s="583"/>
      <c r="DR29" s="583"/>
      <c r="DS29" s="583"/>
      <c r="DT29" s="583"/>
      <c r="DU29" s="583"/>
      <c r="DV29" s="583"/>
      <c r="DW29" s="583"/>
      <c r="DX29" s="583"/>
      <c r="DY29" s="583"/>
      <c r="DZ29" s="583"/>
      <c r="EA29" s="583"/>
      <c r="EB29" s="583"/>
      <c r="EC29" s="583"/>
      <c r="ED29" s="583"/>
      <c r="EE29" s="583"/>
      <c r="EF29" s="583"/>
      <c r="EG29" s="583"/>
      <c r="EH29" s="583"/>
      <c r="EI29" s="583"/>
      <c r="EJ29" s="583"/>
      <c r="EK29" s="583"/>
      <c r="EL29" s="583"/>
      <c r="EM29" s="583"/>
      <c r="EN29" s="583"/>
      <c r="EO29" s="583"/>
      <c r="EP29" s="583"/>
      <c r="EQ29" s="583"/>
      <c r="ER29" s="583"/>
      <c r="ES29" s="583"/>
      <c r="ET29" s="583"/>
      <c r="EU29" s="583"/>
      <c r="EV29" s="583"/>
      <c r="EW29" s="583"/>
      <c r="EX29" s="583"/>
      <c r="EY29" s="583"/>
      <c r="EZ29" s="583"/>
      <c r="FA29" s="583"/>
      <c r="FB29" s="583"/>
      <c r="FC29" s="583"/>
      <c r="FD29" s="583"/>
      <c r="FE29" s="583"/>
      <c r="FF29" s="583"/>
      <c r="FG29" s="583"/>
      <c r="FH29" s="583"/>
      <c r="FI29" s="583"/>
      <c r="FJ29" s="583"/>
      <c r="FK29" s="583"/>
      <c r="FL29" s="583"/>
      <c r="FM29" s="583"/>
      <c r="FN29" s="583"/>
    </row>
    <row r="30" spans="1:170">
      <c r="A30" s="597"/>
      <c r="B30" s="598" t="s">
        <v>126</v>
      </c>
      <c r="C30" s="597"/>
      <c r="D30" s="599"/>
      <c r="E30" s="599"/>
      <c r="F30" s="599"/>
      <c r="G30" s="599"/>
      <c r="H30" s="599"/>
      <c r="I30" s="599"/>
      <c r="J30" s="599"/>
      <c r="K30" s="599"/>
      <c r="L30" s="599"/>
      <c r="M30" s="599"/>
      <c r="N30" s="599"/>
      <c r="O30" s="599"/>
      <c r="P30" s="599"/>
      <c r="Q30" s="599"/>
      <c r="R30" s="599"/>
      <c r="S30" s="599"/>
      <c r="T30" s="583"/>
      <c r="U30" s="583"/>
      <c r="V30" s="583"/>
      <c r="W30" s="583"/>
      <c r="X30" s="583"/>
      <c r="Y30" s="583"/>
      <c r="Z30" s="583"/>
      <c r="AA30" s="583"/>
      <c r="AB30" s="583"/>
      <c r="AC30" s="583"/>
      <c r="AD30" s="583"/>
      <c r="AE30" s="583"/>
      <c r="AF30" s="583"/>
      <c r="AG30" s="583"/>
      <c r="AH30" s="583"/>
      <c r="AI30" s="583"/>
      <c r="AJ30" s="583"/>
      <c r="AK30" s="583"/>
      <c r="AL30" s="583"/>
      <c r="AM30" s="583"/>
      <c r="AN30" s="583"/>
      <c r="AO30" s="583"/>
      <c r="AP30" s="583"/>
      <c r="AQ30" s="583"/>
      <c r="AR30" s="583"/>
      <c r="AS30" s="583"/>
      <c r="AT30" s="583"/>
      <c r="AU30" s="583"/>
      <c r="AV30" s="583"/>
      <c r="AW30" s="583"/>
      <c r="AX30" s="583"/>
      <c r="AY30" s="583"/>
      <c r="AZ30" s="583"/>
      <c r="BA30" s="583"/>
      <c r="BB30" s="583"/>
      <c r="BC30" s="583"/>
      <c r="BD30" s="583"/>
      <c r="BE30" s="583"/>
      <c r="BF30" s="583"/>
      <c r="BG30" s="583"/>
      <c r="BH30" s="583"/>
      <c r="BI30" s="583"/>
      <c r="BJ30" s="583"/>
      <c r="BK30" s="583"/>
      <c r="BL30" s="583"/>
      <c r="BM30" s="583"/>
      <c r="BN30" s="583"/>
      <c r="BO30" s="583"/>
      <c r="BP30" s="583"/>
      <c r="BQ30" s="583"/>
      <c r="BR30" s="583"/>
      <c r="BS30" s="583"/>
      <c r="BT30" s="583"/>
      <c r="BU30" s="583"/>
      <c r="BV30" s="583"/>
      <c r="BW30" s="583"/>
      <c r="BX30" s="583"/>
      <c r="BY30" s="583"/>
      <c r="BZ30" s="583"/>
      <c r="CA30" s="583"/>
      <c r="CB30" s="583"/>
      <c r="CC30" s="583"/>
      <c r="CD30" s="583"/>
      <c r="CE30" s="583"/>
      <c r="CF30" s="583"/>
      <c r="CG30" s="583"/>
      <c r="CH30" s="583"/>
      <c r="CI30" s="583"/>
      <c r="CJ30" s="583"/>
      <c r="CK30" s="583"/>
      <c r="CL30" s="583"/>
      <c r="CM30" s="583"/>
      <c r="CN30" s="583"/>
      <c r="CO30" s="583"/>
      <c r="CP30" s="583"/>
      <c r="CQ30" s="583"/>
      <c r="CR30" s="583"/>
      <c r="CS30" s="583"/>
      <c r="CT30" s="583"/>
      <c r="CU30" s="583"/>
      <c r="CV30" s="583"/>
      <c r="CW30" s="583"/>
      <c r="CX30" s="583"/>
      <c r="CY30" s="583"/>
      <c r="CZ30" s="583"/>
      <c r="DA30" s="583"/>
      <c r="DB30" s="583"/>
      <c r="DC30" s="583"/>
      <c r="DD30" s="583"/>
      <c r="DE30" s="583"/>
      <c r="DF30" s="583"/>
      <c r="DG30" s="583"/>
      <c r="DH30" s="583"/>
      <c r="DI30" s="583"/>
      <c r="DJ30" s="583"/>
      <c r="DK30" s="583"/>
      <c r="DL30" s="583"/>
      <c r="DM30" s="583"/>
      <c r="DN30" s="583"/>
      <c r="DO30" s="583"/>
      <c r="DP30" s="583"/>
      <c r="DQ30" s="583"/>
      <c r="DR30" s="583"/>
      <c r="DS30" s="583"/>
      <c r="DT30" s="583"/>
      <c r="DU30" s="583"/>
      <c r="DV30" s="583"/>
      <c r="DW30" s="583"/>
      <c r="DX30" s="583"/>
      <c r="DY30" s="583"/>
      <c r="DZ30" s="583"/>
      <c r="EA30" s="583"/>
      <c r="EB30" s="583"/>
      <c r="EC30" s="583"/>
      <c r="ED30" s="583"/>
      <c r="EE30" s="583"/>
      <c r="EF30" s="583"/>
      <c r="EG30" s="583"/>
      <c r="EH30" s="583"/>
      <c r="EI30" s="583"/>
      <c r="EJ30" s="583"/>
      <c r="EK30" s="583"/>
      <c r="EL30" s="583"/>
      <c r="EM30" s="583"/>
      <c r="EN30" s="583"/>
      <c r="EO30" s="583"/>
      <c r="EP30" s="583"/>
      <c r="EQ30" s="583"/>
      <c r="ER30" s="583"/>
      <c r="ES30" s="583"/>
      <c r="ET30" s="583"/>
      <c r="EU30" s="583"/>
      <c r="EV30" s="583"/>
      <c r="EW30" s="583"/>
      <c r="EX30" s="583"/>
      <c r="EY30" s="583"/>
      <c r="EZ30" s="583"/>
      <c r="FA30" s="583"/>
      <c r="FB30" s="583"/>
      <c r="FC30" s="583"/>
      <c r="FD30" s="583"/>
      <c r="FE30" s="583"/>
      <c r="FF30" s="583"/>
      <c r="FG30" s="583"/>
      <c r="FH30" s="583"/>
      <c r="FI30" s="583"/>
      <c r="FJ30" s="583"/>
      <c r="FK30" s="583"/>
      <c r="FL30" s="583"/>
      <c r="FM30" s="583"/>
      <c r="FN30" s="583"/>
    </row>
    <row r="31" spans="1:170">
      <c r="A31" s="597"/>
      <c r="B31" s="598" t="s">
        <v>127</v>
      </c>
      <c r="C31" s="597"/>
      <c r="D31" s="599"/>
      <c r="E31" s="599"/>
      <c r="F31" s="599"/>
      <c r="G31" s="599"/>
      <c r="H31" s="599"/>
      <c r="I31" s="599"/>
      <c r="J31" s="599"/>
      <c r="K31" s="599"/>
      <c r="L31" s="599"/>
      <c r="M31" s="599"/>
      <c r="N31" s="599"/>
      <c r="O31" s="599"/>
      <c r="P31" s="599"/>
      <c r="Q31" s="599"/>
      <c r="R31" s="599"/>
      <c r="S31" s="599"/>
      <c r="T31" s="583"/>
      <c r="U31" s="583"/>
      <c r="V31" s="583"/>
      <c r="W31" s="583"/>
      <c r="X31" s="583"/>
      <c r="Y31" s="583"/>
      <c r="Z31" s="583"/>
      <c r="AA31" s="583"/>
      <c r="AB31" s="583"/>
      <c r="AC31" s="583"/>
      <c r="AD31" s="583"/>
      <c r="AE31" s="583"/>
      <c r="AF31" s="583"/>
      <c r="AG31" s="583"/>
      <c r="AH31" s="583"/>
      <c r="AI31" s="583"/>
      <c r="AJ31" s="583"/>
      <c r="AK31" s="583"/>
      <c r="AL31" s="583"/>
      <c r="AM31" s="583"/>
      <c r="AN31" s="583"/>
      <c r="AO31" s="583"/>
      <c r="AP31" s="583"/>
      <c r="AQ31" s="583"/>
      <c r="AR31" s="583"/>
      <c r="AS31" s="583"/>
      <c r="AT31" s="583"/>
      <c r="AU31" s="583"/>
      <c r="AV31" s="583"/>
      <c r="AW31" s="583"/>
      <c r="AX31" s="583"/>
      <c r="AY31" s="583"/>
      <c r="AZ31" s="583"/>
      <c r="BA31" s="583"/>
      <c r="BB31" s="583"/>
      <c r="BC31" s="583"/>
      <c r="BD31" s="583"/>
      <c r="BE31" s="583"/>
      <c r="BF31" s="583"/>
      <c r="BG31" s="583"/>
      <c r="BH31" s="583"/>
      <c r="BI31" s="583"/>
      <c r="BJ31" s="583"/>
      <c r="BK31" s="583"/>
      <c r="BL31" s="583"/>
      <c r="BM31" s="583"/>
      <c r="BN31" s="583"/>
      <c r="BO31" s="583"/>
      <c r="BP31" s="583"/>
      <c r="BQ31" s="583"/>
      <c r="BR31" s="583"/>
      <c r="BS31" s="583"/>
      <c r="BT31" s="583"/>
      <c r="BU31" s="583"/>
      <c r="BV31" s="583"/>
      <c r="BW31" s="583"/>
      <c r="BX31" s="583"/>
      <c r="BY31" s="583"/>
      <c r="BZ31" s="583"/>
      <c r="CA31" s="583"/>
      <c r="CB31" s="583"/>
      <c r="CC31" s="583"/>
      <c r="CD31" s="583"/>
      <c r="CE31" s="583"/>
      <c r="CF31" s="583"/>
      <c r="CG31" s="583"/>
      <c r="CH31" s="583"/>
      <c r="CI31" s="583"/>
      <c r="CJ31" s="583"/>
      <c r="CK31" s="583"/>
      <c r="CL31" s="583"/>
      <c r="CM31" s="583"/>
      <c r="CN31" s="583"/>
      <c r="CO31" s="583"/>
      <c r="CP31" s="583"/>
      <c r="CQ31" s="583"/>
      <c r="CR31" s="583"/>
      <c r="CS31" s="583"/>
      <c r="CT31" s="583"/>
      <c r="CU31" s="583"/>
      <c r="CV31" s="583"/>
      <c r="CW31" s="583"/>
      <c r="CX31" s="583"/>
      <c r="CY31" s="583"/>
      <c r="CZ31" s="583"/>
      <c r="DA31" s="583"/>
      <c r="DB31" s="583"/>
      <c r="DC31" s="583"/>
      <c r="DD31" s="583"/>
      <c r="DE31" s="583"/>
      <c r="DF31" s="583"/>
      <c r="DG31" s="583"/>
      <c r="DH31" s="583"/>
      <c r="DI31" s="583"/>
      <c r="DJ31" s="583"/>
      <c r="DK31" s="583"/>
      <c r="DL31" s="583"/>
      <c r="DM31" s="583"/>
      <c r="DN31" s="583"/>
      <c r="DO31" s="583"/>
      <c r="DP31" s="583"/>
      <c r="DQ31" s="583"/>
      <c r="DR31" s="583"/>
      <c r="DS31" s="583"/>
      <c r="DT31" s="583"/>
      <c r="DU31" s="583"/>
      <c r="DV31" s="583"/>
      <c r="DW31" s="583"/>
      <c r="DX31" s="583"/>
      <c r="DY31" s="583"/>
      <c r="DZ31" s="583"/>
      <c r="EA31" s="583"/>
      <c r="EB31" s="583"/>
      <c r="EC31" s="583"/>
      <c r="ED31" s="583"/>
      <c r="EE31" s="583"/>
      <c r="EF31" s="583"/>
      <c r="EG31" s="583"/>
      <c r="EH31" s="583"/>
      <c r="EI31" s="583"/>
      <c r="EJ31" s="583"/>
      <c r="EK31" s="583"/>
      <c r="EL31" s="583"/>
      <c r="EM31" s="583"/>
      <c r="EN31" s="583"/>
      <c r="EO31" s="583"/>
      <c r="EP31" s="583"/>
      <c r="EQ31" s="583"/>
      <c r="ER31" s="583"/>
      <c r="ES31" s="583"/>
      <c r="ET31" s="583"/>
      <c r="EU31" s="583"/>
      <c r="EV31" s="583"/>
      <c r="EW31" s="583"/>
      <c r="EX31" s="583"/>
      <c r="EY31" s="583"/>
      <c r="EZ31" s="583"/>
      <c r="FA31" s="583"/>
      <c r="FB31" s="583"/>
      <c r="FC31" s="583"/>
      <c r="FD31" s="583"/>
      <c r="FE31" s="583"/>
      <c r="FF31" s="583"/>
      <c r="FG31" s="583"/>
      <c r="FH31" s="583"/>
      <c r="FI31" s="583"/>
      <c r="FJ31" s="583"/>
      <c r="FK31" s="583"/>
      <c r="FL31" s="583"/>
      <c r="FM31" s="583"/>
      <c r="FN31" s="583"/>
    </row>
    <row r="32" spans="1:170">
      <c r="A32" s="597"/>
      <c r="B32" s="598" t="s">
        <v>128</v>
      </c>
      <c r="C32" s="597"/>
      <c r="D32" s="599"/>
      <c r="E32" s="599"/>
      <c r="F32" s="599"/>
      <c r="G32" s="599"/>
      <c r="H32" s="599"/>
      <c r="I32" s="599"/>
      <c r="J32" s="599"/>
      <c r="K32" s="599"/>
      <c r="L32" s="599"/>
      <c r="M32" s="599"/>
      <c r="N32" s="599"/>
      <c r="O32" s="599"/>
      <c r="P32" s="599"/>
      <c r="Q32" s="599"/>
      <c r="R32" s="599"/>
      <c r="S32" s="599"/>
      <c r="T32" s="583"/>
      <c r="U32" s="583"/>
      <c r="V32" s="583"/>
      <c r="W32" s="583"/>
      <c r="X32" s="583"/>
      <c r="Y32" s="583"/>
      <c r="Z32" s="583"/>
      <c r="AA32" s="583"/>
      <c r="AB32" s="583"/>
      <c r="AC32" s="583"/>
      <c r="AD32" s="583"/>
      <c r="AE32" s="583"/>
      <c r="AF32" s="583"/>
      <c r="AG32" s="583"/>
      <c r="AH32" s="583"/>
      <c r="AI32" s="583"/>
      <c r="AJ32" s="583"/>
      <c r="AK32" s="583"/>
      <c r="AL32" s="583"/>
      <c r="AM32" s="583"/>
      <c r="AN32" s="583"/>
      <c r="AO32" s="583"/>
      <c r="AP32" s="583"/>
      <c r="AQ32" s="583"/>
      <c r="AR32" s="583"/>
      <c r="AS32" s="583"/>
      <c r="AT32" s="583"/>
      <c r="AU32" s="583"/>
      <c r="AV32" s="583"/>
      <c r="AW32" s="583"/>
      <c r="AX32" s="583"/>
      <c r="AY32" s="583"/>
      <c r="AZ32" s="583"/>
      <c r="BA32" s="583"/>
      <c r="BB32" s="583"/>
      <c r="BC32" s="583"/>
      <c r="BD32" s="583"/>
      <c r="BE32" s="583"/>
      <c r="BF32" s="583"/>
      <c r="BG32" s="583"/>
      <c r="BH32" s="583"/>
      <c r="BI32" s="583"/>
      <c r="BJ32" s="583"/>
      <c r="BK32" s="583"/>
      <c r="BL32" s="583"/>
      <c r="BM32" s="583"/>
      <c r="BN32" s="583"/>
      <c r="BO32" s="583"/>
      <c r="BP32" s="583"/>
      <c r="BQ32" s="583"/>
      <c r="BR32" s="583"/>
      <c r="BS32" s="583"/>
      <c r="BT32" s="583"/>
      <c r="BU32" s="583"/>
      <c r="BV32" s="583"/>
      <c r="BW32" s="583"/>
      <c r="BX32" s="583"/>
      <c r="BY32" s="583"/>
      <c r="BZ32" s="583"/>
      <c r="CA32" s="583"/>
      <c r="CB32" s="583"/>
      <c r="CC32" s="583"/>
      <c r="CD32" s="583"/>
      <c r="CE32" s="583"/>
      <c r="CF32" s="583"/>
      <c r="CG32" s="583"/>
      <c r="CH32" s="583"/>
      <c r="CI32" s="583"/>
      <c r="CJ32" s="583"/>
      <c r="CK32" s="583"/>
      <c r="CL32" s="583"/>
      <c r="CM32" s="583"/>
      <c r="CN32" s="583"/>
      <c r="CO32" s="583"/>
      <c r="CP32" s="583"/>
      <c r="CQ32" s="583"/>
      <c r="CR32" s="583"/>
      <c r="CS32" s="583"/>
      <c r="CT32" s="583"/>
      <c r="CU32" s="583"/>
      <c r="CV32" s="583"/>
      <c r="CW32" s="583"/>
      <c r="CX32" s="583"/>
      <c r="CY32" s="583"/>
      <c r="CZ32" s="583"/>
      <c r="DA32" s="583"/>
      <c r="DB32" s="583"/>
      <c r="DC32" s="583"/>
      <c r="DD32" s="583"/>
      <c r="DE32" s="583"/>
      <c r="DF32" s="583"/>
      <c r="DG32" s="583"/>
      <c r="DH32" s="583"/>
      <c r="DI32" s="583"/>
      <c r="DJ32" s="583"/>
      <c r="DK32" s="583"/>
      <c r="DL32" s="583"/>
      <c r="DM32" s="583"/>
      <c r="DN32" s="583"/>
      <c r="DO32" s="583"/>
      <c r="DP32" s="583"/>
      <c r="DQ32" s="583"/>
      <c r="DR32" s="583"/>
      <c r="DS32" s="583"/>
      <c r="DT32" s="583"/>
      <c r="DU32" s="583"/>
      <c r="DV32" s="583"/>
      <c r="DW32" s="583"/>
      <c r="DX32" s="583"/>
      <c r="DY32" s="583"/>
      <c r="DZ32" s="583"/>
      <c r="EA32" s="583"/>
      <c r="EB32" s="583"/>
      <c r="EC32" s="583"/>
      <c r="ED32" s="583"/>
      <c r="EE32" s="583"/>
      <c r="EF32" s="583"/>
      <c r="EG32" s="583"/>
      <c r="EH32" s="583"/>
      <c r="EI32" s="583"/>
      <c r="EJ32" s="583"/>
      <c r="EK32" s="583"/>
      <c r="EL32" s="583"/>
      <c r="EM32" s="583"/>
      <c r="EN32" s="583"/>
      <c r="EO32" s="583"/>
      <c r="EP32" s="583"/>
      <c r="EQ32" s="583"/>
      <c r="ER32" s="583"/>
      <c r="ES32" s="583"/>
      <c r="ET32" s="583"/>
      <c r="EU32" s="583"/>
      <c r="EV32" s="583"/>
      <c r="EW32" s="583"/>
      <c r="EX32" s="583"/>
      <c r="EY32" s="583"/>
      <c r="EZ32" s="583"/>
      <c r="FA32" s="583"/>
      <c r="FB32" s="583"/>
      <c r="FC32" s="583"/>
      <c r="FD32" s="583"/>
      <c r="FE32" s="583"/>
      <c r="FF32" s="583"/>
      <c r="FG32" s="583"/>
      <c r="FH32" s="583"/>
      <c r="FI32" s="583"/>
      <c r="FJ32" s="583"/>
      <c r="FK32" s="583"/>
      <c r="FL32" s="583"/>
      <c r="FM32" s="583"/>
      <c r="FN32" s="583"/>
    </row>
    <row r="33" spans="1:170">
      <c r="A33" s="597"/>
      <c r="B33" s="598" t="s">
        <v>129</v>
      </c>
      <c r="C33" s="597"/>
      <c r="D33" s="599"/>
      <c r="E33" s="599"/>
      <c r="F33" s="599"/>
      <c r="G33" s="599"/>
      <c r="H33" s="599"/>
      <c r="I33" s="599"/>
      <c r="J33" s="599"/>
      <c r="K33" s="599"/>
      <c r="L33" s="599"/>
      <c r="M33" s="599"/>
      <c r="N33" s="599"/>
      <c r="O33" s="599"/>
      <c r="P33" s="599"/>
      <c r="Q33" s="599"/>
      <c r="R33" s="599"/>
      <c r="S33" s="599"/>
      <c r="T33" s="583"/>
      <c r="U33" s="583"/>
      <c r="V33" s="583"/>
      <c r="W33" s="583"/>
      <c r="X33" s="583"/>
      <c r="Y33" s="583"/>
      <c r="Z33" s="583"/>
      <c r="AA33" s="583"/>
      <c r="AB33" s="583"/>
      <c r="AC33" s="583"/>
      <c r="AD33" s="583"/>
      <c r="AE33" s="583"/>
      <c r="AF33" s="583"/>
      <c r="AG33" s="583"/>
      <c r="AH33" s="583"/>
      <c r="AI33" s="583"/>
      <c r="AJ33" s="583"/>
      <c r="AK33" s="583"/>
      <c r="AL33" s="583"/>
      <c r="AM33" s="583"/>
      <c r="AN33" s="583"/>
      <c r="AO33" s="583"/>
      <c r="AP33" s="583"/>
      <c r="AQ33" s="583"/>
      <c r="AR33" s="583"/>
      <c r="AS33" s="583"/>
      <c r="AT33" s="583"/>
      <c r="AU33" s="583"/>
      <c r="AV33" s="583"/>
      <c r="AW33" s="583"/>
      <c r="AX33" s="583"/>
      <c r="AY33" s="583"/>
      <c r="AZ33" s="583"/>
      <c r="BA33" s="583"/>
      <c r="BB33" s="583"/>
      <c r="BC33" s="583"/>
      <c r="BD33" s="583"/>
      <c r="BE33" s="583"/>
      <c r="BF33" s="583"/>
      <c r="BG33" s="583"/>
      <c r="BH33" s="583"/>
      <c r="BI33" s="583"/>
      <c r="BJ33" s="583"/>
      <c r="BK33" s="583"/>
      <c r="BL33" s="583"/>
      <c r="BM33" s="583"/>
      <c r="BN33" s="583"/>
      <c r="BO33" s="583"/>
      <c r="BP33" s="583"/>
      <c r="BQ33" s="583"/>
      <c r="BR33" s="583"/>
      <c r="BS33" s="583"/>
      <c r="BT33" s="583"/>
      <c r="BU33" s="583"/>
      <c r="BV33" s="583"/>
      <c r="BW33" s="583"/>
      <c r="BX33" s="583"/>
      <c r="BY33" s="583"/>
      <c r="BZ33" s="583"/>
      <c r="CA33" s="583"/>
      <c r="CB33" s="583"/>
      <c r="CC33" s="583"/>
      <c r="CD33" s="583"/>
      <c r="CE33" s="583"/>
      <c r="CF33" s="583"/>
      <c r="CG33" s="583"/>
      <c r="CH33" s="583"/>
      <c r="CI33" s="583"/>
      <c r="CJ33" s="583"/>
      <c r="CK33" s="583"/>
      <c r="CL33" s="583"/>
      <c r="CM33" s="583"/>
      <c r="CN33" s="583"/>
      <c r="CO33" s="583"/>
      <c r="CP33" s="583"/>
      <c r="CQ33" s="583"/>
      <c r="CR33" s="583"/>
      <c r="CS33" s="583"/>
      <c r="CT33" s="583"/>
      <c r="CU33" s="583"/>
      <c r="CV33" s="583"/>
      <c r="CW33" s="583"/>
      <c r="CX33" s="583"/>
      <c r="CY33" s="583"/>
      <c r="CZ33" s="583"/>
      <c r="DA33" s="583"/>
      <c r="DB33" s="583"/>
      <c r="DC33" s="583"/>
      <c r="DD33" s="583"/>
      <c r="DE33" s="583"/>
      <c r="DF33" s="583"/>
      <c r="DG33" s="583"/>
      <c r="DH33" s="583"/>
      <c r="DI33" s="583"/>
      <c r="DJ33" s="583"/>
      <c r="DK33" s="583"/>
      <c r="DL33" s="583"/>
      <c r="DM33" s="583"/>
      <c r="DN33" s="583"/>
      <c r="DO33" s="583"/>
      <c r="DP33" s="583"/>
      <c r="DQ33" s="583"/>
      <c r="DR33" s="583"/>
      <c r="DS33" s="583"/>
      <c r="DT33" s="583"/>
      <c r="DU33" s="583"/>
      <c r="DV33" s="583"/>
      <c r="DW33" s="583"/>
      <c r="DX33" s="583"/>
      <c r="DY33" s="583"/>
      <c r="DZ33" s="583"/>
      <c r="EA33" s="583"/>
      <c r="EB33" s="583"/>
      <c r="EC33" s="583"/>
      <c r="ED33" s="583"/>
      <c r="EE33" s="583"/>
      <c r="EF33" s="583"/>
      <c r="EG33" s="583"/>
      <c r="EH33" s="583"/>
      <c r="EI33" s="583"/>
      <c r="EJ33" s="583"/>
      <c r="EK33" s="583"/>
      <c r="EL33" s="583"/>
      <c r="EM33" s="583"/>
      <c r="EN33" s="583"/>
      <c r="EO33" s="583"/>
      <c r="EP33" s="583"/>
      <c r="EQ33" s="583"/>
      <c r="ER33" s="583"/>
      <c r="ES33" s="583"/>
      <c r="ET33" s="583"/>
      <c r="EU33" s="583"/>
      <c r="EV33" s="583"/>
      <c r="EW33" s="583"/>
      <c r="EX33" s="583"/>
      <c r="EY33" s="583"/>
      <c r="EZ33" s="583"/>
      <c r="FA33" s="583"/>
      <c r="FB33" s="583"/>
      <c r="FC33" s="583"/>
      <c r="FD33" s="583"/>
      <c r="FE33" s="583"/>
      <c r="FF33" s="583"/>
      <c r="FG33" s="583"/>
      <c r="FH33" s="583"/>
      <c r="FI33" s="583"/>
      <c r="FJ33" s="583"/>
      <c r="FK33" s="583"/>
      <c r="FL33" s="583"/>
      <c r="FM33" s="583"/>
      <c r="FN33" s="583"/>
    </row>
    <row r="34" spans="1:170">
      <c r="A34" s="597"/>
      <c r="B34" s="598" t="s">
        <v>130</v>
      </c>
      <c r="C34" s="597"/>
      <c r="D34" s="599"/>
      <c r="E34" s="599"/>
      <c r="F34" s="599"/>
      <c r="G34" s="599"/>
      <c r="H34" s="599"/>
      <c r="I34" s="599"/>
      <c r="J34" s="599"/>
      <c r="K34" s="599"/>
      <c r="L34" s="599"/>
      <c r="M34" s="599"/>
      <c r="N34" s="599"/>
      <c r="O34" s="599"/>
      <c r="P34" s="599"/>
      <c r="Q34" s="599"/>
      <c r="R34" s="599"/>
      <c r="S34" s="599"/>
      <c r="T34" s="583"/>
      <c r="U34" s="583"/>
      <c r="V34" s="583"/>
      <c r="W34" s="583"/>
      <c r="X34" s="583"/>
      <c r="Y34" s="583"/>
      <c r="Z34" s="583"/>
      <c r="AA34" s="583"/>
      <c r="AB34" s="583"/>
      <c r="AC34" s="583"/>
      <c r="AD34" s="583"/>
      <c r="AE34" s="583"/>
      <c r="AF34" s="583"/>
      <c r="AG34" s="583"/>
      <c r="AH34" s="583"/>
      <c r="AI34" s="583"/>
      <c r="AJ34" s="583"/>
      <c r="AK34" s="583"/>
      <c r="AL34" s="583"/>
      <c r="AM34" s="583"/>
      <c r="AN34" s="583"/>
      <c r="AO34" s="583"/>
      <c r="AP34" s="583"/>
      <c r="AQ34" s="583"/>
      <c r="AR34" s="583"/>
      <c r="AS34" s="583"/>
      <c r="AT34" s="583"/>
      <c r="AU34" s="583"/>
      <c r="AV34" s="583"/>
      <c r="AW34" s="583"/>
      <c r="AX34" s="583"/>
      <c r="AY34" s="583"/>
      <c r="AZ34" s="583"/>
      <c r="BA34" s="583"/>
      <c r="BB34" s="583"/>
      <c r="BC34" s="583"/>
      <c r="BD34" s="583"/>
      <c r="BE34" s="583"/>
      <c r="BF34" s="583"/>
      <c r="BG34" s="583"/>
      <c r="BH34" s="583"/>
      <c r="BI34" s="583"/>
      <c r="BJ34" s="583"/>
      <c r="BK34" s="583"/>
      <c r="BL34" s="583"/>
      <c r="BM34" s="583"/>
      <c r="BN34" s="583"/>
      <c r="BO34" s="583"/>
      <c r="BP34" s="583"/>
      <c r="BQ34" s="583"/>
      <c r="BR34" s="583"/>
      <c r="BS34" s="583"/>
      <c r="BT34" s="583"/>
      <c r="BU34" s="583"/>
      <c r="BV34" s="583"/>
      <c r="BW34" s="583"/>
      <c r="BX34" s="583"/>
      <c r="BY34" s="583"/>
      <c r="BZ34" s="583"/>
      <c r="CA34" s="583"/>
      <c r="CB34" s="583"/>
      <c r="CC34" s="583"/>
      <c r="CD34" s="583"/>
      <c r="CE34" s="583"/>
      <c r="CF34" s="583"/>
      <c r="CG34" s="583"/>
      <c r="CH34" s="583"/>
      <c r="CI34" s="583"/>
      <c r="CJ34" s="583"/>
      <c r="CK34" s="583"/>
      <c r="CL34" s="583"/>
      <c r="CM34" s="583"/>
      <c r="CN34" s="583"/>
      <c r="CO34" s="583"/>
      <c r="CP34" s="583"/>
      <c r="CQ34" s="583"/>
      <c r="CR34" s="583"/>
      <c r="CS34" s="583"/>
      <c r="CT34" s="583"/>
      <c r="CU34" s="583"/>
      <c r="CV34" s="583"/>
      <c r="CW34" s="583"/>
      <c r="CX34" s="583"/>
      <c r="CY34" s="583"/>
      <c r="CZ34" s="583"/>
      <c r="DA34" s="583"/>
      <c r="DB34" s="583"/>
      <c r="DC34" s="583"/>
      <c r="DD34" s="583"/>
      <c r="DE34" s="583"/>
      <c r="DF34" s="583"/>
      <c r="DG34" s="583"/>
      <c r="DH34" s="583"/>
      <c r="DI34" s="583"/>
      <c r="DJ34" s="583"/>
      <c r="DK34" s="583"/>
      <c r="DL34" s="583"/>
      <c r="DM34" s="583"/>
      <c r="DN34" s="583"/>
      <c r="DO34" s="583"/>
      <c r="DP34" s="583"/>
      <c r="DQ34" s="583"/>
      <c r="DR34" s="583"/>
      <c r="DS34" s="583"/>
      <c r="DT34" s="583"/>
      <c r="DU34" s="583"/>
      <c r="DV34" s="583"/>
      <c r="DW34" s="583"/>
      <c r="DX34" s="583"/>
      <c r="DY34" s="583"/>
      <c r="DZ34" s="583"/>
      <c r="EA34" s="583"/>
      <c r="EB34" s="583"/>
      <c r="EC34" s="583"/>
      <c r="ED34" s="583"/>
      <c r="EE34" s="583"/>
      <c r="EF34" s="583"/>
      <c r="EG34" s="583"/>
      <c r="EH34" s="583"/>
      <c r="EI34" s="583"/>
      <c r="EJ34" s="583"/>
      <c r="EK34" s="583"/>
      <c r="EL34" s="583"/>
      <c r="EM34" s="583"/>
      <c r="EN34" s="583"/>
      <c r="EO34" s="583"/>
      <c r="EP34" s="583"/>
      <c r="EQ34" s="583"/>
      <c r="ER34" s="583"/>
      <c r="ES34" s="583"/>
      <c r="ET34" s="583"/>
      <c r="EU34" s="583"/>
      <c r="EV34" s="583"/>
      <c r="EW34" s="583"/>
      <c r="EX34" s="583"/>
      <c r="EY34" s="583"/>
      <c r="EZ34" s="583"/>
      <c r="FA34" s="583"/>
      <c r="FB34" s="583"/>
      <c r="FC34" s="583"/>
      <c r="FD34" s="583"/>
      <c r="FE34" s="583"/>
      <c r="FF34" s="583"/>
      <c r="FG34" s="583"/>
      <c r="FH34" s="583"/>
      <c r="FI34" s="583"/>
      <c r="FJ34" s="583"/>
      <c r="FK34" s="583"/>
      <c r="FL34" s="583"/>
      <c r="FM34" s="583"/>
      <c r="FN34" s="583"/>
    </row>
    <row r="35" spans="1:170">
      <c r="A35" s="597"/>
      <c r="B35" s="598" t="s">
        <v>131</v>
      </c>
      <c r="C35" s="597"/>
      <c r="D35" s="599"/>
      <c r="E35" s="599"/>
      <c r="F35" s="599"/>
      <c r="G35" s="599"/>
      <c r="H35" s="599"/>
      <c r="I35" s="599"/>
      <c r="J35" s="599"/>
      <c r="K35" s="599"/>
      <c r="L35" s="599"/>
      <c r="M35" s="599"/>
      <c r="N35" s="599"/>
      <c r="O35" s="599"/>
      <c r="P35" s="599"/>
      <c r="Q35" s="599"/>
      <c r="R35" s="599"/>
      <c r="S35" s="599"/>
      <c r="T35" s="583"/>
      <c r="U35" s="583"/>
      <c r="V35" s="583"/>
      <c r="W35" s="583"/>
      <c r="X35" s="583"/>
      <c r="Y35" s="583"/>
      <c r="Z35" s="583"/>
      <c r="AA35" s="583"/>
      <c r="AB35" s="583"/>
      <c r="AC35" s="583"/>
      <c r="AD35" s="583"/>
      <c r="AE35" s="583"/>
      <c r="AF35" s="583"/>
      <c r="AG35" s="583"/>
      <c r="AH35" s="583"/>
      <c r="AI35" s="583"/>
      <c r="AJ35" s="583"/>
      <c r="AK35" s="583"/>
      <c r="AL35" s="583"/>
      <c r="AM35" s="583"/>
      <c r="AN35" s="583"/>
      <c r="AO35" s="583"/>
      <c r="AP35" s="583"/>
      <c r="AQ35" s="583"/>
      <c r="AR35" s="583"/>
      <c r="AS35" s="583"/>
      <c r="AT35" s="583"/>
      <c r="AU35" s="583"/>
      <c r="AV35" s="583"/>
      <c r="AW35" s="583"/>
      <c r="AX35" s="583"/>
      <c r="AY35" s="583"/>
      <c r="AZ35" s="583"/>
      <c r="BA35" s="583"/>
      <c r="BB35" s="583"/>
      <c r="BC35" s="583"/>
      <c r="BD35" s="583"/>
      <c r="BE35" s="583"/>
      <c r="BF35" s="583"/>
      <c r="BG35" s="583"/>
      <c r="BH35" s="583"/>
      <c r="BI35" s="583"/>
      <c r="BJ35" s="583"/>
      <c r="BK35" s="583"/>
      <c r="BL35" s="583"/>
      <c r="BM35" s="583"/>
      <c r="BN35" s="583"/>
      <c r="BO35" s="583"/>
      <c r="BP35" s="583"/>
      <c r="BQ35" s="583"/>
      <c r="BR35" s="583"/>
      <c r="BS35" s="583"/>
      <c r="BT35" s="583"/>
      <c r="BU35" s="583"/>
      <c r="BV35" s="583"/>
      <c r="BW35" s="583"/>
      <c r="BX35" s="583"/>
      <c r="BY35" s="583"/>
      <c r="BZ35" s="583"/>
      <c r="CA35" s="583"/>
      <c r="CB35" s="583"/>
      <c r="CC35" s="583"/>
      <c r="CD35" s="583"/>
      <c r="CE35" s="583"/>
      <c r="CF35" s="583"/>
      <c r="CG35" s="583"/>
      <c r="CH35" s="583"/>
      <c r="CI35" s="583"/>
      <c r="CJ35" s="583"/>
      <c r="CK35" s="583"/>
      <c r="CL35" s="583"/>
      <c r="CM35" s="583"/>
      <c r="CN35" s="583"/>
      <c r="CO35" s="583"/>
      <c r="CP35" s="583"/>
      <c r="CQ35" s="583"/>
      <c r="CR35" s="583"/>
      <c r="CS35" s="583"/>
      <c r="CT35" s="583"/>
      <c r="CU35" s="583"/>
      <c r="CV35" s="583"/>
      <c r="CW35" s="583"/>
      <c r="CX35" s="583"/>
      <c r="CY35" s="583"/>
      <c r="CZ35" s="583"/>
      <c r="DA35" s="583"/>
      <c r="DB35" s="583"/>
      <c r="DC35" s="583"/>
      <c r="DD35" s="583"/>
      <c r="DE35" s="583"/>
      <c r="DF35" s="583"/>
      <c r="DG35" s="583"/>
      <c r="DH35" s="583"/>
      <c r="DI35" s="583"/>
      <c r="DJ35" s="583"/>
      <c r="DK35" s="583"/>
      <c r="DL35" s="583"/>
      <c r="DM35" s="583"/>
      <c r="DN35" s="583"/>
      <c r="DO35" s="583"/>
      <c r="DP35" s="583"/>
      <c r="DQ35" s="583"/>
      <c r="DR35" s="583"/>
      <c r="DS35" s="583"/>
      <c r="DT35" s="583"/>
      <c r="DU35" s="583"/>
      <c r="DV35" s="583"/>
      <c r="DW35" s="583"/>
      <c r="DX35" s="583"/>
      <c r="DY35" s="583"/>
      <c r="DZ35" s="583"/>
      <c r="EA35" s="583"/>
      <c r="EB35" s="583"/>
      <c r="EC35" s="583"/>
      <c r="ED35" s="583"/>
      <c r="EE35" s="583"/>
      <c r="EF35" s="583"/>
      <c r="EG35" s="583"/>
      <c r="EH35" s="583"/>
      <c r="EI35" s="583"/>
      <c r="EJ35" s="583"/>
      <c r="EK35" s="583"/>
      <c r="EL35" s="583"/>
      <c r="EM35" s="583"/>
      <c r="EN35" s="583"/>
      <c r="EO35" s="583"/>
      <c r="EP35" s="583"/>
      <c r="EQ35" s="583"/>
      <c r="ER35" s="583"/>
      <c r="ES35" s="583"/>
      <c r="ET35" s="583"/>
      <c r="EU35" s="583"/>
      <c r="EV35" s="583"/>
      <c r="EW35" s="583"/>
      <c r="EX35" s="583"/>
      <c r="EY35" s="583"/>
      <c r="EZ35" s="583"/>
      <c r="FA35" s="583"/>
      <c r="FB35" s="583"/>
      <c r="FC35" s="583"/>
      <c r="FD35" s="583"/>
      <c r="FE35" s="583"/>
      <c r="FF35" s="583"/>
      <c r="FG35" s="583"/>
      <c r="FH35" s="583"/>
      <c r="FI35" s="583"/>
      <c r="FJ35" s="583"/>
      <c r="FK35" s="583"/>
      <c r="FL35" s="583"/>
      <c r="FM35" s="583"/>
      <c r="FN35" s="583"/>
    </row>
    <row r="36" spans="1:170">
      <c r="A36" s="597"/>
      <c r="B36" s="598" t="s">
        <v>132</v>
      </c>
      <c r="C36" s="597"/>
      <c r="D36" s="599"/>
      <c r="E36" s="599"/>
      <c r="F36" s="599"/>
      <c r="G36" s="599"/>
      <c r="H36" s="599"/>
      <c r="I36" s="599"/>
      <c r="J36" s="599"/>
      <c r="K36" s="599"/>
      <c r="L36" s="599"/>
      <c r="M36" s="599"/>
      <c r="N36" s="599"/>
      <c r="O36" s="599"/>
      <c r="P36" s="599"/>
      <c r="Q36" s="599"/>
      <c r="R36" s="599"/>
      <c r="S36" s="599"/>
      <c r="T36" s="583"/>
      <c r="U36" s="583"/>
      <c r="V36" s="583"/>
      <c r="W36" s="583"/>
      <c r="X36" s="583"/>
      <c r="Y36" s="583"/>
      <c r="Z36" s="583"/>
      <c r="AA36" s="583"/>
      <c r="AB36" s="583"/>
      <c r="AC36" s="583"/>
      <c r="AD36" s="583"/>
      <c r="AE36" s="583"/>
      <c r="AF36" s="583"/>
      <c r="AG36" s="583"/>
      <c r="AH36" s="583"/>
      <c r="AI36" s="583"/>
      <c r="AJ36" s="583"/>
      <c r="AK36" s="583"/>
      <c r="AL36" s="583"/>
      <c r="AM36" s="583"/>
      <c r="AN36" s="583"/>
      <c r="AO36" s="583"/>
      <c r="AP36" s="583"/>
      <c r="AQ36" s="583"/>
      <c r="AR36" s="583"/>
      <c r="AS36" s="583"/>
      <c r="AT36" s="583"/>
      <c r="AU36" s="583"/>
      <c r="AV36" s="583"/>
      <c r="AW36" s="583"/>
      <c r="AX36" s="583"/>
      <c r="AY36" s="583"/>
      <c r="AZ36" s="583"/>
      <c r="BA36" s="583"/>
      <c r="BB36" s="583"/>
      <c r="BC36" s="583"/>
      <c r="BD36" s="583"/>
      <c r="BE36" s="583"/>
      <c r="BF36" s="583"/>
      <c r="BG36" s="583"/>
      <c r="BH36" s="583"/>
      <c r="BI36" s="583"/>
      <c r="BJ36" s="583"/>
      <c r="BK36" s="583"/>
      <c r="BL36" s="583"/>
      <c r="BM36" s="583"/>
      <c r="BN36" s="583"/>
      <c r="BO36" s="583"/>
      <c r="BP36" s="583"/>
      <c r="BQ36" s="583"/>
      <c r="BR36" s="583"/>
      <c r="BS36" s="583"/>
      <c r="BT36" s="583"/>
      <c r="BU36" s="583"/>
      <c r="BV36" s="583"/>
      <c r="BW36" s="583"/>
      <c r="BX36" s="583"/>
      <c r="BY36" s="583"/>
      <c r="BZ36" s="583"/>
      <c r="CA36" s="583"/>
      <c r="CB36" s="583"/>
      <c r="CC36" s="583"/>
      <c r="CD36" s="583"/>
      <c r="CE36" s="583"/>
      <c r="CF36" s="583"/>
      <c r="CG36" s="583"/>
      <c r="CH36" s="583"/>
      <c r="CI36" s="583"/>
      <c r="CJ36" s="583"/>
      <c r="CK36" s="583"/>
      <c r="CL36" s="583"/>
      <c r="CM36" s="583"/>
      <c r="CN36" s="583"/>
      <c r="CO36" s="583"/>
      <c r="CP36" s="583"/>
      <c r="CQ36" s="583"/>
      <c r="CR36" s="583"/>
      <c r="CS36" s="583"/>
      <c r="CT36" s="583"/>
      <c r="CU36" s="583"/>
      <c r="CV36" s="583"/>
      <c r="CW36" s="583"/>
      <c r="CX36" s="583"/>
      <c r="CY36" s="583"/>
      <c r="CZ36" s="583"/>
      <c r="DA36" s="583"/>
      <c r="DB36" s="583"/>
      <c r="DC36" s="583"/>
      <c r="DD36" s="583"/>
      <c r="DE36" s="583"/>
      <c r="DF36" s="583"/>
      <c r="DG36" s="583"/>
      <c r="DH36" s="583"/>
      <c r="DI36" s="583"/>
      <c r="DJ36" s="583"/>
      <c r="DK36" s="583"/>
      <c r="DL36" s="583"/>
      <c r="DM36" s="583"/>
      <c r="DN36" s="583"/>
      <c r="DO36" s="583"/>
      <c r="DP36" s="583"/>
      <c r="DQ36" s="583"/>
      <c r="DR36" s="583"/>
      <c r="DS36" s="583"/>
      <c r="DT36" s="583"/>
      <c r="DU36" s="583"/>
      <c r="DV36" s="583"/>
      <c r="DW36" s="583"/>
      <c r="DX36" s="583"/>
      <c r="DY36" s="583"/>
      <c r="DZ36" s="583"/>
      <c r="EA36" s="583"/>
      <c r="EB36" s="583"/>
      <c r="EC36" s="583"/>
      <c r="ED36" s="583"/>
      <c r="EE36" s="583"/>
      <c r="EF36" s="583"/>
      <c r="EG36" s="583"/>
      <c r="EH36" s="583"/>
      <c r="EI36" s="583"/>
      <c r="EJ36" s="583"/>
      <c r="EK36" s="583"/>
      <c r="EL36" s="583"/>
      <c r="EM36" s="583"/>
      <c r="EN36" s="583"/>
      <c r="EO36" s="583"/>
      <c r="EP36" s="583"/>
      <c r="EQ36" s="583"/>
      <c r="ER36" s="583"/>
      <c r="ES36" s="583"/>
      <c r="ET36" s="583"/>
      <c r="EU36" s="583"/>
      <c r="EV36" s="583"/>
      <c r="EW36" s="583"/>
      <c r="EX36" s="583"/>
      <c r="EY36" s="583"/>
      <c r="EZ36" s="583"/>
      <c r="FA36" s="583"/>
      <c r="FB36" s="583"/>
      <c r="FC36" s="583"/>
      <c r="FD36" s="583"/>
      <c r="FE36" s="583"/>
      <c r="FF36" s="583"/>
      <c r="FG36" s="583"/>
      <c r="FH36" s="583"/>
      <c r="FI36" s="583"/>
      <c r="FJ36" s="583"/>
      <c r="FK36" s="583"/>
      <c r="FL36" s="583"/>
      <c r="FM36" s="583"/>
      <c r="FN36" s="583"/>
    </row>
    <row r="37" spans="1:170">
      <c r="A37" s="597"/>
      <c r="B37" s="598" t="s">
        <v>133</v>
      </c>
      <c r="C37" s="597"/>
      <c r="D37" s="599"/>
      <c r="E37" s="599"/>
      <c r="F37" s="599"/>
      <c r="G37" s="599"/>
      <c r="H37" s="599"/>
      <c r="I37" s="599"/>
      <c r="J37" s="599"/>
      <c r="K37" s="599"/>
      <c r="L37" s="599"/>
      <c r="M37" s="599"/>
      <c r="N37" s="599"/>
      <c r="O37" s="599"/>
      <c r="P37" s="599"/>
      <c r="Q37" s="599"/>
      <c r="R37" s="599"/>
      <c r="S37" s="599"/>
      <c r="T37" s="583"/>
      <c r="U37" s="583"/>
      <c r="V37" s="583"/>
      <c r="W37" s="583"/>
      <c r="X37" s="583"/>
      <c r="Y37" s="583"/>
      <c r="Z37" s="583"/>
      <c r="AA37" s="583"/>
      <c r="AB37" s="583"/>
      <c r="AC37" s="583"/>
      <c r="AD37" s="583"/>
      <c r="AE37" s="583"/>
      <c r="AF37" s="583"/>
      <c r="AG37" s="583"/>
      <c r="AH37" s="583"/>
      <c r="AI37" s="583"/>
      <c r="AJ37" s="583"/>
      <c r="AK37" s="583"/>
      <c r="AL37" s="583"/>
      <c r="AM37" s="583"/>
      <c r="AN37" s="583"/>
      <c r="AO37" s="583"/>
      <c r="AP37" s="583"/>
      <c r="AQ37" s="583"/>
      <c r="AR37" s="583"/>
      <c r="AS37" s="583"/>
      <c r="AT37" s="583"/>
      <c r="AU37" s="583"/>
      <c r="AV37" s="583"/>
      <c r="AW37" s="583"/>
      <c r="AX37" s="583"/>
      <c r="AY37" s="583"/>
      <c r="AZ37" s="583"/>
      <c r="BA37" s="583"/>
      <c r="BB37" s="583"/>
      <c r="BC37" s="583"/>
      <c r="BD37" s="583"/>
      <c r="BE37" s="583"/>
      <c r="BF37" s="583"/>
      <c r="BG37" s="583"/>
      <c r="BH37" s="583"/>
      <c r="BI37" s="583"/>
      <c r="BJ37" s="583"/>
      <c r="BK37" s="583"/>
      <c r="BL37" s="583"/>
      <c r="BM37" s="583"/>
      <c r="BN37" s="583"/>
      <c r="BO37" s="583"/>
      <c r="BP37" s="583"/>
      <c r="BQ37" s="583"/>
      <c r="BR37" s="583"/>
      <c r="BS37" s="583"/>
      <c r="BT37" s="583"/>
      <c r="BU37" s="583"/>
      <c r="BV37" s="583"/>
      <c r="BW37" s="583"/>
      <c r="BX37" s="583"/>
      <c r="BY37" s="583"/>
      <c r="BZ37" s="583"/>
      <c r="CA37" s="583"/>
      <c r="CB37" s="583"/>
      <c r="CC37" s="583"/>
      <c r="CD37" s="583"/>
      <c r="CE37" s="583"/>
      <c r="CF37" s="583"/>
      <c r="CG37" s="583"/>
      <c r="CH37" s="583"/>
      <c r="CI37" s="583"/>
      <c r="CJ37" s="583"/>
      <c r="CK37" s="583"/>
      <c r="CL37" s="583"/>
      <c r="CM37" s="583"/>
      <c r="CN37" s="583"/>
      <c r="CO37" s="583"/>
      <c r="CP37" s="583"/>
      <c r="CQ37" s="583"/>
      <c r="CR37" s="583"/>
      <c r="CS37" s="583"/>
      <c r="CT37" s="583"/>
      <c r="CU37" s="583"/>
      <c r="CV37" s="583"/>
      <c r="CW37" s="583"/>
      <c r="CX37" s="583"/>
      <c r="CY37" s="583"/>
      <c r="CZ37" s="583"/>
      <c r="DA37" s="583"/>
      <c r="DB37" s="583"/>
      <c r="DC37" s="583"/>
      <c r="DD37" s="583"/>
      <c r="DE37" s="583"/>
      <c r="DF37" s="583"/>
      <c r="DG37" s="583"/>
      <c r="DH37" s="583"/>
      <c r="DI37" s="583"/>
      <c r="DJ37" s="583"/>
      <c r="DK37" s="583"/>
      <c r="DL37" s="583"/>
      <c r="DM37" s="583"/>
      <c r="DN37" s="583"/>
      <c r="DO37" s="583"/>
      <c r="DP37" s="583"/>
      <c r="DQ37" s="583"/>
      <c r="DR37" s="583"/>
      <c r="DS37" s="583"/>
      <c r="DT37" s="583"/>
      <c r="DU37" s="583"/>
      <c r="DV37" s="583"/>
      <c r="DW37" s="583"/>
      <c r="DX37" s="583"/>
      <c r="DY37" s="583"/>
      <c r="DZ37" s="583"/>
      <c r="EA37" s="583"/>
      <c r="EB37" s="583"/>
      <c r="EC37" s="583"/>
      <c r="ED37" s="583"/>
      <c r="EE37" s="583"/>
      <c r="EF37" s="583"/>
      <c r="EG37" s="583"/>
      <c r="EH37" s="583"/>
      <c r="EI37" s="583"/>
      <c r="EJ37" s="583"/>
      <c r="EK37" s="583"/>
      <c r="EL37" s="583"/>
      <c r="EM37" s="583"/>
      <c r="EN37" s="583"/>
      <c r="EO37" s="583"/>
      <c r="EP37" s="583"/>
      <c r="EQ37" s="583"/>
      <c r="ER37" s="583"/>
      <c r="ES37" s="583"/>
      <c r="ET37" s="583"/>
      <c r="EU37" s="583"/>
      <c r="EV37" s="583"/>
      <c r="EW37" s="583"/>
      <c r="EX37" s="583"/>
      <c r="EY37" s="583"/>
      <c r="EZ37" s="583"/>
      <c r="FA37" s="583"/>
      <c r="FB37" s="583"/>
      <c r="FC37" s="583"/>
      <c r="FD37" s="583"/>
      <c r="FE37" s="583"/>
      <c r="FF37" s="583"/>
      <c r="FG37" s="583"/>
      <c r="FH37" s="583"/>
      <c r="FI37" s="583"/>
      <c r="FJ37" s="583"/>
      <c r="FK37" s="583"/>
      <c r="FL37" s="583"/>
      <c r="FM37" s="583"/>
      <c r="FN37" s="583"/>
    </row>
    <row r="38" spans="1:170">
      <c r="A38" s="597"/>
      <c r="B38" s="598" t="s">
        <v>134</v>
      </c>
      <c r="C38" s="597"/>
      <c r="D38" s="599"/>
      <c r="E38" s="599"/>
      <c r="F38" s="599"/>
      <c r="G38" s="599"/>
      <c r="H38" s="599"/>
      <c r="I38" s="599"/>
      <c r="J38" s="599"/>
      <c r="K38" s="599"/>
      <c r="L38" s="599"/>
      <c r="M38" s="599"/>
      <c r="N38" s="599"/>
      <c r="O38" s="599"/>
      <c r="P38" s="599"/>
      <c r="Q38" s="599"/>
      <c r="R38" s="599"/>
      <c r="S38" s="599"/>
      <c r="T38" s="583"/>
      <c r="U38" s="583"/>
      <c r="V38" s="583"/>
      <c r="W38" s="583"/>
      <c r="X38" s="583"/>
      <c r="Y38" s="583"/>
      <c r="Z38" s="583"/>
      <c r="AA38" s="583"/>
      <c r="AB38" s="583"/>
      <c r="AC38" s="583"/>
      <c r="AD38" s="583"/>
      <c r="AE38" s="583"/>
      <c r="AF38" s="583"/>
      <c r="AG38" s="583"/>
      <c r="AH38" s="583"/>
      <c r="AI38" s="583"/>
      <c r="AJ38" s="583"/>
      <c r="AK38" s="583"/>
      <c r="AL38" s="583"/>
      <c r="AM38" s="583"/>
      <c r="AN38" s="583"/>
      <c r="AO38" s="583"/>
      <c r="AP38" s="583"/>
      <c r="AQ38" s="583"/>
      <c r="AR38" s="583"/>
      <c r="AS38" s="583"/>
      <c r="AT38" s="583"/>
      <c r="AU38" s="583"/>
      <c r="AV38" s="583"/>
      <c r="AW38" s="583"/>
      <c r="AX38" s="583"/>
      <c r="AY38" s="583"/>
      <c r="AZ38" s="583"/>
      <c r="BA38" s="583"/>
      <c r="BB38" s="583"/>
      <c r="BC38" s="583"/>
      <c r="BD38" s="583"/>
      <c r="BE38" s="583"/>
      <c r="BF38" s="583"/>
      <c r="BG38" s="583"/>
      <c r="BH38" s="583"/>
      <c r="BI38" s="583"/>
      <c r="BJ38" s="583"/>
      <c r="BK38" s="583"/>
      <c r="BL38" s="583"/>
      <c r="BM38" s="583"/>
      <c r="BN38" s="583"/>
      <c r="BO38" s="583"/>
      <c r="BP38" s="583"/>
      <c r="BQ38" s="583"/>
      <c r="BR38" s="583"/>
      <c r="BS38" s="583"/>
      <c r="BT38" s="583"/>
      <c r="BU38" s="583"/>
      <c r="BV38" s="583"/>
      <c r="BW38" s="583"/>
      <c r="BX38" s="583"/>
      <c r="BY38" s="583"/>
      <c r="BZ38" s="583"/>
      <c r="CA38" s="583"/>
      <c r="CB38" s="583"/>
      <c r="CC38" s="583"/>
      <c r="CD38" s="583"/>
      <c r="CE38" s="583"/>
      <c r="CF38" s="583"/>
      <c r="CG38" s="583"/>
      <c r="CH38" s="583"/>
      <c r="CI38" s="583"/>
      <c r="CJ38" s="583"/>
      <c r="CK38" s="583"/>
      <c r="CL38" s="583"/>
      <c r="CM38" s="583"/>
      <c r="CN38" s="583"/>
      <c r="CO38" s="583"/>
      <c r="CP38" s="583"/>
      <c r="CQ38" s="583"/>
      <c r="CR38" s="583"/>
      <c r="CS38" s="583"/>
      <c r="CT38" s="583"/>
      <c r="CU38" s="583"/>
      <c r="CV38" s="583"/>
      <c r="CW38" s="583"/>
      <c r="CX38" s="583"/>
      <c r="CY38" s="583"/>
      <c r="CZ38" s="583"/>
      <c r="DA38" s="583"/>
      <c r="DB38" s="583"/>
      <c r="DC38" s="583"/>
      <c r="DD38" s="583"/>
      <c r="DE38" s="583"/>
      <c r="DF38" s="583"/>
      <c r="DG38" s="583"/>
      <c r="DH38" s="583"/>
      <c r="DI38" s="583"/>
      <c r="DJ38" s="583"/>
      <c r="DK38" s="583"/>
      <c r="DL38" s="583"/>
      <c r="DM38" s="583"/>
      <c r="DN38" s="583"/>
      <c r="DO38" s="583"/>
      <c r="DP38" s="583"/>
      <c r="DQ38" s="583"/>
      <c r="DR38" s="583"/>
      <c r="DS38" s="583"/>
      <c r="DT38" s="583"/>
      <c r="DU38" s="583"/>
      <c r="DV38" s="583"/>
      <c r="DW38" s="583"/>
      <c r="DX38" s="583"/>
      <c r="DY38" s="583"/>
      <c r="DZ38" s="583"/>
      <c r="EA38" s="583"/>
      <c r="EB38" s="583"/>
      <c r="EC38" s="583"/>
      <c r="ED38" s="583"/>
      <c r="EE38" s="583"/>
      <c r="EF38" s="583"/>
      <c r="EG38" s="583"/>
      <c r="EH38" s="583"/>
      <c r="EI38" s="583"/>
      <c r="EJ38" s="583"/>
      <c r="EK38" s="583"/>
      <c r="EL38" s="583"/>
      <c r="EM38" s="583"/>
      <c r="EN38" s="583"/>
      <c r="EO38" s="583"/>
      <c r="EP38" s="583"/>
      <c r="EQ38" s="583"/>
      <c r="ER38" s="583"/>
      <c r="ES38" s="583"/>
      <c r="ET38" s="583"/>
      <c r="EU38" s="583"/>
      <c r="EV38" s="583"/>
      <c r="EW38" s="583"/>
      <c r="EX38" s="583"/>
      <c r="EY38" s="583"/>
      <c r="EZ38" s="583"/>
      <c r="FA38" s="583"/>
      <c r="FB38" s="583"/>
      <c r="FC38" s="583"/>
      <c r="FD38" s="583"/>
      <c r="FE38" s="583"/>
      <c r="FF38" s="583"/>
      <c r="FG38" s="583"/>
      <c r="FH38" s="583"/>
      <c r="FI38" s="583"/>
      <c r="FJ38" s="583"/>
      <c r="FK38" s="583"/>
      <c r="FL38" s="583"/>
      <c r="FM38" s="583"/>
      <c r="FN38" s="583"/>
    </row>
    <row r="39" spans="1:170">
      <c r="A39" s="597"/>
      <c r="B39" s="251"/>
      <c r="C39" s="597"/>
      <c r="D39" s="599"/>
      <c r="E39" s="599"/>
      <c r="F39" s="599"/>
      <c r="G39" s="599"/>
      <c r="H39" s="599"/>
      <c r="I39" s="599"/>
      <c r="J39" s="599"/>
      <c r="K39" s="599"/>
      <c r="L39" s="599"/>
      <c r="M39" s="599"/>
      <c r="N39" s="599"/>
      <c r="O39" s="599"/>
      <c r="P39" s="599"/>
      <c r="Q39" s="599"/>
      <c r="R39" s="599"/>
      <c r="S39" s="599"/>
      <c r="T39" s="583"/>
      <c r="U39" s="583"/>
      <c r="V39" s="583"/>
      <c r="W39" s="583"/>
      <c r="X39" s="583"/>
      <c r="Y39" s="583"/>
      <c r="Z39" s="583"/>
      <c r="AA39" s="583"/>
      <c r="AB39" s="583"/>
      <c r="AC39" s="583"/>
      <c r="AD39" s="583"/>
      <c r="AE39" s="583"/>
      <c r="AF39" s="583"/>
      <c r="AG39" s="583"/>
      <c r="AH39" s="583"/>
      <c r="AI39" s="583"/>
      <c r="AJ39" s="583"/>
      <c r="AK39" s="583"/>
      <c r="AL39" s="583"/>
      <c r="AM39" s="583"/>
      <c r="AN39" s="583"/>
      <c r="AO39" s="583"/>
      <c r="AP39" s="583"/>
      <c r="AQ39" s="583"/>
      <c r="AR39" s="583"/>
      <c r="AS39" s="583"/>
      <c r="AT39" s="583"/>
      <c r="AU39" s="583"/>
      <c r="AV39" s="583"/>
      <c r="AW39" s="583"/>
      <c r="AX39" s="583"/>
      <c r="AY39" s="583"/>
      <c r="AZ39" s="583"/>
      <c r="BA39" s="583"/>
      <c r="BB39" s="583"/>
      <c r="BC39" s="583"/>
      <c r="BD39" s="583"/>
      <c r="BE39" s="583"/>
      <c r="BF39" s="583"/>
      <c r="BG39" s="583"/>
      <c r="BH39" s="583"/>
      <c r="BI39" s="583"/>
      <c r="BJ39" s="583"/>
      <c r="BK39" s="583"/>
      <c r="BL39" s="583"/>
      <c r="BM39" s="583"/>
      <c r="BN39" s="583"/>
      <c r="BO39" s="583"/>
      <c r="BP39" s="583"/>
      <c r="BQ39" s="583"/>
      <c r="BR39" s="583"/>
      <c r="BS39" s="583"/>
      <c r="BT39" s="583"/>
      <c r="BU39" s="583"/>
      <c r="BV39" s="583"/>
      <c r="BW39" s="583"/>
      <c r="BX39" s="583"/>
      <c r="BY39" s="583"/>
      <c r="BZ39" s="583"/>
      <c r="CA39" s="583"/>
      <c r="CB39" s="583"/>
      <c r="CC39" s="583"/>
      <c r="CD39" s="583"/>
      <c r="CE39" s="583"/>
      <c r="CF39" s="583"/>
      <c r="CG39" s="583"/>
      <c r="CH39" s="583"/>
      <c r="CI39" s="583"/>
      <c r="CJ39" s="583"/>
      <c r="CK39" s="583"/>
      <c r="CL39" s="583"/>
      <c r="CM39" s="583"/>
      <c r="CN39" s="583"/>
      <c r="CO39" s="583"/>
      <c r="CP39" s="583"/>
      <c r="CQ39" s="583"/>
      <c r="CR39" s="583"/>
      <c r="CS39" s="583"/>
      <c r="CT39" s="583"/>
      <c r="CU39" s="583"/>
      <c r="CV39" s="583"/>
      <c r="CW39" s="583"/>
      <c r="CX39" s="583"/>
      <c r="CY39" s="583"/>
      <c r="CZ39" s="583"/>
      <c r="DA39" s="583"/>
      <c r="DB39" s="583"/>
      <c r="DC39" s="583"/>
      <c r="DD39" s="583"/>
      <c r="DE39" s="583"/>
      <c r="DF39" s="583"/>
      <c r="DG39" s="583"/>
      <c r="DH39" s="583"/>
      <c r="DI39" s="583"/>
      <c r="DJ39" s="583"/>
      <c r="DK39" s="583"/>
      <c r="DL39" s="583"/>
      <c r="DM39" s="583"/>
      <c r="DN39" s="583"/>
      <c r="DO39" s="583"/>
      <c r="DP39" s="583"/>
      <c r="DQ39" s="583"/>
      <c r="DR39" s="583"/>
      <c r="DS39" s="583"/>
      <c r="DT39" s="583"/>
      <c r="DU39" s="583"/>
      <c r="DV39" s="583"/>
      <c r="DW39" s="583"/>
      <c r="DX39" s="583"/>
      <c r="DY39" s="583"/>
      <c r="DZ39" s="583"/>
      <c r="EA39" s="583"/>
      <c r="EB39" s="583"/>
      <c r="EC39" s="583"/>
      <c r="ED39" s="583"/>
      <c r="EE39" s="583"/>
      <c r="EF39" s="583"/>
      <c r="EG39" s="583"/>
      <c r="EH39" s="583"/>
      <c r="EI39" s="583"/>
      <c r="EJ39" s="583"/>
      <c r="EK39" s="583"/>
      <c r="EL39" s="583"/>
      <c r="EM39" s="583"/>
      <c r="EN39" s="583"/>
      <c r="EO39" s="583"/>
      <c r="EP39" s="583"/>
      <c r="EQ39" s="583"/>
      <c r="ER39" s="583"/>
      <c r="ES39" s="583"/>
      <c r="ET39" s="583"/>
      <c r="EU39" s="583"/>
      <c r="EV39" s="583"/>
      <c r="EW39" s="583"/>
      <c r="EX39" s="583"/>
      <c r="EY39" s="583"/>
      <c r="EZ39" s="583"/>
      <c r="FA39" s="583"/>
      <c r="FB39" s="583"/>
      <c r="FC39" s="583"/>
      <c r="FD39" s="583"/>
      <c r="FE39" s="583"/>
      <c r="FF39" s="583"/>
      <c r="FG39" s="583"/>
      <c r="FH39" s="583"/>
      <c r="FI39" s="583"/>
      <c r="FJ39" s="583"/>
      <c r="FK39" s="583"/>
      <c r="FL39" s="583"/>
      <c r="FM39" s="583"/>
      <c r="FN39" s="583"/>
    </row>
    <row r="40" spans="1:170">
      <c r="A40" s="597"/>
      <c r="B40" s="35"/>
      <c r="C40" s="597"/>
      <c r="D40" s="599"/>
      <c r="E40" s="599"/>
      <c r="F40" s="599"/>
      <c r="G40" s="599"/>
      <c r="H40" s="599"/>
      <c r="I40" s="599"/>
      <c r="J40" s="599"/>
      <c r="K40" s="599"/>
      <c r="L40" s="599"/>
      <c r="M40" s="599"/>
      <c r="N40" s="599"/>
      <c r="O40" s="599"/>
      <c r="P40" s="599"/>
      <c r="Q40" s="599"/>
      <c r="R40" s="599"/>
      <c r="S40" s="599"/>
      <c r="T40" s="583"/>
      <c r="U40" s="583"/>
      <c r="V40" s="583"/>
      <c r="W40" s="583"/>
      <c r="X40" s="583"/>
      <c r="Y40" s="583"/>
      <c r="Z40" s="583"/>
      <c r="AA40" s="583"/>
      <c r="AB40" s="583"/>
      <c r="AC40" s="583"/>
      <c r="AD40" s="583"/>
      <c r="AE40" s="583"/>
      <c r="AF40" s="583"/>
      <c r="AG40" s="583"/>
      <c r="AH40" s="583"/>
      <c r="AI40" s="583"/>
      <c r="AJ40" s="583"/>
      <c r="AK40" s="583"/>
      <c r="AL40" s="583"/>
      <c r="AM40" s="583"/>
      <c r="AN40" s="583"/>
      <c r="AO40" s="583"/>
      <c r="AP40" s="583"/>
      <c r="AQ40" s="583"/>
      <c r="AR40" s="583"/>
      <c r="AS40" s="583"/>
      <c r="AT40" s="583"/>
      <c r="AU40" s="583"/>
      <c r="AV40" s="583"/>
      <c r="AW40" s="583"/>
      <c r="AX40" s="583"/>
      <c r="AY40" s="583"/>
      <c r="AZ40" s="583"/>
      <c r="BA40" s="583"/>
      <c r="BB40" s="583"/>
      <c r="BC40" s="583"/>
      <c r="BD40" s="583"/>
      <c r="BE40" s="583"/>
      <c r="BF40" s="583"/>
      <c r="BG40" s="583"/>
      <c r="BH40" s="583"/>
      <c r="BI40" s="583"/>
      <c r="BJ40" s="583"/>
      <c r="BK40" s="583"/>
      <c r="BL40" s="583"/>
      <c r="BM40" s="583"/>
      <c r="BN40" s="583"/>
      <c r="BO40" s="583"/>
      <c r="BP40" s="583"/>
      <c r="BQ40" s="583"/>
      <c r="BR40" s="583"/>
      <c r="BS40" s="583"/>
      <c r="BT40" s="583"/>
      <c r="BU40" s="583"/>
      <c r="BV40" s="583"/>
      <c r="BW40" s="583"/>
      <c r="BX40" s="583"/>
      <c r="BY40" s="583"/>
      <c r="BZ40" s="583"/>
      <c r="CA40" s="583"/>
      <c r="CB40" s="583"/>
      <c r="CC40" s="583"/>
      <c r="CD40" s="583"/>
      <c r="CE40" s="583"/>
      <c r="CF40" s="583"/>
      <c r="CG40" s="583"/>
      <c r="CH40" s="583"/>
      <c r="CI40" s="583"/>
      <c r="CJ40" s="583"/>
      <c r="CK40" s="583"/>
      <c r="CL40" s="583"/>
      <c r="CM40" s="583"/>
      <c r="CN40" s="583"/>
      <c r="CO40" s="583"/>
      <c r="CP40" s="583"/>
      <c r="CQ40" s="583"/>
      <c r="CR40" s="583"/>
      <c r="CS40" s="583"/>
      <c r="CT40" s="583"/>
      <c r="CU40" s="583"/>
      <c r="CV40" s="583"/>
      <c r="CW40" s="583"/>
      <c r="CX40" s="583"/>
      <c r="CY40" s="583"/>
      <c r="CZ40" s="583"/>
      <c r="DA40" s="583"/>
      <c r="DB40" s="583"/>
      <c r="DC40" s="583"/>
      <c r="DD40" s="583"/>
      <c r="DE40" s="583"/>
      <c r="DF40" s="583"/>
      <c r="DG40" s="583"/>
      <c r="DH40" s="583"/>
      <c r="DI40" s="583"/>
      <c r="DJ40" s="583"/>
      <c r="DK40" s="583"/>
      <c r="DL40" s="583"/>
      <c r="DM40" s="583"/>
      <c r="DN40" s="583"/>
      <c r="DO40" s="583"/>
      <c r="DP40" s="583"/>
      <c r="DQ40" s="583"/>
      <c r="DR40" s="583"/>
      <c r="DS40" s="583"/>
      <c r="DT40" s="583"/>
      <c r="DU40" s="583"/>
      <c r="DV40" s="583"/>
      <c r="DW40" s="583"/>
      <c r="DX40" s="583"/>
      <c r="DY40" s="583"/>
      <c r="DZ40" s="583"/>
      <c r="EA40" s="583"/>
      <c r="EB40" s="583"/>
      <c r="EC40" s="583"/>
      <c r="ED40" s="583"/>
      <c r="EE40" s="583"/>
      <c r="EF40" s="583"/>
      <c r="EG40" s="583"/>
      <c r="EH40" s="583"/>
      <c r="EI40" s="583"/>
      <c r="EJ40" s="583"/>
      <c r="EK40" s="583"/>
      <c r="EL40" s="583"/>
      <c r="EM40" s="583"/>
      <c r="EN40" s="583"/>
      <c r="EO40" s="583"/>
      <c r="EP40" s="583"/>
      <c r="EQ40" s="583"/>
      <c r="ER40" s="583"/>
      <c r="ES40" s="583"/>
      <c r="ET40" s="583"/>
      <c r="EU40" s="583"/>
      <c r="EV40" s="583"/>
      <c r="EW40" s="583"/>
      <c r="EX40" s="583"/>
      <c r="EY40" s="583"/>
      <c r="EZ40" s="583"/>
      <c r="FA40" s="583"/>
      <c r="FB40" s="583"/>
      <c r="FC40" s="583"/>
      <c r="FD40" s="583"/>
      <c r="FE40" s="583"/>
      <c r="FF40" s="583"/>
      <c r="FG40" s="583"/>
      <c r="FH40" s="583"/>
      <c r="FI40" s="583"/>
      <c r="FJ40" s="583"/>
      <c r="FK40" s="583"/>
      <c r="FL40" s="583"/>
      <c r="FM40" s="583"/>
      <c r="FN40" s="583"/>
    </row>
    <row r="41" spans="1:170">
      <c r="A41" s="597"/>
      <c r="B41" s="597"/>
      <c r="C41" s="597"/>
      <c r="D41" s="599"/>
      <c r="E41" s="599"/>
      <c r="F41" s="599"/>
      <c r="G41" s="599"/>
      <c r="H41" s="599"/>
      <c r="I41" s="599"/>
      <c r="J41" s="599"/>
      <c r="K41" s="599"/>
      <c r="L41" s="599"/>
      <c r="M41" s="599"/>
      <c r="N41" s="599"/>
      <c r="O41" s="599"/>
      <c r="P41" s="599"/>
      <c r="Q41" s="599"/>
      <c r="R41" s="599"/>
      <c r="S41" s="599"/>
      <c r="T41" s="583"/>
      <c r="U41" s="583"/>
      <c r="V41" s="583"/>
      <c r="W41" s="583"/>
      <c r="X41" s="583"/>
      <c r="Y41" s="583"/>
      <c r="Z41" s="583"/>
      <c r="AA41" s="583"/>
      <c r="AB41" s="583"/>
      <c r="AC41" s="583"/>
      <c r="AD41" s="583"/>
      <c r="AE41" s="583"/>
      <c r="AF41" s="583"/>
      <c r="AG41" s="583"/>
      <c r="AH41" s="583"/>
      <c r="AI41" s="583"/>
      <c r="AJ41" s="583"/>
      <c r="AK41" s="583"/>
      <c r="AL41" s="583"/>
      <c r="AM41" s="583"/>
      <c r="AN41" s="583"/>
      <c r="AO41" s="583"/>
      <c r="AP41" s="583"/>
      <c r="AQ41" s="583"/>
      <c r="AR41" s="583"/>
      <c r="AS41" s="583"/>
      <c r="AT41" s="583"/>
      <c r="AU41" s="583"/>
      <c r="AV41" s="583"/>
      <c r="AW41" s="583"/>
      <c r="AX41" s="583"/>
      <c r="AY41" s="583"/>
      <c r="AZ41" s="583"/>
      <c r="BA41" s="583"/>
      <c r="BB41" s="583"/>
      <c r="BC41" s="583"/>
      <c r="BD41" s="583"/>
      <c r="BE41" s="583"/>
      <c r="BF41" s="583"/>
      <c r="BG41" s="583"/>
      <c r="BH41" s="583"/>
      <c r="BI41" s="583"/>
      <c r="BJ41" s="583"/>
      <c r="BK41" s="583"/>
      <c r="BL41" s="583"/>
      <c r="BM41" s="583"/>
      <c r="BN41" s="583"/>
      <c r="BO41" s="583"/>
      <c r="BP41" s="583"/>
      <c r="BQ41" s="583"/>
      <c r="BR41" s="583"/>
      <c r="BS41" s="583"/>
      <c r="BT41" s="583"/>
      <c r="BU41" s="583"/>
      <c r="BV41" s="583"/>
      <c r="BW41" s="583"/>
      <c r="BX41" s="583"/>
      <c r="BY41" s="583"/>
      <c r="BZ41" s="583"/>
      <c r="CA41" s="583"/>
      <c r="CB41" s="583"/>
      <c r="CC41" s="583"/>
      <c r="CD41" s="583"/>
      <c r="CE41" s="583"/>
      <c r="CF41" s="583"/>
      <c r="CG41" s="583"/>
      <c r="CH41" s="583"/>
      <c r="CI41" s="583"/>
      <c r="CJ41" s="583"/>
      <c r="CK41" s="583"/>
      <c r="CL41" s="583"/>
      <c r="CM41" s="583"/>
      <c r="CN41" s="583"/>
      <c r="CO41" s="583"/>
      <c r="CP41" s="583"/>
      <c r="CQ41" s="583"/>
      <c r="CR41" s="583"/>
      <c r="CS41" s="583"/>
      <c r="CT41" s="583"/>
      <c r="CU41" s="583"/>
      <c r="CV41" s="583"/>
      <c r="CW41" s="583"/>
      <c r="CX41" s="583"/>
      <c r="CY41" s="583"/>
      <c r="CZ41" s="583"/>
      <c r="DA41" s="583"/>
      <c r="DB41" s="583"/>
      <c r="DC41" s="583"/>
      <c r="DD41" s="583"/>
      <c r="DE41" s="583"/>
      <c r="DF41" s="583"/>
      <c r="DG41" s="583"/>
      <c r="DH41" s="583"/>
      <c r="DI41" s="583"/>
      <c r="DJ41" s="583"/>
      <c r="DK41" s="583"/>
      <c r="DL41" s="583"/>
      <c r="DM41" s="583"/>
      <c r="DN41" s="583"/>
      <c r="DO41" s="583"/>
      <c r="DP41" s="583"/>
      <c r="DQ41" s="583"/>
      <c r="DR41" s="583"/>
      <c r="DS41" s="583"/>
      <c r="DT41" s="583"/>
      <c r="DU41" s="583"/>
      <c r="DV41" s="583"/>
      <c r="DW41" s="583"/>
      <c r="DX41" s="583"/>
      <c r="DY41" s="583"/>
      <c r="DZ41" s="583"/>
      <c r="EA41" s="583"/>
      <c r="EB41" s="583"/>
      <c r="EC41" s="583"/>
      <c r="ED41" s="583"/>
      <c r="EE41" s="583"/>
      <c r="EF41" s="583"/>
      <c r="EG41" s="583"/>
      <c r="EH41" s="583"/>
      <c r="EI41" s="583"/>
      <c r="EJ41" s="583"/>
      <c r="EK41" s="583"/>
      <c r="EL41" s="583"/>
      <c r="EM41" s="583"/>
      <c r="EN41" s="583"/>
      <c r="EO41" s="583"/>
      <c r="EP41" s="583"/>
      <c r="EQ41" s="583"/>
      <c r="ER41" s="583"/>
      <c r="ES41" s="583"/>
      <c r="ET41" s="583"/>
      <c r="EU41" s="583"/>
      <c r="EV41" s="583"/>
      <c r="EW41" s="583"/>
      <c r="EX41" s="583"/>
      <c r="EY41" s="583"/>
      <c r="EZ41" s="583"/>
      <c r="FA41" s="583"/>
      <c r="FB41" s="583"/>
      <c r="FC41" s="583"/>
      <c r="FD41" s="583"/>
      <c r="FE41" s="583"/>
      <c r="FF41" s="583"/>
      <c r="FG41" s="583"/>
      <c r="FH41" s="583"/>
      <c r="FI41" s="583"/>
      <c r="FJ41" s="583"/>
      <c r="FK41" s="583"/>
      <c r="FL41" s="583"/>
      <c r="FM41" s="583"/>
      <c r="FN41" s="583"/>
    </row>
    <row r="42" spans="1:170">
      <c r="A42" s="597"/>
      <c r="B42" s="597"/>
      <c r="C42" s="597"/>
      <c r="D42" s="599"/>
      <c r="E42" s="599"/>
      <c r="F42" s="599"/>
      <c r="G42" s="599"/>
      <c r="H42" s="599"/>
      <c r="I42" s="599"/>
      <c r="J42" s="599"/>
      <c r="K42" s="599"/>
      <c r="L42" s="599"/>
      <c r="M42" s="599"/>
      <c r="N42" s="599"/>
      <c r="O42" s="599"/>
      <c r="P42" s="599"/>
      <c r="Q42" s="599"/>
      <c r="R42" s="599"/>
      <c r="S42" s="599"/>
      <c r="T42" s="583"/>
      <c r="U42" s="583"/>
      <c r="V42" s="583"/>
      <c r="W42" s="583"/>
      <c r="X42" s="583"/>
      <c r="Y42" s="583"/>
      <c r="Z42" s="583"/>
      <c r="AA42" s="583"/>
      <c r="AB42" s="583"/>
      <c r="AC42" s="583"/>
      <c r="AD42" s="583"/>
      <c r="AE42" s="583"/>
      <c r="AF42" s="583"/>
      <c r="AG42" s="583"/>
      <c r="AH42" s="583"/>
      <c r="AI42" s="583"/>
      <c r="AJ42" s="583"/>
      <c r="AK42" s="583"/>
      <c r="AL42" s="583"/>
      <c r="AM42" s="583"/>
      <c r="AN42" s="583"/>
      <c r="AO42" s="583"/>
      <c r="AP42" s="583"/>
      <c r="AQ42" s="583"/>
      <c r="AR42" s="583"/>
      <c r="AS42" s="583"/>
      <c r="AT42" s="583"/>
      <c r="AU42" s="583"/>
      <c r="AV42" s="583"/>
      <c r="AW42" s="583"/>
      <c r="AX42" s="583"/>
      <c r="AY42" s="583"/>
      <c r="AZ42" s="583"/>
      <c r="BA42" s="583"/>
      <c r="BB42" s="583"/>
      <c r="BC42" s="583"/>
      <c r="BD42" s="583"/>
      <c r="BE42" s="583"/>
      <c r="BF42" s="583"/>
      <c r="BG42" s="583"/>
      <c r="BH42" s="583"/>
      <c r="BI42" s="583"/>
      <c r="BJ42" s="583"/>
      <c r="BK42" s="583"/>
      <c r="BL42" s="583"/>
      <c r="BM42" s="583"/>
      <c r="BN42" s="583"/>
      <c r="BO42" s="583"/>
      <c r="BP42" s="583"/>
      <c r="BQ42" s="583"/>
      <c r="BR42" s="583"/>
      <c r="BS42" s="583"/>
      <c r="BT42" s="583"/>
      <c r="BU42" s="583"/>
      <c r="BV42" s="583"/>
      <c r="BW42" s="583"/>
      <c r="BX42" s="583"/>
      <c r="BY42" s="583"/>
      <c r="BZ42" s="583"/>
      <c r="CA42" s="583"/>
      <c r="CB42" s="583"/>
      <c r="CC42" s="583"/>
      <c r="CD42" s="583"/>
      <c r="CE42" s="583"/>
      <c r="CF42" s="583"/>
      <c r="CG42" s="583"/>
      <c r="CH42" s="583"/>
      <c r="CI42" s="583"/>
      <c r="CJ42" s="583"/>
      <c r="CK42" s="583"/>
      <c r="CL42" s="583"/>
      <c r="CM42" s="583"/>
      <c r="CN42" s="583"/>
      <c r="CO42" s="583"/>
      <c r="CP42" s="583"/>
      <c r="CQ42" s="583"/>
      <c r="CR42" s="583"/>
      <c r="CS42" s="583"/>
      <c r="CT42" s="583"/>
      <c r="CU42" s="583"/>
      <c r="CV42" s="583"/>
      <c r="CW42" s="583"/>
      <c r="CX42" s="583"/>
      <c r="CY42" s="583"/>
      <c r="CZ42" s="583"/>
      <c r="DA42" s="583"/>
      <c r="DB42" s="583"/>
      <c r="DC42" s="583"/>
      <c r="DD42" s="583"/>
      <c r="DE42" s="583"/>
      <c r="DF42" s="583"/>
      <c r="DG42" s="583"/>
      <c r="DH42" s="583"/>
      <c r="DI42" s="583"/>
      <c r="DJ42" s="583"/>
      <c r="DK42" s="583"/>
      <c r="DL42" s="583"/>
      <c r="DM42" s="583"/>
      <c r="DN42" s="583"/>
      <c r="DO42" s="583"/>
      <c r="DP42" s="583"/>
      <c r="DQ42" s="583"/>
      <c r="DR42" s="583"/>
      <c r="DS42" s="583"/>
      <c r="DT42" s="583"/>
      <c r="DU42" s="583"/>
      <c r="DV42" s="583"/>
      <c r="DW42" s="583"/>
      <c r="DX42" s="583"/>
      <c r="DY42" s="583"/>
      <c r="DZ42" s="583"/>
      <c r="EA42" s="583"/>
      <c r="EB42" s="583"/>
      <c r="EC42" s="583"/>
      <c r="ED42" s="583"/>
      <c r="EE42" s="583"/>
      <c r="EF42" s="583"/>
      <c r="EG42" s="583"/>
      <c r="EH42" s="583"/>
      <c r="EI42" s="583"/>
      <c r="EJ42" s="583"/>
      <c r="EK42" s="583"/>
      <c r="EL42" s="583"/>
      <c r="EM42" s="583"/>
      <c r="EN42" s="583"/>
      <c r="EO42" s="583"/>
      <c r="EP42" s="583"/>
      <c r="EQ42" s="583"/>
      <c r="ER42" s="583"/>
      <c r="ES42" s="583"/>
      <c r="ET42" s="583"/>
      <c r="EU42" s="583"/>
      <c r="EV42" s="583"/>
      <c r="EW42" s="583"/>
      <c r="EX42" s="583"/>
      <c r="EY42" s="583"/>
      <c r="EZ42" s="583"/>
      <c r="FA42" s="583"/>
      <c r="FB42" s="583"/>
      <c r="FC42" s="583"/>
      <c r="FD42" s="583"/>
      <c r="FE42" s="583"/>
      <c r="FF42" s="583"/>
      <c r="FG42" s="583"/>
      <c r="FH42" s="583"/>
      <c r="FI42" s="583"/>
      <c r="FJ42" s="583"/>
      <c r="FK42" s="583"/>
      <c r="FL42" s="583"/>
      <c r="FM42" s="583"/>
      <c r="FN42" s="583"/>
    </row>
    <row r="43" spans="1:170">
      <c r="A43" s="597"/>
      <c r="B43" s="597"/>
      <c r="C43" s="597"/>
      <c r="D43" s="599"/>
      <c r="E43" s="599"/>
      <c r="F43" s="599"/>
      <c r="G43" s="599"/>
      <c r="H43" s="599"/>
      <c r="I43" s="599"/>
      <c r="J43" s="599"/>
      <c r="K43" s="599"/>
      <c r="L43" s="599"/>
      <c r="M43" s="599"/>
      <c r="N43" s="599"/>
      <c r="O43" s="599"/>
      <c r="P43" s="599"/>
      <c r="Q43" s="599"/>
      <c r="R43" s="599"/>
      <c r="S43" s="599"/>
      <c r="T43" s="583"/>
      <c r="U43" s="583"/>
      <c r="V43" s="583"/>
      <c r="W43" s="583"/>
      <c r="X43" s="583"/>
      <c r="Y43" s="583"/>
      <c r="Z43" s="583"/>
      <c r="AA43" s="583"/>
      <c r="AB43" s="583"/>
      <c r="AC43" s="583"/>
      <c r="AD43" s="583"/>
      <c r="AE43" s="583"/>
      <c r="AF43" s="583"/>
      <c r="AG43" s="583"/>
      <c r="AH43" s="583"/>
      <c r="AI43" s="583"/>
      <c r="AJ43" s="583"/>
      <c r="AK43" s="583"/>
      <c r="AL43" s="583"/>
      <c r="AM43" s="583"/>
      <c r="AN43" s="583"/>
      <c r="AO43" s="583"/>
      <c r="AP43" s="583"/>
      <c r="AQ43" s="583"/>
      <c r="AR43" s="583"/>
      <c r="AS43" s="583"/>
      <c r="AT43" s="583"/>
      <c r="AU43" s="583"/>
      <c r="AV43" s="583"/>
      <c r="AW43" s="583"/>
      <c r="AX43" s="583"/>
      <c r="AY43" s="583"/>
      <c r="AZ43" s="583"/>
      <c r="BA43" s="583"/>
      <c r="BB43" s="583"/>
      <c r="BC43" s="583"/>
      <c r="BD43" s="583"/>
      <c r="BE43" s="583"/>
      <c r="BF43" s="583"/>
      <c r="BG43" s="583"/>
      <c r="BH43" s="583"/>
      <c r="BI43" s="583"/>
      <c r="BJ43" s="583"/>
      <c r="BK43" s="583"/>
      <c r="BL43" s="583"/>
      <c r="BM43" s="583"/>
      <c r="BN43" s="583"/>
      <c r="BO43" s="583"/>
      <c r="BP43" s="583"/>
      <c r="BQ43" s="583"/>
      <c r="BR43" s="583"/>
      <c r="BS43" s="583"/>
      <c r="BT43" s="583"/>
      <c r="BU43" s="583"/>
      <c r="BV43" s="583"/>
      <c r="BW43" s="583"/>
      <c r="BX43" s="583"/>
      <c r="BY43" s="583"/>
      <c r="BZ43" s="583"/>
      <c r="CA43" s="583"/>
      <c r="CB43" s="583"/>
      <c r="CC43" s="583"/>
      <c r="CD43" s="583"/>
      <c r="CE43" s="583"/>
      <c r="CF43" s="583"/>
      <c r="CG43" s="583"/>
      <c r="CH43" s="583"/>
      <c r="CI43" s="583"/>
      <c r="CJ43" s="583"/>
      <c r="CK43" s="583"/>
      <c r="CL43" s="583"/>
      <c r="CM43" s="583"/>
      <c r="CN43" s="583"/>
      <c r="CO43" s="583"/>
      <c r="CP43" s="583"/>
      <c r="CQ43" s="583"/>
      <c r="CR43" s="583"/>
      <c r="CS43" s="583"/>
      <c r="CT43" s="583"/>
      <c r="CU43" s="583"/>
      <c r="CV43" s="583"/>
      <c r="CW43" s="583"/>
      <c r="CX43" s="583"/>
      <c r="CY43" s="583"/>
      <c r="CZ43" s="583"/>
      <c r="DA43" s="583"/>
      <c r="DB43" s="583"/>
      <c r="DC43" s="583"/>
      <c r="DD43" s="583"/>
      <c r="DE43" s="583"/>
      <c r="DF43" s="583"/>
      <c r="DG43" s="583"/>
      <c r="DH43" s="583"/>
      <c r="DI43" s="583"/>
      <c r="DJ43" s="583"/>
      <c r="DK43" s="583"/>
      <c r="DL43" s="583"/>
      <c r="DM43" s="583"/>
      <c r="DN43" s="583"/>
      <c r="DO43" s="583"/>
      <c r="DP43" s="583"/>
      <c r="DQ43" s="583"/>
      <c r="DR43" s="583"/>
      <c r="DS43" s="583"/>
      <c r="DT43" s="583"/>
      <c r="DU43" s="583"/>
      <c r="DV43" s="583"/>
      <c r="DW43" s="583"/>
      <c r="DX43" s="583"/>
      <c r="DY43" s="583"/>
      <c r="DZ43" s="583"/>
      <c r="EA43" s="583"/>
      <c r="EB43" s="583"/>
      <c r="EC43" s="583"/>
      <c r="ED43" s="583"/>
      <c r="EE43" s="583"/>
      <c r="EF43" s="583"/>
      <c r="EG43" s="583"/>
      <c r="EH43" s="583"/>
      <c r="EI43" s="583"/>
      <c r="EJ43" s="583"/>
      <c r="EK43" s="583"/>
      <c r="EL43" s="583"/>
      <c r="EM43" s="583"/>
      <c r="EN43" s="583"/>
      <c r="EO43" s="583"/>
      <c r="EP43" s="583"/>
      <c r="EQ43" s="583"/>
      <c r="ER43" s="583"/>
      <c r="ES43" s="583"/>
      <c r="ET43" s="583"/>
      <c r="EU43" s="583"/>
      <c r="EV43" s="583"/>
      <c r="EW43" s="583"/>
      <c r="EX43" s="583"/>
      <c r="EY43" s="583"/>
      <c r="EZ43" s="583"/>
      <c r="FA43" s="583"/>
      <c r="FB43" s="583"/>
      <c r="FC43" s="583"/>
      <c r="FD43" s="583"/>
      <c r="FE43" s="583"/>
      <c r="FF43" s="583"/>
      <c r="FG43" s="583"/>
      <c r="FH43" s="583"/>
      <c r="FI43" s="583"/>
      <c r="FJ43" s="583"/>
      <c r="FK43" s="583"/>
      <c r="FL43" s="583"/>
      <c r="FM43" s="583"/>
      <c r="FN43" s="583"/>
    </row>
    <row r="44" spans="1:170">
      <c r="A44" s="597"/>
      <c r="B44" s="597"/>
      <c r="C44" s="597"/>
      <c r="D44" s="599"/>
      <c r="E44" s="599"/>
      <c r="F44" s="599"/>
      <c r="G44" s="599"/>
      <c r="H44" s="599"/>
      <c r="I44" s="599"/>
      <c r="J44" s="599"/>
      <c r="K44" s="599"/>
      <c r="L44" s="599"/>
      <c r="M44" s="599"/>
      <c r="N44" s="599"/>
      <c r="O44" s="599"/>
      <c r="P44" s="599"/>
      <c r="Q44" s="599"/>
      <c r="R44" s="599"/>
      <c r="S44" s="599"/>
      <c r="T44" s="583"/>
      <c r="U44" s="583"/>
      <c r="V44" s="583"/>
      <c r="W44" s="583"/>
      <c r="X44" s="583"/>
      <c r="Y44" s="583"/>
      <c r="Z44" s="583"/>
      <c r="AA44" s="583"/>
      <c r="AB44" s="583"/>
      <c r="AC44" s="583"/>
      <c r="AD44" s="583"/>
      <c r="AE44" s="583"/>
      <c r="AF44" s="583"/>
      <c r="AG44" s="583"/>
      <c r="AH44" s="583"/>
      <c r="AI44" s="583"/>
      <c r="AJ44" s="583"/>
      <c r="AK44" s="583"/>
      <c r="AL44" s="583"/>
      <c r="AM44" s="583"/>
      <c r="AN44" s="583"/>
      <c r="AO44" s="583"/>
      <c r="AP44" s="583"/>
      <c r="AQ44" s="583"/>
      <c r="AR44" s="583"/>
      <c r="AS44" s="583"/>
      <c r="AT44" s="583"/>
      <c r="AU44" s="583"/>
      <c r="AV44" s="583"/>
      <c r="AW44" s="583"/>
      <c r="AX44" s="583"/>
      <c r="AY44" s="583"/>
      <c r="AZ44" s="583"/>
      <c r="BA44" s="583"/>
      <c r="BB44" s="583"/>
      <c r="BC44" s="583"/>
      <c r="BD44" s="583"/>
      <c r="BE44" s="583"/>
      <c r="BF44" s="583"/>
      <c r="BG44" s="583"/>
      <c r="BH44" s="583"/>
      <c r="BI44" s="583"/>
      <c r="BJ44" s="583"/>
      <c r="BK44" s="583"/>
      <c r="BL44" s="583"/>
      <c r="BM44" s="583"/>
      <c r="BN44" s="583"/>
      <c r="BO44" s="583"/>
      <c r="BP44" s="583"/>
      <c r="BQ44" s="583"/>
      <c r="BR44" s="583"/>
      <c r="BS44" s="583"/>
      <c r="BT44" s="583"/>
      <c r="BU44" s="583"/>
      <c r="BV44" s="583"/>
      <c r="BW44" s="583"/>
      <c r="BX44" s="583"/>
      <c r="BY44" s="583"/>
      <c r="BZ44" s="583"/>
      <c r="CA44" s="583"/>
      <c r="CB44" s="583"/>
      <c r="CC44" s="583"/>
      <c r="CD44" s="583"/>
      <c r="CE44" s="583"/>
      <c r="CF44" s="583"/>
      <c r="CG44" s="583"/>
      <c r="CH44" s="583"/>
      <c r="CI44" s="583"/>
      <c r="CJ44" s="583"/>
      <c r="CK44" s="583"/>
      <c r="CL44" s="583"/>
      <c r="CM44" s="583"/>
      <c r="CN44" s="583"/>
      <c r="CO44" s="583"/>
      <c r="CP44" s="583"/>
      <c r="CQ44" s="583"/>
      <c r="CR44" s="583"/>
      <c r="CS44" s="583"/>
      <c r="CT44" s="583"/>
      <c r="CU44" s="583"/>
      <c r="CV44" s="583"/>
      <c r="CW44" s="583"/>
      <c r="CX44" s="583"/>
      <c r="CY44" s="583"/>
      <c r="CZ44" s="583"/>
      <c r="DA44" s="583"/>
      <c r="DB44" s="583"/>
      <c r="DC44" s="583"/>
      <c r="DD44" s="583"/>
      <c r="DE44" s="583"/>
      <c r="DF44" s="583"/>
      <c r="DG44" s="583"/>
      <c r="DH44" s="583"/>
      <c r="DI44" s="583"/>
      <c r="DJ44" s="583"/>
      <c r="DK44" s="583"/>
      <c r="DL44" s="583"/>
      <c r="DM44" s="583"/>
      <c r="DN44" s="583"/>
      <c r="DO44" s="583"/>
      <c r="DP44" s="583"/>
      <c r="DQ44" s="583"/>
      <c r="DR44" s="583"/>
      <c r="DS44" s="583"/>
      <c r="DT44" s="583"/>
      <c r="DU44" s="583"/>
      <c r="DV44" s="583"/>
      <c r="DW44" s="583"/>
      <c r="DX44" s="583"/>
      <c r="DY44" s="583"/>
      <c r="DZ44" s="583"/>
      <c r="EA44" s="583"/>
      <c r="EB44" s="583"/>
      <c r="EC44" s="583"/>
      <c r="ED44" s="583"/>
      <c r="EE44" s="583"/>
      <c r="EF44" s="583"/>
      <c r="EG44" s="583"/>
      <c r="EH44" s="583"/>
      <c r="EI44" s="583"/>
      <c r="EJ44" s="583"/>
      <c r="EK44" s="583"/>
      <c r="EL44" s="583"/>
      <c r="EM44" s="583"/>
      <c r="EN44" s="583"/>
      <c r="EO44" s="583"/>
      <c r="EP44" s="583"/>
      <c r="EQ44" s="583"/>
      <c r="ER44" s="583"/>
      <c r="ES44" s="583"/>
      <c r="ET44" s="583"/>
      <c r="EU44" s="583"/>
      <c r="EV44" s="583"/>
      <c r="EW44" s="583"/>
      <c r="EX44" s="583"/>
      <c r="EY44" s="583"/>
      <c r="EZ44" s="583"/>
      <c r="FA44" s="583"/>
      <c r="FB44" s="583"/>
      <c r="FC44" s="583"/>
      <c r="FD44" s="583"/>
      <c r="FE44" s="583"/>
      <c r="FF44" s="583"/>
      <c r="FG44" s="583"/>
      <c r="FH44" s="583"/>
      <c r="FI44" s="583"/>
      <c r="FJ44" s="583"/>
      <c r="FK44" s="583"/>
      <c r="FL44" s="583"/>
      <c r="FM44" s="583"/>
      <c r="FN44" s="583"/>
    </row>
    <row r="45" spans="1:170">
      <c r="A45" s="597"/>
      <c r="B45" s="597"/>
      <c r="C45" s="597"/>
      <c r="D45" s="599"/>
      <c r="E45" s="599"/>
      <c r="F45" s="599"/>
      <c r="G45" s="599"/>
      <c r="H45" s="599"/>
      <c r="I45" s="599"/>
      <c r="J45" s="599"/>
      <c r="K45" s="599"/>
      <c r="L45" s="599"/>
      <c r="M45" s="599"/>
      <c r="N45" s="599"/>
      <c r="O45" s="599"/>
      <c r="P45" s="599"/>
      <c r="Q45" s="599"/>
      <c r="R45" s="599"/>
      <c r="S45" s="599"/>
      <c r="T45" s="583"/>
      <c r="U45" s="583"/>
      <c r="V45" s="583"/>
      <c r="W45" s="583"/>
      <c r="X45" s="583"/>
      <c r="Y45" s="583"/>
      <c r="Z45" s="583"/>
      <c r="AA45" s="583"/>
      <c r="AB45" s="583"/>
      <c r="AC45" s="583"/>
      <c r="AD45" s="583"/>
      <c r="AE45" s="583"/>
      <c r="AF45" s="583"/>
      <c r="AG45" s="583"/>
      <c r="AH45" s="583"/>
      <c r="AI45" s="583"/>
      <c r="AJ45" s="583"/>
      <c r="AK45" s="583"/>
      <c r="AL45" s="583"/>
      <c r="AM45" s="583"/>
      <c r="AN45" s="583"/>
      <c r="AO45" s="583"/>
      <c r="AP45" s="583"/>
      <c r="AQ45" s="583"/>
      <c r="AR45" s="583"/>
      <c r="AS45" s="583"/>
      <c r="AT45" s="583"/>
      <c r="AU45" s="583"/>
      <c r="AV45" s="583"/>
      <c r="AW45" s="583"/>
      <c r="AX45" s="583"/>
      <c r="AY45" s="583"/>
      <c r="AZ45" s="583"/>
      <c r="BA45" s="583"/>
      <c r="BB45" s="583"/>
      <c r="BC45" s="583"/>
      <c r="BD45" s="583"/>
      <c r="BE45" s="583"/>
      <c r="BF45" s="583"/>
      <c r="BG45" s="583"/>
      <c r="BH45" s="583"/>
      <c r="BI45" s="583"/>
      <c r="BJ45" s="583"/>
      <c r="BK45" s="583"/>
      <c r="BL45" s="583"/>
      <c r="BM45" s="583"/>
      <c r="BN45" s="583"/>
      <c r="BO45" s="583"/>
      <c r="BP45" s="583"/>
      <c r="BQ45" s="583"/>
      <c r="BR45" s="583"/>
      <c r="BS45" s="583"/>
      <c r="BT45" s="583"/>
      <c r="BU45" s="583"/>
      <c r="BV45" s="583"/>
      <c r="BW45" s="583"/>
      <c r="BX45" s="583"/>
      <c r="BY45" s="583"/>
      <c r="BZ45" s="583"/>
      <c r="CA45" s="583"/>
      <c r="CB45" s="583"/>
      <c r="CC45" s="583"/>
      <c r="CD45" s="583"/>
      <c r="CE45" s="583"/>
      <c r="CF45" s="583"/>
      <c r="CG45" s="583"/>
      <c r="CH45" s="583"/>
      <c r="CI45" s="583"/>
      <c r="CJ45" s="583"/>
      <c r="CK45" s="583"/>
      <c r="CL45" s="583"/>
      <c r="CM45" s="583"/>
      <c r="CN45" s="583"/>
      <c r="CO45" s="583"/>
      <c r="CP45" s="583"/>
      <c r="CQ45" s="583"/>
      <c r="CR45" s="583"/>
      <c r="CS45" s="583"/>
      <c r="CT45" s="583"/>
      <c r="CU45" s="583"/>
      <c r="CV45" s="583"/>
      <c r="CW45" s="583"/>
      <c r="CX45" s="583"/>
      <c r="CY45" s="583"/>
      <c r="CZ45" s="583"/>
      <c r="DA45" s="583"/>
      <c r="DB45" s="583"/>
      <c r="DC45" s="583"/>
      <c r="DD45" s="583"/>
      <c r="DE45" s="583"/>
      <c r="DF45" s="583"/>
      <c r="DG45" s="583"/>
      <c r="DH45" s="583"/>
      <c r="DI45" s="583"/>
      <c r="DJ45" s="583"/>
      <c r="DK45" s="583"/>
      <c r="DL45" s="583"/>
      <c r="DM45" s="583"/>
      <c r="DN45" s="583"/>
      <c r="DO45" s="583"/>
      <c r="DP45" s="583"/>
      <c r="DQ45" s="583"/>
      <c r="DR45" s="583"/>
      <c r="DS45" s="583"/>
      <c r="DT45" s="583"/>
      <c r="DU45" s="583"/>
      <c r="DV45" s="583"/>
      <c r="DW45" s="583"/>
      <c r="DX45" s="583"/>
      <c r="DY45" s="583"/>
      <c r="DZ45" s="583"/>
      <c r="EA45" s="583"/>
      <c r="EB45" s="583"/>
      <c r="EC45" s="583"/>
      <c r="ED45" s="583"/>
      <c r="EE45" s="583"/>
      <c r="EF45" s="583"/>
      <c r="EG45" s="583"/>
      <c r="EH45" s="583"/>
      <c r="EI45" s="583"/>
      <c r="EJ45" s="583"/>
      <c r="EK45" s="583"/>
      <c r="EL45" s="583"/>
      <c r="EM45" s="583"/>
      <c r="EN45" s="583"/>
      <c r="EO45" s="583"/>
      <c r="EP45" s="583"/>
      <c r="EQ45" s="583"/>
      <c r="ER45" s="583"/>
      <c r="ES45" s="583"/>
      <c r="ET45" s="583"/>
      <c r="EU45" s="583"/>
      <c r="EV45" s="583"/>
      <c r="EW45" s="583"/>
      <c r="EX45" s="583"/>
      <c r="EY45" s="583"/>
      <c r="EZ45" s="583"/>
      <c r="FA45" s="583"/>
      <c r="FB45" s="583"/>
      <c r="FC45" s="583"/>
      <c r="FD45" s="583"/>
      <c r="FE45" s="583"/>
      <c r="FF45" s="583"/>
      <c r="FG45" s="583"/>
      <c r="FH45" s="583"/>
      <c r="FI45" s="583"/>
      <c r="FJ45" s="583"/>
      <c r="FK45" s="583"/>
      <c r="FL45" s="583"/>
      <c r="FM45" s="583"/>
      <c r="FN45" s="583"/>
    </row>
    <row r="46" spans="1:170">
      <c r="A46" s="597"/>
      <c r="B46" s="597"/>
      <c r="C46" s="597"/>
      <c r="D46" s="599"/>
      <c r="E46" s="599"/>
      <c r="F46" s="599"/>
      <c r="G46" s="599"/>
      <c r="H46" s="599"/>
      <c r="I46" s="599"/>
      <c r="J46" s="599"/>
      <c r="K46" s="599"/>
      <c r="L46" s="599"/>
      <c r="M46" s="599"/>
      <c r="N46" s="599"/>
      <c r="O46" s="599"/>
      <c r="P46" s="599"/>
      <c r="Q46" s="599"/>
      <c r="R46" s="599"/>
      <c r="S46" s="599"/>
      <c r="T46" s="583"/>
      <c r="U46" s="583"/>
      <c r="V46" s="583"/>
      <c r="W46" s="583"/>
      <c r="X46" s="583"/>
      <c r="Y46" s="583"/>
      <c r="Z46" s="583"/>
      <c r="AA46" s="583"/>
      <c r="AB46" s="583"/>
      <c r="AC46" s="583"/>
      <c r="AD46" s="583"/>
      <c r="AE46" s="583"/>
      <c r="AF46" s="583"/>
      <c r="AG46" s="583"/>
      <c r="AH46" s="583"/>
      <c r="AI46" s="583"/>
      <c r="AJ46" s="583"/>
      <c r="AK46" s="583"/>
      <c r="AL46" s="583"/>
      <c r="AM46" s="583"/>
      <c r="AN46" s="583"/>
      <c r="AO46" s="583"/>
      <c r="AP46" s="583"/>
      <c r="AQ46" s="583"/>
      <c r="AR46" s="583"/>
      <c r="AS46" s="583"/>
      <c r="AT46" s="583"/>
      <c r="AU46" s="583"/>
      <c r="AV46" s="583"/>
      <c r="AW46" s="583"/>
      <c r="AX46" s="583"/>
      <c r="AY46" s="583"/>
      <c r="AZ46" s="583"/>
      <c r="BA46" s="583"/>
      <c r="BB46" s="583"/>
      <c r="BC46" s="583"/>
      <c r="BD46" s="583"/>
      <c r="BE46" s="583"/>
      <c r="BF46" s="583"/>
      <c r="BG46" s="583"/>
      <c r="BH46" s="583"/>
      <c r="BI46" s="583"/>
      <c r="BJ46" s="583"/>
      <c r="BK46" s="583"/>
      <c r="BL46" s="583"/>
      <c r="BM46" s="583"/>
      <c r="BN46" s="583"/>
      <c r="BO46" s="583"/>
      <c r="BP46" s="583"/>
      <c r="BQ46" s="583"/>
      <c r="BR46" s="583"/>
      <c r="BS46" s="583"/>
      <c r="BT46" s="583"/>
      <c r="BU46" s="583"/>
      <c r="BV46" s="583"/>
      <c r="BW46" s="583"/>
      <c r="BX46" s="583"/>
      <c r="BY46" s="583"/>
      <c r="BZ46" s="583"/>
      <c r="CA46" s="583"/>
      <c r="CB46" s="583"/>
      <c r="CC46" s="583"/>
      <c r="CD46" s="583"/>
      <c r="CE46" s="583"/>
      <c r="CF46" s="583"/>
      <c r="CG46" s="583"/>
      <c r="CH46" s="583"/>
      <c r="CI46" s="583"/>
      <c r="CJ46" s="583"/>
      <c r="CK46" s="583"/>
      <c r="CL46" s="583"/>
      <c r="CM46" s="583"/>
      <c r="CN46" s="583"/>
      <c r="CO46" s="583"/>
      <c r="CP46" s="583"/>
      <c r="CQ46" s="583"/>
      <c r="CR46" s="583"/>
      <c r="CS46" s="583"/>
      <c r="CT46" s="583"/>
      <c r="CU46" s="583"/>
      <c r="CV46" s="583"/>
      <c r="CW46" s="583"/>
      <c r="CX46" s="583"/>
      <c r="CY46" s="583"/>
      <c r="CZ46" s="583"/>
      <c r="DA46" s="583"/>
      <c r="DB46" s="583"/>
      <c r="DC46" s="583"/>
      <c r="DD46" s="583"/>
      <c r="DE46" s="583"/>
      <c r="DF46" s="583"/>
      <c r="DG46" s="583"/>
      <c r="DH46" s="583"/>
      <c r="DI46" s="583"/>
      <c r="DJ46" s="583"/>
      <c r="DK46" s="583"/>
      <c r="DL46" s="583"/>
      <c r="DM46" s="583"/>
      <c r="DN46" s="583"/>
      <c r="DO46" s="583"/>
      <c r="DP46" s="583"/>
      <c r="DQ46" s="583"/>
      <c r="DR46" s="583"/>
      <c r="DS46" s="583"/>
      <c r="DT46" s="583"/>
      <c r="DU46" s="583"/>
      <c r="DV46" s="583"/>
      <c r="DW46" s="583"/>
      <c r="DX46" s="583"/>
      <c r="DY46" s="583"/>
      <c r="DZ46" s="583"/>
      <c r="EA46" s="583"/>
      <c r="EB46" s="583"/>
      <c r="EC46" s="583"/>
      <c r="ED46" s="583"/>
      <c r="EE46" s="583"/>
      <c r="EF46" s="583"/>
      <c r="EG46" s="583"/>
      <c r="EH46" s="583"/>
      <c r="EI46" s="583"/>
      <c r="EJ46" s="583"/>
      <c r="EK46" s="583"/>
      <c r="EL46" s="583"/>
      <c r="EM46" s="583"/>
      <c r="EN46" s="583"/>
      <c r="EO46" s="583"/>
      <c r="EP46" s="583"/>
      <c r="EQ46" s="583"/>
      <c r="ER46" s="583"/>
      <c r="ES46" s="583"/>
      <c r="ET46" s="583"/>
      <c r="EU46" s="583"/>
      <c r="EV46" s="583"/>
      <c r="EW46" s="583"/>
      <c r="EX46" s="583"/>
      <c r="EY46" s="583"/>
      <c r="EZ46" s="583"/>
      <c r="FA46" s="583"/>
      <c r="FB46" s="583"/>
      <c r="FC46" s="583"/>
      <c r="FD46" s="583"/>
      <c r="FE46" s="583"/>
      <c r="FF46" s="583"/>
      <c r="FG46" s="583"/>
      <c r="FH46" s="583"/>
      <c r="FI46" s="583"/>
      <c r="FJ46" s="583"/>
      <c r="FK46" s="583"/>
      <c r="FL46" s="583"/>
      <c r="FM46" s="583"/>
      <c r="FN46" s="583"/>
    </row>
    <row r="47" spans="1:170">
      <c r="A47" s="597"/>
      <c r="B47" s="597"/>
      <c r="C47" s="597"/>
      <c r="D47" s="599"/>
      <c r="E47" s="599"/>
      <c r="F47" s="599"/>
      <c r="G47" s="599"/>
      <c r="H47" s="599"/>
      <c r="I47" s="599"/>
      <c r="J47" s="599"/>
      <c r="K47" s="599"/>
      <c r="L47" s="599"/>
      <c r="M47" s="599"/>
      <c r="N47" s="599"/>
      <c r="O47" s="599"/>
      <c r="P47" s="599"/>
      <c r="Q47" s="599"/>
      <c r="R47" s="599"/>
      <c r="S47" s="599"/>
      <c r="T47" s="583"/>
      <c r="U47" s="583"/>
      <c r="V47" s="583"/>
      <c r="W47" s="583"/>
      <c r="X47" s="583"/>
      <c r="Y47" s="583"/>
      <c r="Z47" s="583"/>
      <c r="AA47" s="583"/>
      <c r="AB47" s="583"/>
      <c r="AC47" s="583"/>
      <c r="AD47" s="583"/>
      <c r="AE47" s="583"/>
      <c r="AF47" s="583"/>
      <c r="AG47" s="583"/>
      <c r="AH47" s="583"/>
      <c r="AI47" s="583"/>
      <c r="AJ47" s="583"/>
      <c r="AK47" s="583"/>
      <c r="AL47" s="583"/>
      <c r="AM47" s="583"/>
      <c r="AN47" s="583"/>
      <c r="AO47" s="583"/>
      <c r="AP47" s="583"/>
      <c r="AQ47" s="583"/>
      <c r="AR47" s="583"/>
      <c r="AS47" s="583"/>
      <c r="AT47" s="583"/>
      <c r="AU47" s="583"/>
      <c r="AV47" s="583"/>
      <c r="AW47" s="583"/>
      <c r="AX47" s="583"/>
      <c r="AY47" s="583"/>
      <c r="AZ47" s="583"/>
      <c r="BA47" s="583"/>
      <c r="BB47" s="583"/>
      <c r="BC47" s="583"/>
      <c r="BD47" s="583"/>
      <c r="BE47" s="583"/>
      <c r="BF47" s="583"/>
      <c r="BG47" s="583"/>
      <c r="BH47" s="583"/>
      <c r="BI47" s="583"/>
      <c r="BJ47" s="583"/>
      <c r="BK47" s="583"/>
      <c r="BL47" s="583"/>
      <c r="BM47" s="583"/>
      <c r="BN47" s="583"/>
      <c r="BO47" s="583"/>
      <c r="BP47" s="583"/>
      <c r="BQ47" s="583"/>
      <c r="BR47" s="583"/>
      <c r="BS47" s="583"/>
      <c r="BT47" s="583"/>
      <c r="BU47" s="583"/>
      <c r="BV47" s="583"/>
      <c r="BW47" s="583"/>
      <c r="BX47" s="583"/>
      <c r="BY47" s="583"/>
      <c r="BZ47" s="583"/>
      <c r="CA47" s="583"/>
      <c r="CB47" s="583"/>
      <c r="CC47" s="583"/>
      <c r="CD47" s="583"/>
      <c r="CE47" s="583"/>
      <c r="CF47" s="583"/>
      <c r="CG47" s="583"/>
      <c r="CH47" s="583"/>
      <c r="CI47" s="583"/>
      <c r="CJ47" s="583"/>
      <c r="CK47" s="583"/>
      <c r="CL47" s="583"/>
      <c r="CM47" s="583"/>
      <c r="CN47" s="583"/>
      <c r="CO47" s="583"/>
      <c r="CP47" s="583"/>
      <c r="CQ47" s="583"/>
      <c r="CR47" s="583"/>
      <c r="CS47" s="583"/>
      <c r="CT47" s="583"/>
      <c r="CU47" s="583"/>
      <c r="CV47" s="583"/>
      <c r="CW47" s="583"/>
      <c r="CX47" s="583"/>
      <c r="CY47" s="583"/>
      <c r="CZ47" s="583"/>
      <c r="DA47" s="583"/>
      <c r="DB47" s="583"/>
      <c r="DC47" s="583"/>
      <c r="DD47" s="583"/>
      <c r="DE47" s="583"/>
      <c r="DF47" s="583"/>
      <c r="DG47" s="583"/>
      <c r="DH47" s="583"/>
      <c r="DI47" s="583"/>
      <c r="DJ47" s="583"/>
      <c r="DK47" s="583"/>
      <c r="DL47" s="583"/>
      <c r="DM47" s="583"/>
      <c r="DN47" s="583"/>
      <c r="DO47" s="583"/>
      <c r="DP47" s="583"/>
      <c r="DQ47" s="583"/>
      <c r="DR47" s="583"/>
      <c r="DS47" s="583"/>
      <c r="DT47" s="583"/>
      <c r="DU47" s="583"/>
      <c r="DV47" s="583"/>
      <c r="DW47" s="583"/>
      <c r="DX47" s="583"/>
      <c r="DY47" s="583"/>
      <c r="DZ47" s="583"/>
      <c r="EA47" s="583"/>
      <c r="EB47" s="583"/>
      <c r="EC47" s="583"/>
      <c r="ED47" s="583"/>
      <c r="EE47" s="583"/>
      <c r="EF47" s="583"/>
      <c r="EG47" s="583"/>
      <c r="EH47" s="583"/>
      <c r="EI47" s="583"/>
      <c r="EJ47" s="583"/>
      <c r="EK47" s="583"/>
      <c r="EL47" s="583"/>
      <c r="EM47" s="583"/>
      <c r="EN47" s="583"/>
      <c r="EO47" s="583"/>
      <c r="EP47" s="583"/>
      <c r="EQ47" s="583"/>
      <c r="ER47" s="583"/>
      <c r="ES47" s="583"/>
      <c r="ET47" s="583"/>
      <c r="EU47" s="583"/>
      <c r="EV47" s="583"/>
      <c r="EW47" s="583"/>
      <c r="EX47" s="583"/>
      <c r="EY47" s="583"/>
      <c r="EZ47" s="583"/>
      <c r="FA47" s="583"/>
      <c r="FB47" s="583"/>
      <c r="FC47" s="583"/>
      <c r="FD47" s="583"/>
      <c r="FE47" s="583"/>
      <c r="FF47" s="583"/>
      <c r="FG47" s="583"/>
      <c r="FH47" s="583"/>
      <c r="FI47" s="583"/>
      <c r="FJ47" s="583"/>
      <c r="FK47" s="583"/>
      <c r="FL47" s="583"/>
      <c r="FM47" s="583"/>
      <c r="FN47" s="583"/>
    </row>
    <row r="48" spans="1:170">
      <c r="A48" s="597"/>
      <c r="B48" s="597"/>
      <c r="C48" s="597"/>
      <c r="D48" s="599"/>
      <c r="E48" s="599"/>
      <c r="F48" s="599"/>
      <c r="G48" s="599"/>
      <c r="H48" s="599"/>
      <c r="I48" s="599"/>
      <c r="J48" s="599"/>
      <c r="K48" s="599"/>
      <c r="L48" s="599"/>
      <c r="M48" s="599"/>
      <c r="N48" s="599"/>
      <c r="O48" s="599"/>
      <c r="P48" s="599"/>
      <c r="Q48" s="599"/>
      <c r="R48" s="599"/>
      <c r="S48" s="599"/>
      <c r="T48" s="583"/>
      <c r="U48" s="583"/>
      <c r="V48" s="583"/>
      <c r="W48" s="583"/>
      <c r="X48" s="583"/>
      <c r="Y48" s="583"/>
      <c r="Z48" s="583"/>
      <c r="AA48" s="583"/>
      <c r="AB48" s="583"/>
      <c r="AC48" s="583"/>
      <c r="AD48" s="583"/>
      <c r="AE48" s="583"/>
      <c r="AF48" s="583"/>
      <c r="AG48" s="583"/>
      <c r="AH48" s="583"/>
      <c r="AI48" s="583"/>
      <c r="AJ48" s="583"/>
      <c r="AK48" s="583"/>
      <c r="AL48" s="583"/>
      <c r="AM48" s="583"/>
      <c r="AN48" s="583"/>
      <c r="AO48" s="583"/>
      <c r="AP48" s="583"/>
      <c r="AQ48" s="583"/>
      <c r="AR48" s="583"/>
      <c r="AS48" s="583"/>
      <c r="AT48" s="583"/>
      <c r="AU48" s="583"/>
      <c r="AV48" s="583"/>
      <c r="AW48" s="583"/>
      <c r="AX48" s="583"/>
      <c r="AY48" s="583"/>
      <c r="AZ48" s="583"/>
      <c r="BA48" s="583"/>
      <c r="BB48" s="583"/>
      <c r="BC48" s="583"/>
      <c r="BD48" s="583"/>
      <c r="BE48" s="583"/>
      <c r="BF48" s="583"/>
      <c r="BG48" s="583"/>
      <c r="BH48" s="583"/>
      <c r="BI48" s="583"/>
      <c r="BJ48" s="583"/>
      <c r="BK48" s="583"/>
      <c r="BL48" s="583"/>
      <c r="BM48" s="583"/>
      <c r="BN48" s="583"/>
      <c r="BO48" s="583"/>
      <c r="BP48" s="583"/>
      <c r="BQ48" s="583"/>
      <c r="BR48" s="583"/>
      <c r="BS48" s="583"/>
      <c r="BT48" s="583"/>
      <c r="BU48" s="583"/>
      <c r="BV48" s="583"/>
      <c r="BW48" s="583"/>
      <c r="BX48" s="583"/>
      <c r="BY48" s="583"/>
      <c r="BZ48" s="583"/>
      <c r="CA48" s="583"/>
      <c r="CB48" s="583"/>
      <c r="CC48" s="583"/>
      <c r="CD48" s="583"/>
      <c r="CE48" s="583"/>
      <c r="CF48" s="583"/>
      <c r="CG48" s="583"/>
      <c r="CH48" s="583"/>
      <c r="CI48" s="583"/>
      <c r="CJ48" s="583"/>
      <c r="CK48" s="583"/>
      <c r="CL48" s="583"/>
      <c r="CM48" s="583"/>
      <c r="CN48" s="583"/>
      <c r="CO48" s="583"/>
      <c r="CP48" s="583"/>
      <c r="CQ48" s="583"/>
      <c r="CR48" s="583"/>
      <c r="CS48" s="583"/>
      <c r="CT48" s="583"/>
      <c r="CU48" s="583"/>
      <c r="CV48" s="583"/>
      <c r="CW48" s="583"/>
      <c r="CX48" s="583"/>
      <c r="CY48" s="583"/>
      <c r="CZ48" s="583"/>
      <c r="DA48" s="583"/>
      <c r="DB48" s="583"/>
      <c r="DC48" s="583"/>
      <c r="DD48" s="583"/>
      <c r="DE48" s="583"/>
      <c r="DF48" s="583"/>
      <c r="DG48" s="583"/>
      <c r="DH48" s="583"/>
      <c r="DI48" s="583"/>
      <c r="DJ48" s="583"/>
      <c r="DK48" s="583"/>
      <c r="DL48" s="583"/>
      <c r="DM48" s="583"/>
      <c r="DN48" s="583"/>
      <c r="DO48" s="583"/>
      <c r="DP48" s="583"/>
      <c r="DQ48" s="583"/>
      <c r="DR48" s="583"/>
      <c r="DS48" s="583"/>
      <c r="DT48" s="583"/>
      <c r="DU48" s="583"/>
      <c r="DV48" s="583"/>
      <c r="DW48" s="583"/>
      <c r="DX48" s="583"/>
      <c r="DY48" s="583"/>
      <c r="DZ48" s="583"/>
      <c r="EA48" s="583"/>
      <c r="EB48" s="583"/>
      <c r="EC48" s="583"/>
      <c r="ED48" s="583"/>
      <c r="EE48" s="583"/>
      <c r="EF48" s="583"/>
      <c r="EG48" s="583"/>
      <c r="EH48" s="583"/>
      <c r="EI48" s="583"/>
      <c r="EJ48" s="583"/>
      <c r="EK48" s="583"/>
      <c r="EL48" s="583"/>
      <c r="EM48" s="583"/>
      <c r="EN48" s="583"/>
      <c r="EO48" s="583"/>
      <c r="EP48" s="583"/>
      <c r="EQ48" s="583"/>
      <c r="ER48" s="583"/>
      <c r="ES48" s="583"/>
      <c r="ET48" s="583"/>
      <c r="EU48" s="583"/>
      <c r="EV48" s="583"/>
      <c r="EW48" s="583"/>
      <c r="EX48" s="583"/>
      <c r="EY48" s="583"/>
      <c r="EZ48" s="583"/>
      <c r="FA48" s="583"/>
      <c r="FB48" s="583"/>
      <c r="FC48" s="583"/>
      <c r="FD48" s="583"/>
      <c r="FE48" s="583"/>
      <c r="FF48" s="583"/>
      <c r="FG48" s="583"/>
      <c r="FH48" s="583"/>
      <c r="FI48" s="583"/>
      <c r="FJ48" s="583"/>
      <c r="FK48" s="583"/>
      <c r="FL48" s="583"/>
      <c r="FM48" s="583"/>
      <c r="FN48" s="583"/>
    </row>
    <row r="49" spans="1:170">
      <c r="A49" s="597"/>
      <c r="B49" s="597"/>
      <c r="C49" s="597"/>
      <c r="D49" s="599"/>
      <c r="E49" s="599"/>
      <c r="F49" s="599"/>
      <c r="G49" s="599"/>
      <c r="H49" s="599"/>
      <c r="I49" s="599"/>
      <c r="J49" s="599"/>
      <c r="K49" s="599"/>
      <c r="L49" s="599"/>
      <c r="M49" s="599"/>
      <c r="N49" s="599"/>
      <c r="O49" s="599"/>
      <c r="P49" s="599"/>
      <c r="Q49" s="599"/>
      <c r="R49" s="599"/>
      <c r="S49" s="599"/>
      <c r="T49" s="583"/>
      <c r="U49" s="583"/>
      <c r="V49" s="583"/>
      <c r="W49" s="583"/>
      <c r="X49" s="583"/>
      <c r="Y49" s="583"/>
      <c r="Z49" s="583"/>
      <c r="AA49" s="583"/>
      <c r="AB49" s="583"/>
      <c r="AC49" s="583"/>
      <c r="AD49" s="583"/>
      <c r="AE49" s="583"/>
      <c r="AF49" s="583"/>
      <c r="AG49" s="583"/>
      <c r="AH49" s="583"/>
      <c r="AI49" s="583"/>
      <c r="AJ49" s="583"/>
      <c r="AK49" s="583"/>
      <c r="AL49" s="583"/>
      <c r="AM49" s="583"/>
      <c r="AN49" s="583"/>
      <c r="AO49" s="583"/>
      <c r="AP49" s="583"/>
      <c r="AQ49" s="583"/>
      <c r="AR49" s="583"/>
      <c r="AS49" s="583"/>
      <c r="AT49" s="583"/>
      <c r="AU49" s="583"/>
      <c r="AV49" s="583"/>
      <c r="AW49" s="583"/>
      <c r="AX49" s="583"/>
      <c r="AY49" s="583"/>
      <c r="AZ49" s="583"/>
      <c r="BA49" s="583"/>
      <c r="BB49" s="583"/>
      <c r="BC49" s="583"/>
      <c r="BD49" s="583"/>
      <c r="BE49" s="583"/>
      <c r="BF49" s="583"/>
      <c r="BG49" s="583"/>
      <c r="BH49" s="583"/>
      <c r="BI49" s="583"/>
      <c r="BJ49" s="583"/>
      <c r="BK49" s="583"/>
      <c r="BL49" s="583"/>
      <c r="BM49" s="583"/>
      <c r="BN49" s="583"/>
      <c r="BO49" s="583"/>
      <c r="BP49" s="583"/>
      <c r="BQ49" s="583"/>
      <c r="BR49" s="583"/>
      <c r="BS49" s="583"/>
      <c r="BT49" s="583"/>
      <c r="BU49" s="583"/>
      <c r="BV49" s="583"/>
      <c r="BW49" s="583"/>
      <c r="BX49" s="583"/>
      <c r="BY49" s="583"/>
      <c r="BZ49" s="583"/>
      <c r="CA49" s="583"/>
      <c r="CB49" s="583"/>
      <c r="CC49" s="583"/>
      <c r="CD49" s="583"/>
      <c r="CE49" s="583"/>
      <c r="CF49" s="583"/>
      <c r="CG49" s="583"/>
      <c r="CH49" s="583"/>
      <c r="CI49" s="583"/>
      <c r="CJ49" s="583"/>
      <c r="CK49" s="583"/>
      <c r="CL49" s="583"/>
      <c r="CM49" s="583"/>
      <c r="CN49" s="583"/>
      <c r="CO49" s="583"/>
      <c r="CP49" s="583"/>
      <c r="CQ49" s="583"/>
      <c r="CR49" s="583"/>
      <c r="CS49" s="583"/>
      <c r="CT49" s="583"/>
      <c r="CU49" s="583"/>
      <c r="CV49" s="583"/>
      <c r="CW49" s="583"/>
      <c r="CX49" s="583"/>
      <c r="CY49" s="583"/>
      <c r="CZ49" s="583"/>
      <c r="DA49" s="583"/>
      <c r="DB49" s="583"/>
      <c r="DC49" s="583"/>
      <c r="DD49" s="583"/>
      <c r="DE49" s="583"/>
      <c r="DF49" s="583"/>
      <c r="DG49" s="583"/>
      <c r="DH49" s="583"/>
      <c r="DI49" s="583"/>
      <c r="DJ49" s="583"/>
      <c r="DK49" s="583"/>
      <c r="DL49" s="583"/>
      <c r="DM49" s="583"/>
      <c r="DN49" s="583"/>
      <c r="DO49" s="583"/>
      <c r="DP49" s="583"/>
      <c r="DQ49" s="583"/>
      <c r="DR49" s="583"/>
      <c r="DS49" s="583"/>
      <c r="DT49" s="583"/>
      <c r="DU49" s="583"/>
      <c r="DV49" s="583"/>
      <c r="DW49" s="583"/>
      <c r="DX49" s="583"/>
      <c r="DY49" s="583"/>
      <c r="DZ49" s="583"/>
      <c r="EA49" s="583"/>
      <c r="EB49" s="583"/>
      <c r="EC49" s="583"/>
      <c r="ED49" s="583"/>
      <c r="EE49" s="583"/>
      <c r="EF49" s="583"/>
      <c r="EG49" s="583"/>
      <c r="EH49" s="583"/>
      <c r="EI49" s="583"/>
      <c r="EJ49" s="583"/>
      <c r="EK49" s="583"/>
      <c r="EL49" s="583"/>
      <c r="EM49" s="583"/>
      <c r="EN49" s="583"/>
      <c r="EO49" s="583"/>
      <c r="EP49" s="583"/>
      <c r="EQ49" s="583"/>
      <c r="ER49" s="583"/>
      <c r="ES49" s="583"/>
      <c r="ET49" s="583"/>
      <c r="EU49" s="583"/>
      <c r="EV49" s="583"/>
      <c r="EW49" s="583"/>
      <c r="EX49" s="583"/>
      <c r="EY49" s="583"/>
      <c r="EZ49" s="583"/>
      <c r="FA49" s="583"/>
      <c r="FB49" s="583"/>
      <c r="FC49" s="583"/>
      <c r="FD49" s="583"/>
      <c r="FE49" s="583"/>
      <c r="FF49" s="583"/>
      <c r="FG49" s="583"/>
      <c r="FH49" s="583"/>
      <c r="FI49" s="583"/>
      <c r="FJ49" s="583"/>
      <c r="FK49" s="583"/>
      <c r="FL49" s="583"/>
      <c r="FM49" s="583"/>
      <c r="FN49" s="583"/>
    </row>
    <row r="50" spans="1:170">
      <c r="A50" s="597"/>
      <c r="B50" s="597"/>
      <c r="C50" s="597"/>
      <c r="D50" s="599"/>
      <c r="E50" s="599"/>
      <c r="F50" s="599"/>
      <c r="G50" s="599"/>
      <c r="H50" s="599"/>
      <c r="I50" s="599"/>
      <c r="J50" s="599"/>
      <c r="K50" s="599"/>
      <c r="L50" s="599"/>
      <c r="M50" s="599"/>
      <c r="N50" s="599"/>
      <c r="O50" s="599"/>
      <c r="P50" s="599"/>
      <c r="Q50" s="599"/>
      <c r="R50" s="599"/>
      <c r="S50" s="599"/>
      <c r="T50" s="583"/>
      <c r="U50" s="583"/>
      <c r="V50" s="583"/>
      <c r="W50" s="583"/>
      <c r="X50" s="583"/>
      <c r="Y50" s="583"/>
      <c r="Z50" s="583"/>
      <c r="AA50" s="583"/>
      <c r="AB50" s="583"/>
      <c r="AC50" s="583"/>
      <c r="AD50" s="583"/>
      <c r="AE50" s="583"/>
      <c r="AF50" s="583"/>
      <c r="AG50" s="583"/>
      <c r="AH50" s="583"/>
      <c r="AI50" s="583"/>
      <c r="AJ50" s="583"/>
      <c r="AK50" s="583"/>
      <c r="AL50" s="583"/>
      <c r="AM50" s="583"/>
      <c r="AN50" s="583"/>
      <c r="AO50" s="583"/>
      <c r="AP50" s="583"/>
      <c r="AQ50" s="583"/>
      <c r="AR50" s="583"/>
      <c r="AS50" s="583"/>
      <c r="AT50" s="583"/>
      <c r="AU50" s="583"/>
      <c r="AV50" s="583"/>
      <c r="AW50" s="583"/>
      <c r="AX50" s="583"/>
      <c r="AY50" s="583"/>
      <c r="AZ50" s="583"/>
      <c r="BA50" s="583"/>
      <c r="BB50" s="583"/>
      <c r="BC50" s="583"/>
      <c r="BD50" s="583"/>
      <c r="BE50" s="583"/>
      <c r="BF50" s="583"/>
      <c r="BG50" s="583"/>
      <c r="BH50" s="583"/>
      <c r="BI50" s="583"/>
      <c r="BJ50" s="583"/>
      <c r="BK50" s="583"/>
      <c r="BL50" s="583"/>
      <c r="BM50" s="583"/>
      <c r="BN50" s="583"/>
      <c r="BO50" s="583"/>
      <c r="BP50" s="583"/>
      <c r="BQ50" s="583"/>
      <c r="BR50" s="583"/>
      <c r="BS50" s="583"/>
      <c r="BT50" s="583"/>
      <c r="BU50" s="583"/>
      <c r="BV50" s="583"/>
      <c r="BW50" s="583"/>
      <c r="BX50" s="583"/>
      <c r="BY50" s="583"/>
      <c r="BZ50" s="583"/>
      <c r="CA50" s="583"/>
      <c r="CB50" s="583"/>
      <c r="CC50" s="583"/>
      <c r="CD50" s="583"/>
      <c r="CE50" s="583"/>
      <c r="CF50" s="583"/>
      <c r="CG50" s="583"/>
      <c r="CH50" s="583"/>
      <c r="CI50" s="583"/>
      <c r="CJ50" s="583"/>
      <c r="CK50" s="583"/>
      <c r="CL50" s="583"/>
      <c r="CM50" s="583"/>
      <c r="CN50" s="583"/>
      <c r="CO50" s="583"/>
      <c r="CP50" s="583"/>
      <c r="CQ50" s="583"/>
      <c r="CR50" s="583"/>
      <c r="CS50" s="583"/>
      <c r="CT50" s="583"/>
      <c r="CU50" s="583"/>
      <c r="CV50" s="583"/>
      <c r="CW50" s="583"/>
      <c r="CX50" s="583"/>
      <c r="CY50" s="583"/>
      <c r="CZ50" s="583"/>
      <c r="DA50" s="583"/>
      <c r="DB50" s="583"/>
      <c r="DC50" s="583"/>
      <c r="DD50" s="583"/>
      <c r="DE50" s="583"/>
      <c r="DF50" s="583"/>
      <c r="DG50" s="583"/>
      <c r="DH50" s="583"/>
      <c r="DI50" s="583"/>
      <c r="DJ50" s="583"/>
      <c r="DK50" s="583"/>
      <c r="DL50" s="583"/>
      <c r="DM50" s="583"/>
      <c r="DN50" s="583"/>
      <c r="DO50" s="583"/>
      <c r="DP50" s="583"/>
      <c r="DQ50" s="583"/>
      <c r="DR50" s="583"/>
      <c r="DS50" s="583"/>
      <c r="DT50" s="583"/>
      <c r="DU50" s="583"/>
      <c r="DV50" s="583"/>
      <c r="DW50" s="583"/>
      <c r="DX50" s="583"/>
      <c r="DY50" s="583"/>
      <c r="DZ50" s="583"/>
      <c r="EA50" s="583"/>
      <c r="EB50" s="583"/>
      <c r="EC50" s="583"/>
      <c r="ED50" s="583"/>
      <c r="EE50" s="583"/>
      <c r="EF50" s="583"/>
      <c r="EG50" s="583"/>
      <c r="EH50" s="583"/>
      <c r="EI50" s="583"/>
      <c r="EJ50" s="583"/>
      <c r="EK50" s="583"/>
      <c r="EL50" s="583"/>
      <c r="EM50" s="583"/>
      <c r="EN50" s="583"/>
      <c r="EO50" s="583"/>
      <c r="EP50" s="583"/>
      <c r="EQ50" s="583"/>
      <c r="ER50" s="583"/>
      <c r="ES50" s="583"/>
      <c r="ET50" s="583"/>
      <c r="EU50" s="583"/>
      <c r="EV50" s="583"/>
      <c r="EW50" s="583"/>
      <c r="EX50" s="583"/>
      <c r="EY50" s="583"/>
      <c r="EZ50" s="583"/>
      <c r="FA50" s="583"/>
      <c r="FB50" s="583"/>
      <c r="FC50" s="583"/>
      <c r="FD50" s="583"/>
      <c r="FE50" s="583"/>
      <c r="FF50" s="583"/>
      <c r="FG50" s="583"/>
      <c r="FH50" s="583"/>
      <c r="FI50" s="583"/>
      <c r="FJ50" s="583"/>
      <c r="FK50" s="583"/>
      <c r="FL50" s="583"/>
      <c r="FM50" s="583"/>
      <c r="FN50" s="583"/>
    </row>
    <row r="51" spans="1:170">
      <c r="A51" s="597"/>
      <c r="B51" s="597"/>
      <c r="C51" s="597"/>
      <c r="D51" s="599"/>
      <c r="E51" s="599"/>
      <c r="F51" s="599"/>
      <c r="G51" s="599"/>
      <c r="H51" s="599"/>
      <c r="I51" s="599"/>
      <c r="J51" s="599"/>
      <c r="K51" s="599"/>
      <c r="L51" s="599"/>
      <c r="M51" s="599"/>
      <c r="N51" s="599"/>
      <c r="O51" s="599"/>
      <c r="P51" s="599"/>
      <c r="Q51" s="599"/>
      <c r="R51" s="599"/>
      <c r="S51" s="599"/>
      <c r="T51" s="583"/>
      <c r="U51" s="583"/>
      <c r="V51" s="583"/>
      <c r="W51" s="583"/>
      <c r="X51" s="583"/>
      <c r="Y51" s="583"/>
      <c r="Z51" s="583"/>
      <c r="AA51" s="583"/>
      <c r="AB51" s="583"/>
      <c r="AC51" s="583"/>
      <c r="AD51" s="583"/>
      <c r="AE51" s="583"/>
      <c r="AF51" s="583"/>
      <c r="AG51" s="583"/>
      <c r="AH51" s="583"/>
      <c r="AI51" s="583"/>
      <c r="AJ51" s="583"/>
      <c r="AK51" s="583"/>
      <c r="AL51" s="583"/>
      <c r="AM51" s="583"/>
      <c r="AN51" s="583"/>
      <c r="AO51" s="583"/>
      <c r="AP51" s="583"/>
      <c r="AQ51" s="583"/>
      <c r="AR51" s="583"/>
      <c r="AS51" s="583"/>
      <c r="AT51" s="583"/>
      <c r="AU51" s="583"/>
      <c r="AV51" s="583"/>
      <c r="AW51" s="583"/>
      <c r="AX51" s="583"/>
      <c r="AY51" s="583"/>
      <c r="AZ51" s="583"/>
      <c r="BA51" s="583"/>
      <c r="BB51" s="583"/>
      <c r="BC51" s="583"/>
      <c r="BD51" s="583"/>
      <c r="BE51" s="583"/>
      <c r="BF51" s="583"/>
      <c r="BG51" s="583"/>
      <c r="BH51" s="583"/>
      <c r="BI51" s="583"/>
      <c r="BJ51" s="583"/>
      <c r="BK51" s="583"/>
      <c r="BL51" s="583"/>
      <c r="BM51" s="583"/>
      <c r="BN51" s="583"/>
      <c r="BO51" s="583"/>
      <c r="BP51" s="583"/>
      <c r="BQ51" s="583"/>
      <c r="BR51" s="583"/>
      <c r="BS51" s="583"/>
      <c r="BT51" s="583"/>
      <c r="BU51" s="583"/>
      <c r="BV51" s="583"/>
      <c r="BW51" s="583"/>
      <c r="BX51" s="583"/>
      <c r="BY51" s="583"/>
      <c r="BZ51" s="583"/>
      <c r="CA51" s="583"/>
      <c r="CB51" s="583"/>
      <c r="CC51" s="583"/>
      <c r="CD51" s="583"/>
      <c r="CE51" s="583"/>
      <c r="CF51" s="583"/>
      <c r="CG51" s="583"/>
      <c r="CH51" s="583"/>
      <c r="CI51" s="583"/>
      <c r="CJ51" s="583"/>
      <c r="CK51" s="583"/>
      <c r="CL51" s="583"/>
      <c r="CM51" s="583"/>
      <c r="CN51" s="583"/>
      <c r="CO51" s="583"/>
      <c r="CP51" s="583"/>
      <c r="CQ51" s="583"/>
      <c r="CR51" s="583"/>
      <c r="CS51" s="583"/>
      <c r="CT51" s="583"/>
      <c r="CU51" s="583"/>
      <c r="CV51" s="583"/>
      <c r="CW51" s="583"/>
      <c r="CX51" s="583"/>
      <c r="CY51" s="583"/>
      <c r="CZ51" s="583"/>
      <c r="DA51" s="583"/>
      <c r="DB51" s="583"/>
      <c r="DC51" s="583"/>
      <c r="DD51" s="583"/>
      <c r="DE51" s="583"/>
      <c r="DF51" s="583"/>
      <c r="DG51" s="583"/>
      <c r="DH51" s="583"/>
      <c r="DI51" s="583"/>
      <c r="DJ51" s="583"/>
      <c r="DK51" s="583"/>
      <c r="DL51" s="583"/>
      <c r="DM51" s="583"/>
      <c r="DN51" s="583"/>
      <c r="DO51" s="583"/>
      <c r="DP51" s="583"/>
      <c r="DQ51" s="583"/>
      <c r="DR51" s="583"/>
      <c r="DS51" s="583"/>
      <c r="DT51" s="583"/>
      <c r="DU51" s="583"/>
      <c r="DV51" s="583"/>
      <c r="DW51" s="583"/>
      <c r="DX51" s="583"/>
      <c r="DY51" s="583"/>
      <c r="DZ51" s="583"/>
      <c r="EA51" s="583"/>
      <c r="EB51" s="583"/>
      <c r="EC51" s="583"/>
      <c r="ED51" s="583"/>
      <c r="EE51" s="583"/>
      <c r="EF51" s="583"/>
      <c r="EG51" s="583"/>
      <c r="EH51" s="583"/>
      <c r="EI51" s="583"/>
      <c r="EJ51" s="583"/>
      <c r="EK51" s="583"/>
      <c r="EL51" s="583"/>
      <c r="EM51" s="583"/>
      <c r="EN51" s="583"/>
      <c r="EO51" s="583"/>
      <c r="EP51" s="583"/>
      <c r="EQ51" s="583"/>
      <c r="ER51" s="583"/>
      <c r="ES51" s="583"/>
      <c r="ET51" s="583"/>
      <c r="EU51" s="583"/>
      <c r="EV51" s="583"/>
      <c r="EW51" s="583"/>
      <c r="EX51" s="583"/>
      <c r="EY51" s="583"/>
      <c r="EZ51" s="583"/>
      <c r="FA51" s="583"/>
      <c r="FB51" s="583"/>
      <c r="FC51" s="583"/>
      <c r="FD51" s="583"/>
      <c r="FE51" s="583"/>
      <c r="FF51" s="583"/>
      <c r="FG51" s="583"/>
      <c r="FH51" s="583"/>
      <c r="FI51" s="583"/>
      <c r="FJ51" s="583"/>
      <c r="FK51" s="583"/>
      <c r="FL51" s="583"/>
      <c r="FM51" s="583"/>
      <c r="FN51" s="583"/>
    </row>
    <row r="52" spans="1:170">
      <c r="A52" s="597"/>
      <c r="B52" s="597"/>
      <c r="C52" s="597"/>
      <c r="D52" s="599"/>
      <c r="E52" s="599"/>
      <c r="F52" s="599"/>
      <c r="G52" s="599"/>
      <c r="H52" s="599"/>
      <c r="I52" s="599"/>
      <c r="J52" s="599"/>
      <c r="K52" s="599"/>
      <c r="L52" s="599"/>
      <c r="M52" s="599"/>
      <c r="N52" s="599"/>
      <c r="O52" s="599"/>
      <c r="P52" s="599"/>
      <c r="Q52" s="599"/>
      <c r="R52" s="599"/>
      <c r="S52" s="599"/>
      <c r="T52" s="583"/>
      <c r="U52" s="583"/>
      <c r="V52" s="583"/>
      <c r="W52" s="583"/>
      <c r="X52" s="583"/>
      <c r="Y52" s="583"/>
      <c r="Z52" s="583"/>
      <c r="AA52" s="583"/>
      <c r="AB52" s="583"/>
      <c r="AC52" s="583"/>
      <c r="AD52" s="583"/>
      <c r="AE52" s="583"/>
      <c r="AF52" s="583"/>
      <c r="AG52" s="583"/>
      <c r="AH52" s="583"/>
      <c r="AI52" s="583"/>
      <c r="AJ52" s="583"/>
      <c r="AK52" s="583"/>
      <c r="AL52" s="583"/>
      <c r="AM52" s="583"/>
      <c r="AN52" s="583"/>
      <c r="AO52" s="583"/>
      <c r="AP52" s="583"/>
      <c r="AQ52" s="583"/>
      <c r="AR52" s="583"/>
      <c r="AS52" s="583"/>
      <c r="AT52" s="583"/>
      <c r="AU52" s="583"/>
      <c r="AV52" s="583"/>
      <c r="AW52" s="583"/>
      <c r="AX52" s="583"/>
      <c r="AY52" s="583"/>
      <c r="AZ52" s="583"/>
      <c r="BA52" s="583"/>
      <c r="BB52" s="583"/>
      <c r="BC52" s="583"/>
      <c r="BD52" s="583"/>
      <c r="BE52" s="583"/>
      <c r="BF52" s="583"/>
      <c r="BG52" s="583"/>
      <c r="BH52" s="583"/>
      <c r="BI52" s="583"/>
      <c r="BJ52" s="583"/>
      <c r="BK52" s="583"/>
      <c r="BL52" s="583"/>
      <c r="BM52" s="583"/>
      <c r="BN52" s="583"/>
      <c r="BO52" s="583"/>
      <c r="BP52" s="583"/>
      <c r="BQ52" s="583"/>
      <c r="BR52" s="583"/>
      <c r="BS52" s="583"/>
      <c r="BT52" s="583"/>
      <c r="BU52" s="583"/>
      <c r="BV52" s="583"/>
      <c r="BW52" s="583"/>
      <c r="BX52" s="583"/>
      <c r="BY52" s="583"/>
      <c r="BZ52" s="583"/>
      <c r="CA52" s="583"/>
      <c r="CB52" s="583"/>
      <c r="CC52" s="583"/>
      <c r="CD52" s="583"/>
      <c r="CE52" s="583"/>
      <c r="CF52" s="583"/>
      <c r="CG52" s="583"/>
      <c r="CH52" s="583"/>
      <c r="CI52" s="583"/>
      <c r="CJ52" s="583"/>
      <c r="CK52" s="583"/>
      <c r="CL52" s="583"/>
      <c r="CM52" s="583"/>
      <c r="CN52" s="583"/>
      <c r="CO52" s="583"/>
      <c r="CP52" s="583"/>
      <c r="CQ52" s="583"/>
      <c r="CR52" s="583"/>
      <c r="CS52" s="583"/>
      <c r="CT52" s="583"/>
      <c r="CU52" s="583"/>
      <c r="CV52" s="583"/>
      <c r="CW52" s="583"/>
      <c r="CX52" s="583"/>
      <c r="CY52" s="583"/>
      <c r="CZ52" s="583"/>
      <c r="DA52" s="583"/>
      <c r="DB52" s="583"/>
      <c r="DC52" s="583"/>
      <c r="DD52" s="583"/>
      <c r="DE52" s="583"/>
      <c r="DF52" s="583"/>
      <c r="DG52" s="583"/>
      <c r="DH52" s="583"/>
      <c r="DI52" s="583"/>
      <c r="DJ52" s="583"/>
      <c r="DK52" s="583"/>
      <c r="DL52" s="583"/>
      <c r="DM52" s="583"/>
      <c r="DN52" s="583"/>
      <c r="DO52" s="583"/>
      <c r="DP52" s="583"/>
      <c r="DQ52" s="583"/>
      <c r="DR52" s="583"/>
      <c r="DS52" s="583"/>
      <c r="DT52" s="583"/>
      <c r="DU52" s="583"/>
      <c r="DV52" s="583"/>
      <c r="DW52" s="583"/>
      <c r="DX52" s="583"/>
      <c r="DY52" s="583"/>
      <c r="DZ52" s="583"/>
      <c r="EA52" s="583"/>
      <c r="EB52" s="583"/>
      <c r="EC52" s="583"/>
      <c r="ED52" s="583"/>
      <c r="EE52" s="583"/>
      <c r="EF52" s="583"/>
      <c r="EG52" s="583"/>
      <c r="EH52" s="583"/>
      <c r="EI52" s="583"/>
      <c r="EJ52" s="583"/>
      <c r="EK52" s="583"/>
      <c r="EL52" s="583"/>
      <c r="EM52" s="583"/>
      <c r="EN52" s="583"/>
      <c r="EO52" s="583"/>
      <c r="EP52" s="583"/>
      <c r="EQ52" s="583"/>
      <c r="ER52" s="583"/>
      <c r="ES52" s="583"/>
      <c r="ET52" s="583"/>
      <c r="EU52" s="583"/>
      <c r="EV52" s="583"/>
      <c r="EW52" s="583"/>
      <c r="EX52" s="583"/>
      <c r="EY52" s="583"/>
      <c r="EZ52" s="583"/>
      <c r="FA52" s="583"/>
      <c r="FB52" s="583"/>
      <c r="FC52" s="583"/>
      <c r="FD52" s="583"/>
      <c r="FE52" s="583"/>
      <c r="FF52" s="583"/>
      <c r="FG52" s="583"/>
      <c r="FH52" s="583"/>
      <c r="FI52" s="583"/>
      <c r="FJ52" s="583"/>
      <c r="FK52" s="583"/>
      <c r="FL52" s="583"/>
      <c r="FM52" s="583"/>
      <c r="FN52" s="583"/>
    </row>
    <row r="53" spans="1:170">
      <c r="A53" s="597"/>
      <c r="B53" s="597"/>
      <c r="C53" s="597"/>
      <c r="D53" s="599"/>
      <c r="E53" s="599"/>
      <c r="F53" s="599"/>
      <c r="G53" s="599"/>
      <c r="H53" s="599"/>
      <c r="I53" s="599"/>
      <c r="J53" s="599"/>
      <c r="K53" s="599"/>
      <c r="L53" s="599"/>
      <c r="M53" s="599"/>
      <c r="N53" s="599"/>
      <c r="O53" s="599"/>
      <c r="P53" s="599"/>
      <c r="Q53" s="599"/>
      <c r="R53" s="599"/>
      <c r="S53" s="599"/>
      <c r="T53" s="583"/>
      <c r="U53" s="583"/>
      <c r="V53" s="583"/>
      <c r="W53" s="583"/>
      <c r="X53" s="583"/>
      <c r="Y53" s="583"/>
      <c r="Z53" s="583"/>
      <c r="AA53" s="583"/>
      <c r="AB53" s="583"/>
      <c r="AC53" s="583"/>
      <c r="AD53" s="583"/>
      <c r="AE53" s="583"/>
      <c r="AF53" s="583"/>
      <c r="AG53" s="583"/>
      <c r="AH53" s="583"/>
      <c r="AI53" s="583"/>
      <c r="AJ53" s="583"/>
      <c r="AK53" s="583"/>
      <c r="AL53" s="583"/>
      <c r="AM53" s="583"/>
      <c r="AN53" s="583"/>
      <c r="AO53" s="583"/>
      <c r="AP53" s="583"/>
      <c r="AQ53" s="583"/>
      <c r="AR53" s="583"/>
      <c r="AS53" s="583"/>
      <c r="AT53" s="583"/>
      <c r="AU53" s="583"/>
      <c r="AV53" s="583"/>
      <c r="AW53" s="583"/>
      <c r="AX53" s="583"/>
      <c r="AY53" s="583"/>
      <c r="AZ53" s="583"/>
      <c r="BA53" s="583"/>
      <c r="BB53" s="583"/>
      <c r="BC53" s="583"/>
      <c r="BD53" s="583"/>
      <c r="BE53" s="583"/>
      <c r="BF53" s="583"/>
      <c r="BG53" s="583"/>
      <c r="BH53" s="583"/>
      <c r="BI53" s="583"/>
      <c r="BJ53" s="583"/>
      <c r="BK53" s="583"/>
      <c r="BL53" s="583"/>
      <c r="BM53" s="583"/>
      <c r="BN53" s="583"/>
      <c r="BO53" s="583"/>
      <c r="BP53" s="583"/>
      <c r="BQ53" s="583"/>
      <c r="BR53" s="583"/>
      <c r="BS53" s="583"/>
      <c r="BT53" s="583"/>
      <c r="BU53" s="583"/>
      <c r="BV53" s="583"/>
      <c r="BW53" s="583"/>
      <c r="BX53" s="583"/>
      <c r="BY53" s="583"/>
      <c r="BZ53" s="583"/>
      <c r="CA53" s="583"/>
      <c r="CB53" s="583"/>
      <c r="CC53" s="583"/>
      <c r="CD53" s="583"/>
      <c r="CE53" s="583"/>
      <c r="CF53" s="583"/>
      <c r="CG53" s="583"/>
      <c r="CH53" s="583"/>
      <c r="CI53" s="583"/>
      <c r="CJ53" s="583"/>
      <c r="CK53" s="583"/>
      <c r="CL53" s="583"/>
      <c r="CM53" s="583"/>
      <c r="CN53" s="583"/>
      <c r="CO53" s="583"/>
      <c r="CP53" s="583"/>
      <c r="CQ53" s="583"/>
      <c r="CR53" s="583"/>
      <c r="CS53" s="583"/>
      <c r="CT53" s="583"/>
      <c r="CU53" s="583"/>
      <c r="CV53" s="583"/>
      <c r="CW53" s="583"/>
      <c r="CX53" s="583"/>
      <c r="CY53" s="583"/>
      <c r="CZ53" s="583"/>
      <c r="DA53" s="583"/>
      <c r="DB53" s="583"/>
      <c r="DC53" s="583"/>
      <c r="DD53" s="583"/>
      <c r="DE53" s="583"/>
      <c r="DF53" s="583"/>
      <c r="DG53" s="583"/>
      <c r="DH53" s="583"/>
      <c r="DI53" s="583"/>
      <c r="DJ53" s="583"/>
      <c r="DK53" s="583"/>
      <c r="DL53" s="583"/>
      <c r="DM53" s="583"/>
      <c r="DN53" s="583"/>
      <c r="DO53" s="583"/>
      <c r="DP53" s="583"/>
      <c r="DQ53" s="583"/>
      <c r="DR53" s="583"/>
      <c r="DS53" s="583"/>
      <c r="DT53" s="583"/>
      <c r="DU53" s="583"/>
      <c r="DV53" s="583"/>
      <c r="DW53" s="583"/>
      <c r="DX53" s="583"/>
      <c r="DY53" s="583"/>
      <c r="DZ53" s="583"/>
      <c r="EA53" s="583"/>
      <c r="EB53" s="583"/>
      <c r="EC53" s="583"/>
      <c r="ED53" s="583"/>
      <c r="EE53" s="583"/>
      <c r="EF53" s="583"/>
      <c r="EG53" s="583"/>
      <c r="EH53" s="583"/>
      <c r="EI53" s="583"/>
      <c r="EJ53" s="583"/>
      <c r="EK53" s="583"/>
      <c r="EL53" s="583"/>
      <c r="EM53" s="583"/>
      <c r="EN53" s="583"/>
      <c r="EO53" s="583"/>
      <c r="EP53" s="583"/>
      <c r="EQ53" s="583"/>
      <c r="ER53" s="583"/>
      <c r="ES53" s="583"/>
      <c r="ET53" s="583"/>
      <c r="EU53" s="583"/>
      <c r="EV53" s="583"/>
      <c r="EW53" s="583"/>
      <c r="EX53" s="583"/>
      <c r="EY53" s="583"/>
      <c r="EZ53" s="583"/>
      <c r="FA53" s="583"/>
      <c r="FB53" s="583"/>
      <c r="FC53" s="583"/>
      <c r="FD53" s="583"/>
      <c r="FE53" s="583"/>
      <c r="FF53" s="583"/>
      <c r="FG53" s="583"/>
      <c r="FH53" s="583"/>
      <c r="FI53" s="583"/>
      <c r="FJ53" s="583"/>
      <c r="FK53" s="583"/>
      <c r="FL53" s="583"/>
      <c r="FM53" s="583"/>
      <c r="FN53" s="583"/>
    </row>
    <row r="54" spans="1:170">
      <c r="A54" s="597"/>
      <c r="B54" s="597"/>
      <c r="C54" s="597"/>
      <c r="D54" s="599"/>
      <c r="E54" s="599"/>
      <c r="F54" s="599"/>
      <c r="G54" s="599"/>
      <c r="H54" s="599"/>
      <c r="I54" s="599"/>
      <c r="J54" s="599"/>
      <c r="K54" s="599"/>
      <c r="L54" s="599"/>
      <c r="M54" s="599"/>
      <c r="N54" s="599"/>
      <c r="O54" s="599"/>
      <c r="P54" s="599"/>
      <c r="Q54" s="599"/>
      <c r="R54" s="599"/>
      <c r="S54" s="599"/>
      <c r="T54" s="583"/>
      <c r="U54" s="583"/>
      <c r="V54" s="583"/>
      <c r="W54" s="583"/>
      <c r="X54" s="583"/>
      <c r="Y54" s="583"/>
      <c r="Z54" s="583"/>
      <c r="AA54" s="583"/>
      <c r="AB54" s="583"/>
      <c r="AC54" s="583"/>
      <c r="AD54" s="583"/>
      <c r="AE54" s="583"/>
      <c r="AF54" s="583"/>
      <c r="AG54" s="583"/>
      <c r="AH54" s="583"/>
      <c r="AI54" s="583"/>
      <c r="AJ54" s="583"/>
      <c r="AK54" s="583"/>
      <c r="AL54" s="583"/>
      <c r="AM54" s="583"/>
      <c r="AN54" s="583"/>
      <c r="AO54" s="583"/>
      <c r="AP54" s="583"/>
      <c r="AQ54" s="583"/>
      <c r="AR54" s="583"/>
      <c r="AS54" s="583"/>
      <c r="AT54" s="583"/>
      <c r="AU54" s="583"/>
      <c r="AV54" s="583"/>
      <c r="AW54" s="583"/>
      <c r="AX54" s="583"/>
      <c r="AY54" s="583"/>
      <c r="AZ54" s="583"/>
      <c r="BA54" s="583"/>
      <c r="BB54" s="583"/>
      <c r="BC54" s="583"/>
      <c r="BD54" s="583"/>
      <c r="BE54" s="583"/>
      <c r="BF54" s="583"/>
      <c r="BG54" s="583"/>
      <c r="BH54" s="583"/>
      <c r="BI54" s="583"/>
      <c r="BJ54" s="583"/>
      <c r="BK54" s="583"/>
      <c r="BL54" s="583"/>
      <c r="BM54" s="583"/>
      <c r="BN54" s="583"/>
      <c r="BO54" s="583"/>
      <c r="BP54" s="583"/>
      <c r="BQ54" s="583"/>
      <c r="BR54" s="583"/>
      <c r="BS54" s="583"/>
      <c r="BT54" s="583"/>
      <c r="BU54" s="583"/>
      <c r="BV54" s="583"/>
      <c r="BW54" s="583"/>
      <c r="BX54" s="583"/>
      <c r="BY54" s="583"/>
      <c r="BZ54" s="583"/>
      <c r="CA54" s="583"/>
      <c r="CB54" s="583"/>
      <c r="CC54" s="583"/>
      <c r="CD54" s="583"/>
      <c r="CE54" s="583"/>
      <c r="CF54" s="583"/>
      <c r="CG54" s="583"/>
      <c r="CH54" s="583"/>
      <c r="CI54" s="583"/>
      <c r="CJ54" s="583"/>
      <c r="CK54" s="583"/>
      <c r="CL54" s="583"/>
      <c r="CM54" s="583"/>
      <c r="CN54" s="583"/>
      <c r="CO54" s="583"/>
      <c r="CP54" s="583"/>
      <c r="CQ54" s="583"/>
      <c r="CR54" s="583"/>
      <c r="CS54" s="583"/>
      <c r="CT54" s="583"/>
      <c r="CU54" s="583"/>
      <c r="CV54" s="583"/>
      <c r="CW54" s="583"/>
      <c r="CX54" s="583"/>
      <c r="CY54" s="583"/>
      <c r="CZ54" s="583"/>
      <c r="DA54" s="583"/>
      <c r="DB54" s="583"/>
      <c r="DC54" s="583"/>
      <c r="DD54" s="583"/>
      <c r="DE54" s="583"/>
      <c r="DF54" s="583"/>
      <c r="DG54" s="583"/>
      <c r="DH54" s="583"/>
      <c r="DI54" s="583"/>
      <c r="DJ54" s="583"/>
      <c r="DK54" s="583"/>
      <c r="DL54" s="583"/>
      <c r="DM54" s="583"/>
      <c r="DN54" s="583"/>
      <c r="DO54" s="583"/>
      <c r="DP54" s="583"/>
      <c r="DQ54" s="583"/>
      <c r="DR54" s="583"/>
      <c r="DS54" s="583"/>
      <c r="DT54" s="583"/>
      <c r="DU54" s="583"/>
      <c r="DV54" s="583"/>
      <c r="DW54" s="583"/>
      <c r="DX54" s="583"/>
      <c r="DY54" s="583"/>
      <c r="DZ54" s="583"/>
      <c r="EA54" s="583"/>
      <c r="EB54" s="583"/>
      <c r="EC54" s="583"/>
      <c r="ED54" s="583"/>
      <c r="EE54" s="583"/>
      <c r="EF54" s="583"/>
      <c r="EG54" s="583"/>
      <c r="EH54" s="583"/>
      <c r="EI54" s="583"/>
      <c r="EJ54" s="583"/>
      <c r="EK54" s="583"/>
      <c r="EL54" s="583"/>
      <c r="EM54" s="583"/>
      <c r="EN54" s="583"/>
      <c r="EO54" s="583"/>
      <c r="EP54" s="583"/>
      <c r="EQ54" s="583"/>
      <c r="ER54" s="583"/>
      <c r="ES54" s="583"/>
      <c r="ET54" s="583"/>
      <c r="EU54" s="583"/>
      <c r="EV54" s="583"/>
      <c r="EW54" s="583"/>
      <c r="EX54" s="583"/>
      <c r="EY54" s="583"/>
      <c r="EZ54" s="583"/>
      <c r="FA54" s="583"/>
      <c r="FB54" s="583"/>
      <c r="FC54" s="583"/>
      <c r="FD54" s="583"/>
      <c r="FE54" s="583"/>
      <c r="FF54" s="583"/>
      <c r="FG54" s="583"/>
      <c r="FH54" s="583"/>
      <c r="FI54" s="583"/>
      <c r="FJ54" s="583"/>
      <c r="FK54" s="583"/>
      <c r="FL54" s="583"/>
      <c r="FM54" s="583"/>
      <c r="FN54" s="583"/>
    </row>
    <row r="55" spans="1:170">
      <c r="A55" s="597"/>
      <c r="B55" s="597"/>
      <c r="C55" s="597"/>
      <c r="D55" s="599"/>
      <c r="E55" s="599"/>
      <c r="F55" s="599"/>
      <c r="G55" s="599"/>
      <c r="H55" s="599"/>
      <c r="I55" s="599"/>
      <c r="J55" s="599"/>
      <c r="K55" s="599"/>
      <c r="L55" s="599"/>
      <c r="M55" s="599"/>
      <c r="N55" s="599"/>
      <c r="O55" s="599"/>
      <c r="P55" s="599"/>
      <c r="Q55" s="599"/>
      <c r="R55" s="599"/>
      <c r="S55" s="599"/>
      <c r="T55" s="583"/>
      <c r="U55" s="583"/>
      <c r="V55" s="583"/>
      <c r="W55" s="583"/>
      <c r="X55" s="583"/>
      <c r="Y55" s="583"/>
      <c r="Z55" s="583"/>
      <c r="AA55" s="583"/>
      <c r="AB55" s="583"/>
      <c r="AC55" s="583"/>
      <c r="AD55" s="583"/>
      <c r="AE55" s="583"/>
      <c r="AF55" s="583"/>
      <c r="AG55" s="583"/>
      <c r="AH55" s="583"/>
      <c r="AI55" s="583"/>
      <c r="AJ55" s="583"/>
      <c r="AK55" s="583"/>
      <c r="AL55" s="583"/>
      <c r="AM55" s="583"/>
      <c r="AN55" s="583"/>
      <c r="AO55" s="583"/>
      <c r="AP55" s="583"/>
      <c r="AQ55" s="583"/>
      <c r="AR55" s="583"/>
      <c r="AS55" s="583"/>
      <c r="AT55" s="583"/>
      <c r="AU55" s="583"/>
      <c r="AV55" s="583"/>
      <c r="AW55" s="583"/>
      <c r="AX55" s="583"/>
      <c r="AY55" s="583"/>
      <c r="AZ55" s="583"/>
      <c r="BA55" s="583"/>
      <c r="BB55" s="583"/>
      <c r="BC55" s="583"/>
      <c r="BD55" s="583"/>
      <c r="BE55" s="583"/>
      <c r="BF55" s="583"/>
      <c r="BG55" s="583"/>
      <c r="BH55" s="583"/>
      <c r="BI55" s="583"/>
      <c r="BJ55" s="583"/>
      <c r="BK55" s="583"/>
      <c r="BL55" s="583"/>
      <c r="BM55" s="583"/>
      <c r="BN55" s="583"/>
      <c r="BO55" s="583"/>
      <c r="BP55" s="583"/>
      <c r="BQ55" s="583"/>
      <c r="BR55" s="583"/>
      <c r="BS55" s="583"/>
      <c r="BT55" s="583"/>
      <c r="BU55" s="583"/>
      <c r="BV55" s="583"/>
      <c r="BW55" s="583"/>
      <c r="BX55" s="583"/>
      <c r="BY55" s="583"/>
      <c r="BZ55" s="583"/>
      <c r="CA55" s="583"/>
      <c r="CB55" s="583"/>
      <c r="CC55" s="583"/>
      <c r="CD55" s="583"/>
      <c r="CE55" s="583"/>
      <c r="CF55" s="583"/>
      <c r="CG55" s="583"/>
      <c r="CH55" s="583"/>
      <c r="CI55" s="583"/>
      <c r="CJ55" s="583"/>
      <c r="CK55" s="583"/>
      <c r="CL55" s="583"/>
      <c r="CM55" s="583"/>
      <c r="CN55" s="583"/>
      <c r="CO55" s="583"/>
      <c r="CP55" s="583"/>
      <c r="CQ55" s="583"/>
      <c r="CR55" s="583"/>
      <c r="CS55" s="583"/>
      <c r="CT55" s="583"/>
      <c r="CU55" s="583"/>
      <c r="CV55" s="583"/>
      <c r="CW55" s="583"/>
      <c r="CX55" s="583"/>
      <c r="CY55" s="583"/>
      <c r="CZ55" s="583"/>
      <c r="DA55" s="583"/>
      <c r="DB55" s="583"/>
      <c r="DC55" s="583"/>
      <c r="DD55" s="583"/>
      <c r="DE55" s="583"/>
      <c r="DF55" s="583"/>
      <c r="DG55" s="583"/>
      <c r="DH55" s="583"/>
      <c r="DI55" s="583"/>
      <c r="DJ55" s="583"/>
      <c r="DK55" s="583"/>
      <c r="DL55" s="583"/>
      <c r="DM55" s="583"/>
      <c r="DN55" s="583"/>
      <c r="DO55" s="583"/>
      <c r="DP55" s="583"/>
      <c r="DQ55" s="583"/>
      <c r="DR55" s="583"/>
      <c r="DS55" s="583"/>
      <c r="DT55" s="583"/>
      <c r="DU55" s="583"/>
      <c r="DV55" s="583"/>
      <c r="DW55" s="583"/>
      <c r="DX55" s="583"/>
      <c r="DY55" s="583"/>
      <c r="DZ55" s="583"/>
      <c r="EA55" s="583"/>
      <c r="EB55" s="583"/>
      <c r="EC55" s="583"/>
      <c r="ED55" s="583"/>
      <c r="EE55" s="583"/>
      <c r="EF55" s="583"/>
      <c r="EG55" s="583"/>
      <c r="EH55" s="583"/>
      <c r="EI55" s="583"/>
      <c r="EJ55" s="583"/>
      <c r="EK55" s="583"/>
      <c r="EL55" s="583"/>
      <c r="EM55" s="583"/>
      <c r="EN55" s="583"/>
      <c r="EO55" s="583"/>
      <c r="EP55" s="583"/>
      <c r="EQ55" s="583"/>
      <c r="ER55" s="583"/>
      <c r="ES55" s="583"/>
      <c r="ET55" s="583"/>
      <c r="EU55" s="583"/>
      <c r="EV55" s="583"/>
      <c r="EW55" s="583"/>
      <c r="EX55" s="583"/>
      <c r="EY55" s="583"/>
      <c r="EZ55" s="583"/>
      <c r="FA55" s="583"/>
      <c r="FB55" s="583"/>
      <c r="FC55" s="583"/>
      <c r="FD55" s="583"/>
      <c r="FE55" s="583"/>
      <c r="FF55" s="583"/>
      <c r="FG55" s="583"/>
      <c r="FH55" s="583"/>
      <c r="FI55" s="583"/>
      <c r="FJ55" s="583"/>
      <c r="FK55" s="583"/>
      <c r="FL55" s="583"/>
      <c r="FM55" s="583"/>
      <c r="FN55" s="583"/>
    </row>
    <row r="56" spans="1:170">
      <c r="A56" s="597"/>
      <c r="B56" s="597"/>
      <c r="C56" s="597"/>
      <c r="D56" s="599"/>
      <c r="E56" s="599"/>
      <c r="F56" s="599"/>
      <c r="G56" s="599"/>
      <c r="H56" s="599"/>
      <c r="I56" s="599"/>
      <c r="J56" s="599"/>
      <c r="K56" s="599"/>
      <c r="L56" s="599"/>
      <c r="M56" s="599"/>
      <c r="N56" s="599"/>
      <c r="O56" s="599"/>
      <c r="P56" s="599"/>
      <c r="Q56" s="599"/>
      <c r="R56" s="599"/>
      <c r="S56" s="599"/>
      <c r="T56" s="583"/>
      <c r="U56" s="583"/>
      <c r="V56" s="583"/>
      <c r="W56" s="583"/>
      <c r="X56" s="583"/>
      <c r="Y56" s="583"/>
      <c r="Z56" s="583"/>
      <c r="AA56" s="583"/>
      <c r="AB56" s="583"/>
      <c r="AC56" s="583"/>
      <c r="AD56" s="583"/>
      <c r="AE56" s="583"/>
      <c r="AF56" s="583"/>
      <c r="AG56" s="583"/>
      <c r="AH56" s="583"/>
      <c r="AI56" s="583"/>
      <c r="AJ56" s="583"/>
      <c r="AK56" s="583"/>
      <c r="AL56" s="583"/>
      <c r="AM56" s="583"/>
      <c r="AN56" s="583"/>
      <c r="AO56" s="583"/>
      <c r="AP56" s="583"/>
      <c r="AQ56" s="583"/>
      <c r="AR56" s="583"/>
      <c r="AS56" s="583"/>
      <c r="AT56" s="583"/>
      <c r="AU56" s="583"/>
      <c r="AV56" s="583"/>
      <c r="AW56" s="583"/>
      <c r="AX56" s="583"/>
      <c r="AY56" s="583"/>
      <c r="AZ56" s="583"/>
      <c r="BA56" s="583"/>
      <c r="BB56" s="583"/>
      <c r="BC56" s="583"/>
      <c r="BD56" s="583"/>
      <c r="BE56" s="583"/>
      <c r="BF56" s="583"/>
      <c r="BG56" s="583"/>
      <c r="BH56" s="583"/>
      <c r="BI56" s="583"/>
      <c r="BJ56" s="583"/>
      <c r="BK56" s="583"/>
      <c r="BL56" s="583"/>
      <c r="BM56" s="583"/>
      <c r="BN56" s="583"/>
      <c r="BO56" s="583"/>
      <c r="BP56" s="583"/>
      <c r="BQ56" s="583"/>
      <c r="BR56" s="583"/>
      <c r="BS56" s="583"/>
      <c r="BT56" s="583"/>
      <c r="BU56" s="583"/>
      <c r="BV56" s="583"/>
      <c r="BW56" s="583"/>
      <c r="BX56" s="583"/>
      <c r="BY56" s="583"/>
      <c r="BZ56" s="583"/>
      <c r="CA56" s="583"/>
      <c r="CB56" s="583"/>
      <c r="CC56" s="583"/>
      <c r="CD56" s="583"/>
      <c r="CE56" s="583"/>
      <c r="CF56" s="583"/>
      <c r="CG56" s="583"/>
      <c r="CH56" s="583"/>
      <c r="CI56" s="583"/>
      <c r="CJ56" s="583"/>
      <c r="CK56" s="583"/>
      <c r="CL56" s="583"/>
      <c r="CM56" s="583"/>
      <c r="CN56" s="583"/>
      <c r="CO56" s="583"/>
      <c r="CP56" s="583"/>
      <c r="CQ56" s="583"/>
      <c r="CR56" s="583"/>
      <c r="CS56" s="583"/>
      <c r="CT56" s="583"/>
      <c r="CU56" s="583"/>
      <c r="CV56" s="583"/>
      <c r="CW56" s="583"/>
      <c r="CX56" s="583"/>
      <c r="CY56" s="583"/>
      <c r="CZ56" s="583"/>
      <c r="DA56" s="583"/>
      <c r="DB56" s="583"/>
      <c r="DC56" s="583"/>
      <c r="DD56" s="583"/>
      <c r="DE56" s="583"/>
      <c r="DF56" s="583"/>
      <c r="DG56" s="583"/>
      <c r="DH56" s="583"/>
      <c r="DI56" s="583"/>
      <c r="DJ56" s="583"/>
      <c r="DK56" s="583"/>
      <c r="DL56" s="583"/>
      <c r="DM56" s="583"/>
      <c r="DN56" s="583"/>
      <c r="DO56" s="583"/>
      <c r="DP56" s="583"/>
      <c r="DQ56" s="583"/>
      <c r="DR56" s="583"/>
      <c r="DS56" s="583"/>
      <c r="DT56" s="583"/>
      <c r="DU56" s="583"/>
      <c r="DV56" s="583"/>
      <c r="DW56" s="583"/>
      <c r="DX56" s="583"/>
      <c r="DY56" s="583"/>
      <c r="DZ56" s="583"/>
      <c r="EA56" s="583"/>
      <c r="EB56" s="583"/>
      <c r="EC56" s="583"/>
      <c r="ED56" s="583"/>
      <c r="EE56" s="583"/>
      <c r="EF56" s="583"/>
      <c r="EG56" s="583"/>
      <c r="EH56" s="583"/>
      <c r="EI56" s="583"/>
      <c r="EJ56" s="583"/>
      <c r="EK56" s="583"/>
      <c r="EL56" s="583"/>
      <c r="EM56" s="583"/>
      <c r="EN56" s="583"/>
      <c r="EO56" s="583"/>
      <c r="EP56" s="583"/>
      <c r="EQ56" s="583"/>
      <c r="ER56" s="583"/>
      <c r="ES56" s="583"/>
      <c r="ET56" s="583"/>
      <c r="EU56" s="583"/>
      <c r="EV56" s="583"/>
      <c r="EW56" s="583"/>
      <c r="EX56" s="583"/>
      <c r="EY56" s="583"/>
      <c r="EZ56" s="583"/>
      <c r="FA56" s="583"/>
      <c r="FB56" s="583"/>
      <c r="FC56" s="583"/>
      <c r="FD56" s="583"/>
      <c r="FE56" s="583"/>
      <c r="FF56" s="583"/>
      <c r="FG56" s="583"/>
      <c r="FH56" s="583"/>
      <c r="FI56" s="583"/>
      <c r="FJ56" s="583"/>
      <c r="FK56" s="583"/>
      <c r="FL56" s="583"/>
      <c r="FM56" s="583"/>
      <c r="FN56" s="583"/>
    </row>
    <row r="57" spans="1:170">
      <c r="A57" s="597"/>
      <c r="B57" s="597"/>
      <c r="C57" s="597"/>
      <c r="D57" s="599"/>
      <c r="E57" s="599"/>
      <c r="F57" s="599"/>
      <c r="G57" s="599"/>
      <c r="H57" s="599"/>
      <c r="I57" s="599"/>
      <c r="J57" s="599"/>
      <c r="K57" s="599"/>
      <c r="L57" s="599"/>
      <c r="M57" s="599"/>
      <c r="N57" s="599"/>
      <c r="O57" s="599"/>
      <c r="P57" s="599"/>
      <c r="Q57" s="599"/>
      <c r="R57" s="599"/>
      <c r="S57" s="599"/>
      <c r="T57" s="583"/>
      <c r="U57" s="583"/>
      <c r="V57" s="583"/>
      <c r="W57" s="583"/>
      <c r="X57" s="583"/>
      <c r="Y57" s="583"/>
      <c r="Z57" s="583"/>
      <c r="AA57" s="583"/>
      <c r="AB57" s="583"/>
      <c r="AC57" s="583"/>
      <c r="AD57" s="583"/>
      <c r="AE57" s="583"/>
      <c r="AF57" s="583"/>
      <c r="AG57" s="583"/>
      <c r="AH57" s="583"/>
      <c r="AI57" s="583"/>
      <c r="AJ57" s="583"/>
      <c r="AK57" s="583"/>
      <c r="AL57" s="583"/>
      <c r="AM57" s="583"/>
      <c r="AN57" s="583"/>
      <c r="AO57" s="583"/>
      <c r="AP57" s="583"/>
      <c r="AQ57" s="583"/>
      <c r="AR57" s="583"/>
      <c r="AS57" s="583"/>
      <c r="AT57" s="583"/>
      <c r="AU57" s="583"/>
      <c r="AV57" s="583"/>
      <c r="AW57" s="583"/>
      <c r="AX57" s="583"/>
      <c r="AY57" s="583"/>
      <c r="AZ57" s="583"/>
      <c r="BA57" s="583"/>
      <c r="BB57" s="583"/>
      <c r="BC57" s="583"/>
      <c r="BD57" s="583"/>
      <c r="BE57" s="583"/>
      <c r="BF57" s="583"/>
      <c r="BG57" s="583"/>
      <c r="BH57" s="583"/>
      <c r="BI57" s="583"/>
      <c r="BJ57" s="583"/>
      <c r="BK57" s="583"/>
      <c r="BL57" s="583"/>
      <c r="BM57" s="583"/>
      <c r="BN57" s="583"/>
      <c r="BO57" s="583"/>
      <c r="BP57" s="583"/>
      <c r="BQ57" s="583"/>
      <c r="BR57" s="583"/>
      <c r="BS57" s="583"/>
      <c r="BT57" s="583"/>
      <c r="BU57" s="583"/>
      <c r="BV57" s="583"/>
      <c r="BW57" s="583"/>
      <c r="BX57" s="583"/>
      <c r="BY57" s="583"/>
      <c r="BZ57" s="583"/>
      <c r="CA57" s="583"/>
      <c r="CB57" s="583"/>
      <c r="CC57" s="583"/>
      <c r="CD57" s="583"/>
      <c r="CE57" s="583"/>
      <c r="CF57" s="583"/>
      <c r="CG57" s="583"/>
      <c r="CH57" s="583"/>
      <c r="CI57" s="583"/>
      <c r="CJ57" s="583"/>
      <c r="CK57" s="583"/>
      <c r="CL57" s="583"/>
      <c r="CM57" s="583"/>
      <c r="CN57" s="583"/>
      <c r="CO57" s="583"/>
      <c r="CP57" s="583"/>
      <c r="CQ57" s="583"/>
      <c r="CR57" s="583"/>
      <c r="CS57" s="583"/>
      <c r="CT57" s="583"/>
      <c r="CU57" s="583"/>
      <c r="CV57" s="583"/>
      <c r="CW57" s="583"/>
      <c r="CX57" s="583"/>
      <c r="CY57" s="583"/>
      <c r="CZ57" s="583"/>
      <c r="DA57" s="583"/>
      <c r="DB57" s="583"/>
      <c r="DC57" s="583"/>
      <c r="DD57" s="583"/>
      <c r="DE57" s="583"/>
      <c r="DF57" s="583"/>
      <c r="DG57" s="583"/>
      <c r="DH57" s="583"/>
      <c r="DI57" s="583"/>
      <c r="DJ57" s="583"/>
      <c r="DK57" s="583"/>
      <c r="DL57" s="583"/>
      <c r="DM57" s="583"/>
      <c r="DN57" s="583"/>
      <c r="DO57" s="583"/>
      <c r="DP57" s="583"/>
      <c r="DQ57" s="583"/>
      <c r="DR57" s="583"/>
      <c r="DS57" s="583"/>
      <c r="DT57" s="583"/>
      <c r="DU57" s="583"/>
      <c r="DV57" s="583"/>
      <c r="DW57" s="583"/>
      <c r="DX57" s="583"/>
      <c r="DY57" s="583"/>
      <c r="DZ57" s="583"/>
      <c r="EA57" s="583"/>
      <c r="EB57" s="583"/>
      <c r="EC57" s="583"/>
      <c r="ED57" s="583"/>
      <c r="EE57" s="583"/>
      <c r="EF57" s="583"/>
      <c r="EG57" s="583"/>
      <c r="EH57" s="583"/>
      <c r="EI57" s="583"/>
      <c r="EJ57" s="583"/>
      <c r="EK57" s="583"/>
      <c r="EL57" s="583"/>
      <c r="EM57" s="583"/>
      <c r="EN57" s="583"/>
      <c r="EO57" s="583"/>
      <c r="EP57" s="583"/>
      <c r="EQ57" s="583"/>
      <c r="ER57" s="583"/>
      <c r="ES57" s="583"/>
      <c r="ET57" s="583"/>
      <c r="EU57" s="583"/>
      <c r="EV57" s="583"/>
      <c r="EW57" s="583"/>
      <c r="EX57" s="583"/>
      <c r="EY57" s="583"/>
      <c r="EZ57" s="583"/>
      <c r="FA57" s="583"/>
      <c r="FB57" s="583"/>
      <c r="FC57" s="583"/>
      <c r="FD57" s="583"/>
      <c r="FE57" s="583"/>
      <c r="FF57" s="583"/>
      <c r="FG57" s="583"/>
      <c r="FH57" s="583"/>
      <c r="FI57" s="583"/>
      <c r="FJ57" s="583"/>
      <c r="FK57" s="583"/>
      <c r="FL57" s="583"/>
      <c r="FM57" s="583"/>
      <c r="FN57" s="583"/>
    </row>
    <row r="58" spans="1:170">
      <c r="A58" s="597"/>
      <c r="B58" s="597"/>
      <c r="C58" s="597"/>
      <c r="D58" s="599"/>
      <c r="E58" s="599"/>
      <c r="F58" s="599"/>
      <c r="G58" s="599"/>
      <c r="H58" s="599"/>
      <c r="I58" s="599"/>
      <c r="J58" s="599"/>
      <c r="K58" s="599"/>
      <c r="L58" s="599"/>
      <c r="M58" s="599"/>
      <c r="N58" s="599"/>
      <c r="O58" s="599"/>
      <c r="P58" s="599"/>
      <c r="Q58" s="599"/>
      <c r="R58" s="599"/>
      <c r="S58" s="599"/>
      <c r="T58" s="583"/>
      <c r="U58" s="583"/>
      <c r="V58" s="583"/>
      <c r="W58" s="583"/>
      <c r="X58" s="583"/>
      <c r="Y58" s="583"/>
      <c r="Z58" s="583"/>
      <c r="AA58" s="583"/>
      <c r="AB58" s="583"/>
      <c r="AC58" s="583"/>
      <c r="AD58" s="583"/>
      <c r="AE58" s="583"/>
      <c r="AF58" s="583"/>
      <c r="AG58" s="583"/>
      <c r="AH58" s="583"/>
      <c r="AI58" s="583"/>
      <c r="AJ58" s="583"/>
      <c r="AK58" s="583"/>
      <c r="AL58" s="583"/>
      <c r="AM58" s="583"/>
      <c r="AN58" s="583"/>
      <c r="AO58" s="583"/>
      <c r="AP58" s="583"/>
      <c r="AQ58" s="583"/>
      <c r="AR58" s="583"/>
      <c r="AS58" s="583"/>
      <c r="AT58" s="583"/>
      <c r="AU58" s="583"/>
      <c r="AV58" s="583"/>
      <c r="AW58" s="583"/>
      <c r="AX58" s="583"/>
      <c r="AY58" s="583"/>
      <c r="AZ58" s="583"/>
      <c r="BA58" s="583"/>
      <c r="BB58" s="583"/>
      <c r="BC58" s="583"/>
      <c r="BD58" s="583"/>
      <c r="BE58" s="583"/>
      <c r="BF58" s="583"/>
      <c r="BG58" s="583"/>
      <c r="BH58" s="583"/>
      <c r="BI58" s="583"/>
      <c r="BJ58" s="583"/>
      <c r="BK58" s="583"/>
      <c r="BL58" s="583"/>
      <c r="BM58" s="583"/>
      <c r="BN58" s="583"/>
      <c r="BO58" s="583"/>
      <c r="BP58" s="583"/>
      <c r="BQ58" s="583"/>
      <c r="BR58" s="583"/>
      <c r="BS58" s="583"/>
      <c r="BT58" s="583"/>
      <c r="BU58" s="583"/>
      <c r="BV58" s="583"/>
      <c r="BW58" s="583"/>
      <c r="BX58" s="583"/>
      <c r="BY58" s="583"/>
      <c r="BZ58" s="583"/>
      <c r="CA58" s="583"/>
      <c r="CB58" s="583"/>
      <c r="CC58" s="583"/>
      <c r="CD58" s="583"/>
      <c r="CE58" s="583"/>
      <c r="CF58" s="583"/>
      <c r="CG58" s="583"/>
      <c r="CH58" s="583"/>
      <c r="CI58" s="583"/>
      <c r="CJ58" s="583"/>
      <c r="CK58" s="583"/>
      <c r="CL58" s="583"/>
      <c r="CM58" s="583"/>
      <c r="CN58" s="583"/>
      <c r="CO58" s="583"/>
      <c r="CP58" s="583"/>
      <c r="CQ58" s="583"/>
      <c r="CR58" s="583"/>
      <c r="CS58" s="583"/>
      <c r="CT58" s="583"/>
      <c r="CU58" s="583"/>
      <c r="CV58" s="583"/>
      <c r="CW58" s="583"/>
      <c r="CX58" s="583"/>
      <c r="CY58" s="583"/>
      <c r="CZ58" s="583"/>
      <c r="DA58" s="583"/>
      <c r="DB58" s="583"/>
      <c r="DC58" s="583"/>
      <c r="DD58" s="583"/>
      <c r="DE58" s="583"/>
      <c r="DF58" s="583"/>
      <c r="DG58" s="583"/>
      <c r="DH58" s="583"/>
      <c r="DI58" s="583"/>
      <c r="DJ58" s="583"/>
      <c r="DK58" s="583"/>
      <c r="DL58" s="583"/>
      <c r="DM58" s="583"/>
      <c r="DN58" s="583"/>
      <c r="DO58" s="583"/>
      <c r="DP58" s="583"/>
      <c r="DQ58" s="583"/>
      <c r="DR58" s="583"/>
      <c r="DS58" s="583"/>
      <c r="DT58" s="583"/>
      <c r="DU58" s="583"/>
      <c r="DV58" s="583"/>
      <c r="DW58" s="583"/>
      <c r="DX58" s="583"/>
      <c r="DY58" s="583"/>
      <c r="DZ58" s="583"/>
      <c r="EA58" s="583"/>
      <c r="EB58" s="583"/>
      <c r="EC58" s="583"/>
      <c r="ED58" s="583"/>
      <c r="EE58" s="583"/>
      <c r="EF58" s="583"/>
      <c r="EG58" s="583"/>
      <c r="EH58" s="583"/>
      <c r="EI58" s="583"/>
      <c r="EJ58" s="583"/>
      <c r="EK58" s="583"/>
      <c r="EL58" s="583"/>
      <c r="EM58" s="583"/>
      <c r="EN58" s="583"/>
      <c r="EO58" s="583"/>
      <c r="EP58" s="583"/>
      <c r="EQ58" s="583"/>
      <c r="ER58" s="583"/>
      <c r="ES58" s="583"/>
      <c r="ET58" s="583"/>
      <c r="EU58" s="583"/>
      <c r="EV58" s="583"/>
      <c r="EW58" s="583"/>
      <c r="EX58" s="583"/>
      <c r="EY58" s="583"/>
      <c r="EZ58" s="583"/>
      <c r="FA58" s="583"/>
      <c r="FB58" s="583"/>
      <c r="FC58" s="583"/>
      <c r="FD58" s="583"/>
      <c r="FE58" s="583"/>
      <c r="FF58" s="583"/>
      <c r="FG58" s="583"/>
      <c r="FH58" s="583"/>
      <c r="FI58" s="583"/>
      <c r="FJ58" s="583"/>
      <c r="FK58" s="583"/>
      <c r="FL58" s="583"/>
      <c r="FM58" s="583"/>
      <c r="FN58" s="583"/>
    </row>
    <row r="59" spans="1:170">
      <c r="A59" s="597"/>
      <c r="B59" s="597"/>
      <c r="C59" s="597"/>
      <c r="D59" s="599"/>
      <c r="E59" s="599"/>
      <c r="F59" s="599"/>
      <c r="G59" s="599"/>
      <c r="H59" s="599"/>
      <c r="I59" s="599"/>
      <c r="J59" s="599"/>
      <c r="K59" s="599"/>
      <c r="L59" s="599"/>
      <c r="M59" s="599"/>
      <c r="N59" s="599"/>
      <c r="O59" s="599"/>
      <c r="P59" s="599"/>
      <c r="Q59" s="599"/>
      <c r="R59" s="599"/>
      <c r="S59" s="599"/>
      <c r="T59" s="583"/>
      <c r="U59" s="583"/>
      <c r="V59" s="583"/>
      <c r="W59" s="583"/>
      <c r="X59" s="583"/>
      <c r="Y59" s="583"/>
      <c r="Z59" s="583"/>
      <c r="AA59" s="583"/>
      <c r="AB59" s="583"/>
      <c r="AC59" s="583"/>
      <c r="AD59" s="583"/>
      <c r="AE59" s="583"/>
      <c r="AF59" s="583"/>
      <c r="AG59" s="583"/>
      <c r="AH59" s="583"/>
      <c r="AI59" s="583"/>
      <c r="AJ59" s="583"/>
      <c r="AK59" s="583"/>
      <c r="AL59" s="583"/>
      <c r="AM59" s="583"/>
      <c r="AN59" s="583"/>
      <c r="AO59" s="583"/>
      <c r="AP59" s="583"/>
      <c r="AQ59" s="583"/>
      <c r="AR59" s="583"/>
      <c r="AS59" s="583"/>
      <c r="AT59" s="583"/>
      <c r="AU59" s="583"/>
      <c r="AV59" s="583"/>
      <c r="AW59" s="583"/>
      <c r="AX59" s="583"/>
      <c r="AY59" s="583"/>
      <c r="AZ59" s="583"/>
      <c r="BA59" s="583"/>
      <c r="BB59" s="583"/>
      <c r="BC59" s="583"/>
      <c r="BD59" s="583"/>
      <c r="BE59" s="583"/>
      <c r="BF59" s="583"/>
      <c r="BG59" s="583"/>
      <c r="BH59" s="583"/>
      <c r="BI59" s="583"/>
      <c r="BJ59" s="583"/>
      <c r="BK59" s="583"/>
      <c r="BL59" s="583"/>
      <c r="BM59" s="583"/>
      <c r="BN59" s="583"/>
      <c r="BO59" s="583"/>
      <c r="BP59" s="583"/>
      <c r="BQ59" s="583"/>
      <c r="BR59" s="583"/>
      <c r="BS59" s="583"/>
      <c r="BT59" s="583"/>
      <c r="BU59" s="583"/>
      <c r="BV59" s="583"/>
      <c r="BW59" s="583"/>
      <c r="BX59" s="583"/>
      <c r="BY59" s="583"/>
      <c r="BZ59" s="583"/>
      <c r="CA59" s="583"/>
      <c r="CB59" s="583"/>
      <c r="CC59" s="583"/>
      <c r="CD59" s="583"/>
      <c r="CE59" s="583"/>
      <c r="CF59" s="583"/>
      <c r="CG59" s="583"/>
      <c r="CH59" s="583"/>
      <c r="CI59" s="583"/>
      <c r="CJ59" s="583"/>
      <c r="CK59" s="583"/>
      <c r="CL59" s="583"/>
      <c r="CM59" s="583"/>
      <c r="CN59" s="583"/>
      <c r="CO59" s="583"/>
      <c r="CP59" s="583"/>
      <c r="CQ59" s="583"/>
      <c r="CR59" s="583"/>
      <c r="CS59" s="583"/>
      <c r="CT59" s="583"/>
      <c r="CU59" s="583"/>
      <c r="CV59" s="583"/>
      <c r="CW59" s="583"/>
      <c r="CX59" s="583"/>
      <c r="CY59" s="583"/>
      <c r="CZ59" s="583"/>
      <c r="DA59" s="583"/>
      <c r="DB59" s="583"/>
      <c r="DC59" s="583"/>
      <c r="DD59" s="583"/>
      <c r="DE59" s="583"/>
      <c r="DF59" s="583"/>
      <c r="DG59" s="583"/>
      <c r="DH59" s="583"/>
      <c r="DI59" s="583"/>
      <c r="DJ59" s="583"/>
      <c r="DK59" s="583"/>
      <c r="DL59" s="583"/>
      <c r="DM59" s="583"/>
      <c r="DN59" s="583"/>
      <c r="DO59" s="583"/>
      <c r="DP59" s="583"/>
      <c r="DQ59" s="583"/>
      <c r="DR59" s="583"/>
      <c r="DS59" s="583"/>
      <c r="DT59" s="583"/>
      <c r="DU59" s="583"/>
      <c r="DV59" s="583"/>
      <c r="DW59" s="583"/>
      <c r="DX59" s="583"/>
      <c r="DY59" s="583"/>
      <c r="DZ59" s="583"/>
      <c r="EA59" s="583"/>
      <c r="EB59" s="583"/>
      <c r="EC59" s="583"/>
      <c r="ED59" s="583"/>
      <c r="EE59" s="583"/>
      <c r="EF59" s="583"/>
      <c r="EG59" s="583"/>
      <c r="EH59" s="583"/>
      <c r="EI59" s="583"/>
      <c r="EJ59" s="583"/>
      <c r="EK59" s="583"/>
      <c r="EL59" s="583"/>
      <c r="EM59" s="583"/>
      <c r="EN59" s="583"/>
      <c r="EO59" s="583"/>
      <c r="EP59" s="583"/>
      <c r="EQ59" s="583"/>
      <c r="ER59" s="583"/>
      <c r="ES59" s="583"/>
      <c r="ET59" s="583"/>
      <c r="EU59" s="583"/>
      <c r="EV59" s="583"/>
      <c r="EW59" s="583"/>
      <c r="EX59" s="583"/>
      <c r="EY59" s="583"/>
      <c r="EZ59" s="583"/>
      <c r="FA59" s="583"/>
      <c r="FB59" s="583"/>
      <c r="FC59" s="583"/>
      <c r="FD59" s="583"/>
      <c r="FE59" s="583"/>
      <c r="FF59" s="583"/>
      <c r="FG59" s="583"/>
      <c r="FH59" s="583"/>
      <c r="FI59" s="583"/>
      <c r="FJ59" s="583"/>
      <c r="FK59" s="583"/>
      <c r="FL59" s="583"/>
      <c r="FM59" s="583"/>
      <c r="FN59" s="583"/>
    </row>
    <row r="60" spans="1:170">
      <c r="A60" s="597"/>
      <c r="B60" s="597"/>
      <c r="C60" s="597"/>
      <c r="D60" s="599"/>
      <c r="E60" s="599"/>
      <c r="F60" s="599"/>
      <c r="G60" s="599"/>
      <c r="H60" s="599"/>
      <c r="I60" s="599"/>
      <c r="J60" s="599"/>
      <c r="K60" s="599"/>
      <c r="L60" s="599"/>
      <c r="M60" s="599"/>
      <c r="N60" s="599"/>
      <c r="O60" s="599"/>
      <c r="P60" s="599"/>
      <c r="Q60" s="599"/>
      <c r="R60" s="599"/>
      <c r="S60" s="599"/>
      <c r="T60" s="583"/>
      <c r="U60" s="583"/>
      <c r="V60" s="583"/>
      <c r="W60" s="583"/>
      <c r="X60" s="583"/>
      <c r="Y60" s="583"/>
      <c r="Z60" s="583"/>
      <c r="AA60" s="583"/>
      <c r="AB60" s="583"/>
      <c r="AC60" s="583"/>
      <c r="AD60" s="583"/>
      <c r="AE60" s="583"/>
      <c r="AF60" s="583"/>
      <c r="AG60" s="583"/>
      <c r="AH60" s="583"/>
      <c r="AI60" s="583"/>
      <c r="AJ60" s="583"/>
      <c r="AK60" s="583"/>
      <c r="AL60" s="583"/>
      <c r="AM60" s="583"/>
      <c r="AN60" s="583"/>
      <c r="AO60" s="583"/>
      <c r="AP60" s="583"/>
      <c r="AQ60" s="583"/>
      <c r="AR60" s="583"/>
      <c r="AS60" s="583"/>
      <c r="AT60" s="583"/>
      <c r="AU60" s="583"/>
      <c r="AV60" s="583"/>
      <c r="AW60" s="583"/>
      <c r="AX60" s="583"/>
      <c r="AY60" s="583"/>
      <c r="AZ60" s="583"/>
      <c r="BA60" s="583"/>
      <c r="BB60" s="583"/>
      <c r="BC60" s="583"/>
      <c r="BD60" s="583"/>
      <c r="BE60" s="583"/>
      <c r="BF60" s="583"/>
      <c r="BG60" s="583"/>
      <c r="BH60" s="583"/>
      <c r="BI60" s="583"/>
      <c r="BJ60" s="583"/>
      <c r="BK60" s="583"/>
      <c r="BL60" s="583"/>
      <c r="BM60" s="583"/>
      <c r="BN60" s="583"/>
      <c r="BO60" s="583"/>
      <c r="BP60" s="583"/>
      <c r="BQ60" s="583"/>
      <c r="BR60" s="583"/>
      <c r="BS60" s="583"/>
      <c r="BT60" s="583"/>
      <c r="BU60" s="583"/>
      <c r="BV60" s="583"/>
      <c r="BW60" s="583"/>
      <c r="BX60" s="583"/>
      <c r="BY60" s="583"/>
      <c r="BZ60" s="583"/>
      <c r="CA60" s="583"/>
      <c r="CB60" s="583"/>
      <c r="CC60" s="583"/>
      <c r="CD60" s="583"/>
      <c r="CE60" s="583"/>
      <c r="CF60" s="583"/>
      <c r="CG60" s="583"/>
      <c r="CH60" s="583"/>
      <c r="CI60" s="583"/>
      <c r="CJ60" s="583"/>
      <c r="CK60" s="583"/>
      <c r="CL60" s="583"/>
      <c r="CM60" s="583"/>
      <c r="CN60" s="583"/>
      <c r="CO60" s="583"/>
      <c r="CP60" s="583"/>
      <c r="CQ60" s="583"/>
      <c r="CR60" s="583"/>
      <c r="CS60" s="583"/>
      <c r="CT60" s="583"/>
      <c r="CU60" s="583"/>
      <c r="CV60" s="583"/>
      <c r="CW60" s="583"/>
      <c r="CX60" s="583"/>
      <c r="CY60" s="583"/>
      <c r="CZ60" s="583"/>
      <c r="DA60" s="583"/>
      <c r="DB60" s="583"/>
      <c r="DC60" s="583"/>
      <c r="DD60" s="583"/>
      <c r="DE60" s="583"/>
      <c r="DF60" s="583"/>
      <c r="DG60" s="583"/>
      <c r="DH60" s="583"/>
      <c r="DI60" s="583"/>
      <c r="DJ60" s="583"/>
      <c r="DK60" s="583"/>
      <c r="DL60" s="583"/>
      <c r="DM60" s="583"/>
      <c r="DN60" s="583"/>
      <c r="DO60" s="583"/>
      <c r="DP60" s="583"/>
      <c r="DQ60" s="583"/>
      <c r="DR60" s="583"/>
      <c r="DS60" s="583"/>
      <c r="DT60" s="583"/>
      <c r="DU60" s="583"/>
      <c r="DV60" s="583"/>
      <c r="DW60" s="583"/>
      <c r="DX60" s="583"/>
      <c r="DY60" s="583"/>
      <c r="DZ60" s="583"/>
      <c r="EA60" s="583"/>
      <c r="EB60" s="583"/>
      <c r="EC60" s="583"/>
      <c r="ED60" s="583"/>
      <c r="EE60" s="583"/>
      <c r="EF60" s="583"/>
      <c r="EG60" s="583"/>
      <c r="EH60" s="583"/>
      <c r="EI60" s="583"/>
      <c r="EJ60" s="583"/>
      <c r="EK60" s="583"/>
      <c r="EL60" s="583"/>
      <c r="EM60" s="583"/>
      <c r="EN60" s="583"/>
      <c r="EO60" s="583"/>
      <c r="EP60" s="583"/>
      <c r="EQ60" s="583"/>
      <c r="ER60" s="583"/>
      <c r="ES60" s="583"/>
      <c r="ET60" s="583"/>
      <c r="EU60" s="583"/>
      <c r="EV60" s="583"/>
      <c r="EW60" s="583"/>
      <c r="EX60" s="583"/>
      <c r="EY60" s="583"/>
      <c r="EZ60" s="583"/>
      <c r="FA60" s="583"/>
      <c r="FB60" s="583"/>
      <c r="FC60" s="583"/>
      <c r="FD60" s="583"/>
      <c r="FE60" s="583"/>
      <c r="FF60" s="583"/>
      <c r="FG60" s="583"/>
      <c r="FH60" s="583"/>
      <c r="FI60" s="583"/>
      <c r="FJ60" s="583"/>
      <c r="FK60" s="583"/>
      <c r="FL60" s="583"/>
      <c r="FM60" s="583"/>
      <c r="FN60" s="583"/>
    </row>
    <row r="61" spans="1:170">
      <c r="A61" s="597"/>
      <c r="B61" s="597"/>
      <c r="C61" s="597"/>
      <c r="D61" s="599"/>
      <c r="E61" s="599"/>
      <c r="F61" s="599"/>
      <c r="G61" s="599"/>
      <c r="H61" s="599"/>
      <c r="I61" s="599"/>
      <c r="J61" s="599"/>
      <c r="K61" s="599"/>
      <c r="L61" s="599"/>
      <c r="M61" s="599"/>
      <c r="N61" s="599"/>
      <c r="O61" s="599"/>
      <c r="P61" s="599"/>
      <c r="Q61" s="599"/>
      <c r="R61" s="599"/>
      <c r="S61" s="599"/>
      <c r="T61" s="583"/>
      <c r="U61" s="583"/>
      <c r="V61" s="583"/>
      <c r="W61" s="583"/>
      <c r="X61" s="583"/>
      <c r="Y61" s="583"/>
      <c r="Z61" s="583"/>
      <c r="AA61" s="583"/>
      <c r="AB61" s="583"/>
      <c r="AC61" s="583"/>
      <c r="AD61" s="583"/>
      <c r="AE61" s="583"/>
      <c r="AF61" s="583"/>
      <c r="AG61" s="583"/>
      <c r="AH61" s="583"/>
      <c r="AI61" s="583"/>
      <c r="AJ61" s="583"/>
      <c r="AK61" s="583"/>
      <c r="AL61" s="583"/>
      <c r="AM61" s="583"/>
      <c r="AN61" s="583"/>
      <c r="AO61" s="583"/>
      <c r="AP61" s="583"/>
      <c r="AQ61" s="583"/>
      <c r="AR61" s="583"/>
      <c r="AS61" s="583"/>
      <c r="AT61" s="583"/>
      <c r="AU61" s="583"/>
      <c r="AV61" s="583"/>
      <c r="AW61" s="583"/>
      <c r="AX61" s="583"/>
      <c r="AY61" s="583"/>
      <c r="AZ61" s="583"/>
      <c r="BA61" s="583"/>
      <c r="BB61" s="583"/>
      <c r="BC61" s="583"/>
      <c r="BD61" s="583"/>
      <c r="BE61" s="583"/>
      <c r="BF61" s="583"/>
      <c r="BG61" s="583"/>
      <c r="BH61" s="583"/>
      <c r="BI61" s="583"/>
      <c r="BJ61" s="583"/>
      <c r="BK61" s="583"/>
      <c r="BL61" s="583"/>
      <c r="BM61" s="583"/>
      <c r="BN61" s="583"/>
      <c r="BO61" s="583"/>
      <c r="BP61" s="583"/>
      <c r="BQ61" s="583"/>
      <c r="BR61" s="583"/>
      <c r="BS61" s="583"/>
      <c r="BT61" s="583"/>
      <c r="BU61" s="583"/>
      <c r="BV61" s="583"/>
      <c r="BW61" s="583"/>
      <c r="BX61" s="583"/>
      <c r="BY61" s="583"/>
      <c r="BZ61" s="583"/>
      <c r="CA61" s="583"/>
      <c r="CB61" s="583"/>
      <c r="CC61" s="583"/>
      <c r="CD61" s="583"/>
      <c r="CE61" s="583"/>
      <c r="CF61" s="583"/>
      <c r="CG61" s="583"/>
      <c r="CH61" s="583"/>
      <c r="CI61" s="583"/>
      <c r="CJ61" s="583"/>
      <c r="CK61" s="583"/>
      <c r="CL61" s="583"/>
      <c r="CM61" s="583"/>
      <c r="CN61" s="583"/>
      <c r="CO61" s="583"/>
      <c r="CP61" s="583"/>
      <c r="CQ61" s="583"/>
      <c r="CR61" s="583"/>
      <c r="CS61" s="583"/>
      <c r="CT61" s="583"/>
      <c r="CU61" s="583"/>
      <c r="CV61" s="583"/>
      <c r="CW61" s="583"/>
      <c r="CX61" s="583"/>
      <c r="CY61" s="583"/>
      <c r="CZ61" s="583"/>
      <c r="DA61" s="583"/>
      <c r="DB61" s="583"/>
      <c r="DC61" s="583"/>
      <c r="DD61" s="583"/>
      <c r="DE61" s="583"/>
      <c r="DF61" s="583"/>
      <c r="DG61" s="583"/>
      <c r="DH61" s="583"/>
      <c r="DI61" s="583"/>
      <c r="DJ61" s="583"/>
      <c r="DK61" s="583"/>
      <c r="DL61" s="583"/>
      <c r="DM61" s="583"/>
      <c r="DN61" s="583"/>
      <c r="DO61" s="583"/>
      <c r="DP61" s="583"/>
      <c r="DQ61" s="583"/>
      <c r="DR61" s="583"/>
      <c r="DS61" s="583"/>
      <c r="DT61" s="583"/>
      <c r="DU61" s="583"/>
      <c r="DV61" s="583"/>
      <c r="DW61" s="583"/>
      <c r="DX61" s="583"/>
      <c r="DY61" s="583"/>
      <c r="DZ61" s="583"/>
      <c r="EA61" s="583"/>
      <c r="EB61" s="583"/>
      <c r="EC61" s="583"/>
      <c r="ED61" s="583"/>
      <c r="EE61" s="583"/>
      <c r="EF61" s="583"/>
      <c r="EG61" s="583"/>
      <c r="EH61" s="583"/>
      <c r="EI61" s="583"/>
      <c r="EJ61" s="583"/>
      <c r="EK61" s="583"/>
      <c r="EL61" s="583"/>
      <c r="EM61" s="583"/>
      <c r="EN61" s="583"/>
      <c r="EO61" s="583"/>
      <c r="EP61" s="583"/>
      <c r="EQ61" s="583"/>
      <c r="ER61" s="583"/>
      <c r="ES61" s="583"/>
      <c r="ET61" s="583"/>
      <c r="EU61" s="583"/>
      <c r="EV61" s="583"/>
      <c r="EW61" s="583"/>
      <c r="EX61" s="583"/>
      <c r="EY61" s="583"/>
      <c r="EZ61" s="583"/>
      <c r="FA61" s="583"/>
      <c r="FB61" s="583"/>
      <c r="FC61" s="583"/>
      <c r="FD61" s="583"/>
      <c r="FE61" s="583"/>
      <c r="FF61" s="583"/>
      <c r="FG61" s="583"/>
      <c r="FH61" s="583"/>
      <c r="FI61" s="583"/>
      <c r="FJ61" s="583"/>
      <c r="FK61" s="583"/>
      <c r="FL61" s="583"/>
      <c r="FM61" s="583"/>
      <c r="FN61" s="583"/>
    </row>
    <row r="62" spans="1:170">
      <c r="A62" s="597"/>
      <c r="B62" s="597"/>
      <c r="C62" s="597"/>
      <c r="D62" s="599"/>
      <c r="E62" s="599"/>
      <c r="F62" s="599"/>
      <c r="G62" s="599"/>
      <c r="H62" s="599"/>
      <c r="I62" s="599"/>
      <c r="J62" s="599"/>
      <c r="K62" s="599"/>
      <c r="L62" s="599"/>
      <c r="M62" s="599"/>
      <c r="N62" s="599"/>
      <c r="O62" s="599"/>
      <c r="P62" s="599"/>
      <c r="Q62" s="599"/>
      <c r="R62" s="599"/>
      <c r="S62" s="599"/>
      <c r="T62" s="583"/>
      <c r="U62" s="583"/>
      <c r="V62" s="583"/>
      <c r="W62" s="583"/>
      <c r="X62" s="583"/>
      <c r="Y62" s="583"/>
      <c r="Z62" s="583"/>
      <c r="AA62" s="583"/>
      <c r="AB62" s="583"/>
      <c r="AC62" s="583"/>
      <c r="AD62" s="583"/>
      <c r="AE62" s="583"/>
      <c r="AF62" s="583"/>
      <c r="AG62" s="583"/>
      <c r="AH62" s="583"/>
      <c r="AI62" s="583"/>
      <c r="AJ62" s="583"/>
      <c r="AK62" s="583"/>
      <c r="AL62" s="583"/>
      <c r="AM62" s="583"/>
      <c r="AN62" s="583"/>
      <c r="AO62" s="583"/>
      <c r="AP62" s="583"/>
      <c r="AQ62" s="583"/>
      <c r="AR62" s="583"/>
      <c r="AS62" s="583"/>
      <c r="AT62" s="583"/>
      <c r="AU62" s="583"/>
      <c r="AV62" s="583"/>
      <c r="AW62" s="583"/>
      <c r="AX62" s="583"/>
      <c r="AY62" s="583"/>
      <c r="AZ62" s="583"/>
      <c r="BA62" s="583"/>
      <c r="BB62" s="583"/>
      <c r="BC62" s="583"/>
      <c r="BD62" s="583"/>
      <c r="BE62" s="583"/>
      <c r="BF62" s="583"/>
      <c r="BG62" s="583"/>
      <c r="BH62" s="583"/>
      <c r="BI62" s="583"/>
      <c r="BJ62" s="583"/>
      <c r="BK62" s="583"/>
      <c r="BL62" s="583"/>
      <c r="BM62" s="583"/>
      <c r="BN62" s="583"/>
      <c r="BO62" s="583"/>
      <c r="BP62" s="583"/>
      <c r="BQ62" s="583"/>
      <c r="BR62" s="583"/>
      <c r="BS62" s="583"/>
      <c r="BT62" s="583"/>
      <c r="BU62" s="583"/>
      <c r="BV62" s="583"/>
      <c r="BW62" s="583"/>
      <c r="BX62" s="583"/>
      <c r="BY62" s="583"/>
      <c r="BZ62" s="583"/>
      <c r="CA62" s="583"/>
      <c r="CB62" s="583"/>
      <c r="CC62" s="583"/>
      <c r="CD62" s="583"/>
      <c r="CE62" s="583"/>
      <c r="CF62" s="583"/>
      <c r="CG62" s="583"/>
      <c r="CH62" s="583"/>
      <c r="CI62" s="583"/>
      <c r="CJ62" s="583"/>
      <c r="CK62" s="583"/>
      <c r="CL62" s="583"/>
      <c r="CM62" s="583"/>
      <c r="CN62" s="583"/>
      <c r="CO62" s="583"/>
      <c r="CP62" s="583"/>
      <c r="CQ62" s="583"/>
      <c r="CR62" s="583"/>
      <c r="CS62" s="583"/>
      <c r="CT62" s="583"/>
      <c r="CU62" s="583"/>
      <c r="CV62" s="583"/>
      <c r="CW62" s="583"/>
      <c r="CX62" s="583"/>
      <c r="CY62" s="583"/>
      <c r="CZ62" s="583"/>
      <c r="DA62" s="583"/>
      <c r="DB62" s="583"/>
      <c r="DC62" s="583"/>
      <c r="DD62" s="583"/>
      <c r="DE62" s="583"/>
      <c r="DF62" s="583"/>
      <c r="DG62" s="583"/>
      <c r="DH62" s="583"/>
      <c r="DI62" s="583"/>
      <c r="DJ62" s="583"/>
      <c r="DK62" s="583"/>
      <c r="DL62" s="583"/>
      <c r="DM62" s="583"/>
      <c r="DN62" s="583"/>
      <c r="DO62" s="583"/>
      <c r="DP62" s="583"/>
      <c r="DQ62" s="583"/>
      <c r="DR62" s="583"/>
      <c r="DS62" s="583"/>
      <c r="DT62" s="583"/>
      <c r="DU62" s="583"/>
      <c r="DV62" s="583"/>
      <c r="DW62" s="583"/>
      <c r="DX62" s="583"/>
      <c r="DY62" s="583"/>
      <c r="DZ62" s="583"/>
      <c r="EA62" s="583"/>
      <c r="EB62" s="583"/>
      <c r="EC62" s="583"/>
      <c r="ED62" s="583"/>
      <c r="EE62" s="583"/>
      <c r="EF62" s="583"/>
      <c r="EG62" s="583"/>
      <c r="EH62" s="583"/>
      <c r="EI62" s="583"/>
      <c r="EJ62" s="583"/>
      <c r="EK62" s="583"/>
      <c r="EL62" s="583"/>
      <c r="EM62" s="583"/>
      <c r="EN62" s="583"/>
      <c r="EO62" s="583"/>
      <c r="EP62" s="583"/>
      <c r="EQ62" s="583"/>
      <c r="ER62" s="583"/>
      <c r="ES62" s="583"/>
      <c r="ET62" s="583"/>
      <c r="EU62" s="583"/>
      <c r="EV62" s="583"/>
      <c r="EW62" s="583"/>
      <c r="EX62" s="583"/>
      <c r="EY62" s="583"/>
      <c r="EZ62" s="583"/>
      <c r="FA62" s="583"/>
      <c r="FB62" s="583"/>
      <c r="FC62" s="583"/>
      <c r="FD62" s="583"/>
      <c r="FE62" s="583"/>
      <c r="FF62" s="583"/>
      <c r="FG62" s="583"/>
      <c r="FH62" s="583"/>
      <c r="FI62" s="583"/>
      <c r="FJ62" s="583"/>
      <c r="FK62" s="583"/>
      <c r="FL62" s="583"/>
      <c r="FM62" s="583"/>
      <c r="FN62" s="583"/>
    </row>
    <row r="63" spans="1:170">
      <c r="A63" s="597"/>
      <c r="B63" s="597"/>
      <c r="C63" s="597"/>
      <c r="D63" s="599"/>
      <c r="E63" s="599"/>
      <c r="F63" s="599"/>
      <c r="G63" s="599"/>
      <c r="H63" s="599"/>
      <c r="I63" s="599"/>
      <c r="J63" s="599"/>
      <c r="K63" s="599"/>
      <c r="L63" s="599"/>
      <c r="M63" s="599"/>
      <c r="N63" s="599"/>
      <c r="O63" s="599"/>
      <c r="P63" s="599"/>
      <c r="Q63" s="599"/>
      <c r="R63" s="599"/>
      <c r="S63" s="599"/>
      <c r="T63" s="583"/>
      <c r="U63" s="583"/>
      <c r="V63" s="583"/>
      <c r="W63" s="583"/>
      <c r="X63" s="583"/>
      <c r="Y63" s="583"/>
      <c r="Z63" s="583"/>
      <c r="AA63" s="583"/>
      <c r="AB63" s="583"/>
      <c r="AC63" s="583"/>
      <c r="AD63" s="583"/>
      <c r="AE63" s="583"/>
      <c r="AF63" s="583"/>
      <c r="AG63" s="583"/>
      <c r="AH63" s="583"/>
      <c r="AI63" s="583"/>
      <c r="AJ63" s="583"/>
      <c r="AK63" s="583"/>
      <c r="AL63" s="583"/>
      <c r="AM63" s="583"/>
      <c r="AN63" s="583"/>
      <c r="AO63" s="583"/>
      <c r="AP63" s="583"/>
      <c r="AQ63" s="583"/>
      <c r="AR63" s="583"/>
      <c r="AS63" s="583"/>
      <c r="AT63" s="583"/>
      <c r="AU63" s="583"/>
      <c r="AV63" s="583"/>
      <c r="AW63" s="583"/>
      <c r="AX63" s="583"/>
      <c r="AY63" s="583"/>
      <c r="AZ63" s="583"/>
      <c r="BA63" s="583"/>
      <c r="BB63" s="583"/>
      <c r="BC63" s="583"/>
      <c r="BD63" s="583"/>
      <c r="BE63" s="583"/>
      <c r="BF63" s="583"/>
      <c r="BG63" s="583"/>
      <c r="BH63" s="583"/>
      <c r="BI63" s="583"/>
      <c r="BJ63" s="583"/>
      <c r="BK63" s="583"/>
      <c r="BL63" s="583"/>
      <c r="BM63" s="583"/>
      <c r="BN63" s="583"/>
      <c r="BO63" s="583"/>
      <c r="BP63" s="583"/>
      <c r="BQ63" s="583"/>
      <c r="BR63" s="583"/>
      <c r="BS63" s="583"/>
      <c r="BT63" s="583"/>
      <c r="BU63" s="583"/>
      <c r="BV63" s="583"/>
      <c r="BW63" s="583"/>
      <c r="BX63" s="583"/>
      <c r="BY63" s="583"/>
      <c r="BZ63" s="583"/>
      <c r="CA63" s="583"/>
      <c r="CB63" s="583"/>
      <c r="CC63" s="583"/>
      <c r="CD63" s="583"/>
      <c r="CE63" s="583"/>
      <c r="CF63" s="583"/>
      <c r="CG63" s="583"/>
      <c r="CH63" s="583"/>
      <c r="CI63" s="583"/>
      <c r="CJ63" s="583"/>
      <c r="CK63" s="583"/>
      <c r="CL63" s="583"/>
      <c r="CM63" s="583"/>
      <c r="CN63" s="583"/>
      <c r="CO63" s="583"/>
      <c r="CP63" s="583"/>
      <c r="CQ63" s="583"/>
      <c r="CR63" s="583"/>
      <c r="CS63" s="583"/>
      <c r="CT63" s="583"/>
      <c r="CU63" s="583"/>
      <c r="CV63" s="583"/>
      <c r="CW63" s="583"/>
      <c r="CX63" s="583"/>
      <c r="CY63" s="583"/>
      <c r="CZ63" s="583"/>
      <c r="DA63" s="583"/>
      <c r="DB63" s="583"/>
      <c r="DC63" s="583"/>
      <c r="DD63" s="583"/>
      <c r="DE63" s="583"/>
      <c r="DF63" s="583"/>
      <c r="DG63" s="583"/>
      <c r="DH63" s="583"/>
      <c r="DI63" s="583"/>
      <c r="DJ63" s="583"/>
      <c r="DK63" s="583"/>
      <c r="DL63" s="583"/>
      <c r="DM63" s="583"/>
      <c r="DN63" s="583"/>
      <c r="DO63" s="583"/>
      <c r="DP63" s="583"/>
      <c r="DQ63" s="583"/>
      <c r="DR63" s="583"/>
      <c r="DS63" s="583"/>
      <c r="DT63" s="583"/>
      <c r="DU63" s="583"/>
      <c r="DV63" s="583"/>
      <c r="DW63" s="583"/>
      <c r="DX63" s="583"/>
      <c r="DY63" s="583"/>
      <c r="DZ63" s="583"/>
      <c r="EA63" s="583"/>
      <c r="EB63" s="583"/>
      <c r="EC63" s="583"/>
      <c r="ED63" s="583"/>
      <c r="EE63" s="583"/>
      <c r="EF63" s="583"/>
      <c r="EG63" s="583"/>
      <c r="EH63" s="583"/>
      <c r="EI63" s="583"/>
      <c r="EJ63" s="583"/>
      <c r="EK63" s="583"/>
      <c r="EL63" s="583"/>
      <c r="EM63" s="583"/>
      <c r="EN63" s="583"/>
      <c r="EO63" s="583"/>
      <c r="EP63" s="583"/>
      <c r="EQ63" s="583"/>
      <c r="ER63" s="583"/>
      <c r="ES63" s="583"/>
      <c r="ET63" s="583"/>
      <c r="EU63" s="583"/>
      <c r="EV63" s="583"/>
      <c r="EW63" s="583"/>
      <c r="EX63" s="583"/>
      <c r="EY63" s="583"/>
      <c r="EZ63" s="583"/>
      <c r="FA63" s="583"/>
      <c r="FB63" s="583"/>
      <c r="FC63" s="583"/>
      <c r="FD63" s="583"/>
      <c r="FE63" s="583"/>
      <c r="FF63" s="583"/>
      <c r="FG63" s="583"/>
      <c r="FH63" s="583"/>
      <c r="FI63" s="583"/>
      <c r="FJ63" s="583"/>
      <c r="FK63" s="583"/>
      <c r="FL63" s="583"/>
      <c r="FM63" s="583"/>
      <c r="FN63" s="583"/>
    </row>
    <row r="64" spans="1:170">
      <c r="A64" s="597"/>
      <c r="B64" s="597"/>
      <c r="C64" s="597"/>
      <c r="D64" s="599"/>
      <c r="E64" s="599"/>
      <c r="F64" s="599"/>
      <c r="G64" s="599"/>
      <c r="H64" s="599"/>
      <c r="I64" s="599"/>
      <c r="J64" s="599"/>
      <c r="K64" s="599"/>
      <c r="L64" s="599"/>
      <c r="M64" s="599"/>
      <c r="N64" s="599"/>
      <c r="O64" s="599"/>
      <c r="P64" s="599"/>
      <c r="Q64" s="599"/>
      <c r="R64" s="599"/>
      <c r="S64" s="599"/>
      <c r="T64" s="583"/>
      <c r="U64" s="583"/>
      <c r="V64" s="583"/>
      <c r="W64" s="583"/>
      <c r="X64" s="583"/>
      <c r="Y64" s="583"/>
      <c r="Z64" s="583"/>
      <c r="AA64" s="583"/>
      <c r="AB64" s="583"/>
      <c r="AC64" s="583"/>
      <c r="AD64" s="583"/>
      <c r="AE64" s="583"/>
      <c r="AF64" s="583"/>
      <c r="AG64" s="583"/>
      <c r="AH64" s="583"/>
      <c r="AI64" s="583"/>
      <c r="AJ64" s="583"/>
      <c r="AK64" s="583"/>
      <c r="AL64" s="583"/>
      <c r="AM64" s="583"/>
      <c r="AN64" s="583"/>
      <c r="AO64" s="583"/>
      <c r="AP64" s="583"/>
      <c r="AQ64" s="583"/>
      <c r="AR64" s="583"/>
      <c r="AS64" s="583"/>
      <c r="AT64" s="583"/>
      <c r="AU64" s="583"/>
      <c r="AV64" s="583"/>
      <c r="AW64" s="583"/>
      <c r="AX64" s="583"/>
      <c r="AY64" s="583"/>
      <c r="AZ64" s="583"/>
      <c r="BA64" s="583"/>
      <c r="BB64" s="583"/>
      <c r="BC64" s="583"/>
      <c r="BD64" s="583"/>
      <c r="BE64" s="583"/>
      <c r="BF64" s="583"/>
      <c r="BG64" s="583"/>
      <c r="BH64" s="583"/>
      <c r="BI64" s="583"/>
      <c r="BJ64" s="583"/>
      <c r="BK64" s="583"/>
      <c r="BL64" s="583"/>
      <c r="BM64" s="583"/>
      <c r="BN64" s="583"/>
      <c r="BO64" s="583"/>
      <c r="BP64" s="583"/>
      <c r="BQ64" s="583"/>
      <c r="BR64" s="583"/>
      <c r="BS64" s="583"/>
      <c r="BT64" s="583"/>
      <c r="BU64" s="583"/>
      <c r="BV64" s="583"/>
      <c r="BW64" s="583"/>
      <c r="BX64" s="583"/>
      <c r="BY64" s="583"/>
      <c r="BZ64" s="583"/>
      <c r="CA64" s="583"/>
      <c r="CB64" s="583"/>
      <c r="CC64" s="583"/>
      <c r="CD64" s="583"/>
      <c r="CE64" s="583"/>
      <c r="CF64" s="583"/>
      <c r="CG64" s="583"/>
      <c r="CH64" s="583"/>
      <c r="CI64" s="583"/>
      <c r="CJ64" s="583"/>
      <c r="CK64" s="583"/>
      <c r="CL64" s="583"/>
      <c r="CM64" s="583"/>
      <c r="CN64" s="583"/>
      <c r="CO64" s="583"/>
      <c r="CP64" s="583"/>
      <c r="CQ64" s="583"/>
      <c r="CR64" s="583"/>
      <c r="CS64" s="583"/>
      <c r="CT64" s="583"/>
      <c r="CU64" s="583"/>
      <c r="CV64" s="583"/>
      <c r="CW64" s="583"/>
      <c r="CX64" s="583"/>
      <c r="CY64" s="583"/>
      <c r="CZ64" s="583"/>
      <c r="DA64" s="583"/>
      <c r="DB64" s="583"/>
      <c r="DC64" s="583"/>
      <c r="DD64" s="583"/>
      <c r="DE64" s="583"/>
      <c r="DF64" s="583"/>
      <c r="DG64" s="583"/>
      <c r="DH64" s="583"/>
      <c r="DI64" s="583"/>
      <c r="DJ64" s="583"/>
      <c r="DK64" s="583"/>
      <c r="DL64" s="583"/>
      <c r="DM64" s="583"/>
      <c r="DN64" s="583"/>
      <c r="DO64" s="583"/>
      <c r="DP64" s="583"/>
      <c r="DQ64" s="583"/>
      <c r="DR64" s="583"/>
      <c r="DS64" s="583"/>
      <c r="DT64" s="583"/>
      <c r="DU64" s="583"/>
      <c r="DV64" s="583"/>
      <c r="DW64" s="583"/>
      <c r="DX64" s="583"/>
      <c r="DY64" s="583"/>
      <c r="DZ64" s="583"/>
      <c r="EA64" s="583"/>
      <c r="EB64" s="583"/>
      <c r="EC64" s="583"/>
      <c r="ED64" s="583"/>
      <c r="EE64" s="583"/>
      <c r="EF64" s="583"/>
      <c r="EG64" s="583"/>
      <c r="EH64" s="583"/>
      <c r="EI64" s="583"/>
      <c r="EJ64" s="583"/>
      <c r="EK64" s="583"/>
      <c r="EL64" s="583"/>
      <c r="EM64" s="583"/>
      <c r="EN64" s="583"/>
      <c r="EO64" s="583"/>
      <c r="EP64" s="583"/>
      <c r="EQ64" s="583"/>
      <c r="ER64" s="583"/>
      <c r="ES64" s="583"/>
      <c r="ET64" s="583"/>
      <c r="EU64" s="583"/>
      <c r="EV64" s="583"/>
      <c r="EW64" s="583"/>
      <c r="EX64" s="583"/>
      <c r="EY64" s="583"/>
      <c r="EZ64" s="583"/>
      <c r="FA64" s="583"/>
      <c r="FB64" s="583"/>
      <c r="FC64" s="583"/>
      <c r="FD64" s="583"/>
      <c r="FE64" s="583"/>
      <c r="FF64" s="583"/>
      <c r="FG64" s="583"/>
      <c r="FH64" s="583"/>
      <c r="FI64" s="583"/>
      <c r="FJ64" s="583"/>
      <c r="FK64" s="583"/>
      <c r="FL64" s="583"/>
      <c r="FM64" s="583"/>
      <c r="FN64" s="583"/>
    </row>
    <row r="65" spans="1:170">
      <c r="A65" s="597"/>
      <c r="B65" s="597"/>
      <c r="C65" s="597"/>
      <c r="D65" s="599"/>
      <c r="E65" s="599"/>
      <c r="F65" s="599"/>
      <c r="G65" s="599"/>
      <c r="H65" s="599"/>
      <c r="I65" s="599"/>
      <c r="J65" s="599"/>
      <c r="K65" s="599"/>
      <c r="L65" s="599"/>
      <c r="M65" s="599"/>
      <c r="N65" s="599"/>
      <c r="O65" s="599"/>
      <c r="P65" s="599"/>
      <c r="Q65" s="599"/>
      <c r="R65" s="599"/>
      <c r="S65" s="599"/>
      <c r="T65" s="583"/>
      <c r="U65" s="583"/>
      <c r="V65" s="583"/>
      <c r="W65" s="583"/>
      <c r="X65" s="583"/>
      <c r="Y65" s="583"/>
      <c r="Z65" s="583"/>
      <c r="AA65" s="583"/>
      <c r="AB65" s="583"/>
      <c r="AC65" s="583"/>
      <c r="AD65" s="583"/>
      <c r="AE65" s="583"/>
      <c r="AF65" s="583"/>
      <c r="AG65" s="583"/>
      <c r="AH65" s="583"/>
      <c r="AI65" s="583"/>
      <c r="AJ65" s="583"/>
      <c r="AK65" s="583"/>
      <c r="AL65" s="583"/>
      <c r="AM65" s="583"/>
      <c r="AN65" s="583"/>
      <c r="AO65" s="583"/>
      <c r="AP65" s="583"/>
      <c r="AQ65" s="583"/>
      <c r="AR65" s="583"/>
      <c r="AS65" s="583"/>
      <c r="AT65" s="583"/>
      <c r="AU65" s="583"/>
      <c r="AV65" s="583"/>
      <c r="AW65" s="583"/>
      <c r="AX65" s="583"/>
      <c r="AY65" s="583"/>
      <c r="AZ65" s="583"/>
      <c r="BA65" s="583"/>
      <c r="BB65" s="583"/>
      <c r="BC65" s="583"/>
      <c r="BD65" s="583"/>
      <c r="BE65" s="583"/>
      <c r="BF65" s="583"/>
      <c r="BG65" s="583"/>
      <c r="BH65" s="583"/>
      <c r="BI65" s="583"/>
      <c r="BJ65" s="583"/>
      <c r="BK65" s="583"/>
      <c r="BL65" s="583"/>
      <c r="BM65" s="583"/>
      <c r="BN65" s="583"/>
      <c r="BO65" s="583"/>
      <c r="BP65" s="583"/>
      <c r="BQ65" s="583"/>
      <c r="BR65" s="583"/>
      <c r="BS65" s="583"/>
      <c r="BT65" s="583"/>
      <c r="BU65" s="583"/>
      <c r="BV65" s="583"/>
      <c r="BW65" s="583"/>
      <c r="BX65" s="583"/>
      <c r="BY65" s="583"/>
      <c r="BZ65" s="583"/>
      <c r="CA65" s="583"/>
      <c r="CB65" s="583"/>
      <c r="CC65" s="583"/>
      <c r="CD65" s="583"/>
      <c r="CE65" s="583"/>
      <c r="CF65" s="583"/>
      <c r="CG65" s="583"/>
      <c r="CH65" s="583"/>
      <c r="CI65" s="583"/>
      <c r="CJ65" s="583"/>
      <c r="CK65" s="583"/>
      <c r="CL65" s="583"/>
      <c r="CM65" s="583"/>
      <c r="CN65" s="583"/>
      <c r="CO65" s="583"/>
      <c r="CP65" s="583"/>
      <c r="CQ65" s="583"/>
      <c r="CR65" s="583"/>
      <c r="CS65" s="583"/>
      <c r="CT65" s="583"/>
      <c r="CU65" s="583"/>
      <c r="CV65" s="583"/>
      <c r="CW65" s="583"/>
      <c r="CX65" s="583"/>
      <c r="CY65" s="583"/>
      <c r="CZ65" s="583"/>
      <c r="DA65" s="583"/>
      <c r="DB65" s="583"/>
      <c r="DC65" s="583"/>
      <c r="DD65" s="583"/>
      <c r="DE65" s="583"/>
      <c r="DF65" s="583"/>
      <c r="DG65" s="583"/>
      <c r="DH65" s="583"/>
      <c r="DI65" s="583"/>
      <c r="DJ65" s="583"/>
      <c r="DK65" s="583"/>
      <c r="DL65" s="583"/>
      <c r="DM65" s="583"/>
      <c r="DN65" s="583"/>
      <c r="DO65" s="583"/>
      <c r="DP65" s="583"/>
      <c r="DQ65" s="583"/>
      <c r="DR65" s="583"/>
      <c r="DS65" s="583"/>
      <c r="DT65" s="583"/>
      <c r="DU65" s="583"/>
      <c r="DV65" s="583"/>
      <c r="DW65" s="583"/>
      <c r="DX65" s="583"/>
      <c r="DY65" s="583"/>
      <c r="DZ65" s="583"/>
      <c r="EA65" s="583"/>
      <c r="EB65" s="583"/>
      <c r="EC65" s="583"/>
      <c r="ED65" s="583"/>
      <c r="EE65" s="583"/>
      <c r="EF65" s="583"/>
      <c r="EG65" s="583"/>
      <c r="EH65" s="583"/>
      <c r="EI65" s="583"/>
      <c r="EJ65" s="583"/>
      <c r="EK65" s="583"/>
      <c r="EL65" s="583"/>
      <c r="EM65" s="583"/>
      <c r="EN65" s="583"/>
      <c r="EO65" s="583"/>
      <c r="EP65" s="583"/>
      <c r="EQ65" s="583"/>
      <c r="ER65" s="583"/>
      <c r="ES65" s="583"/>
      <c r="ET65" s="583"/>
      <c r="EU65" s="583"/>
      <c r="EV65" s="583"/>
      <c r="EW65" s="583"/>
      <c r="EX65" s="583"/>
      <c r="EY65" s="583"/>
      <c r="EZ65" s="583"/>
      <c r="FA65" s="583"/>
      <c r="FB65" s="583"/>
      <c r="FC65" s="583"/>
      <c r="FD65" s="583"/>
      <c r="FE65" s="583"/>
      <c r="FF65" s="583"/>
      <c r="FG65" s="583"/>
      <c r="FH65" s="583"/>
      <c r="FI65" s="583"/>
      <c r="FJ65" s="583"/>
      <c r="FK65" s="583"/>
      <c r="FL65" s="583"/>
      <c r="FM65" s="583"/>
      <c r="FN65" s="583"/>
    </row>
    <row r="66" spans="1:170">
      <c r="A66" s="597"/>
      <c r="B66" s="597"/>
      <c r="C66" s="597"/>
      <c r="D66" s="599"/>
      <c r="E66" s="599"/>
      <c r="F66" s="599"/>
      <c r="G66" s="599"/>
      <c r="H66" s="599"/>
      <c r="I66" s="599"/>
      <c r="J66" s="599"/>
      <c r="K66" s="599"/>
      <c r="L66" s="599"/>
      <c r="M66" s="599"/>
      <c r="N66" s="599"/>
      <c r="O66" s="599"/>
      <c r="P66" s="599"/>
      <c r="Q66" s="599"/>
      <c r="R66" s="599"/>
      <c r="S66" s="599"/>
      <c r="T66" s="583"/>
      <c r="U66" s="583"/>
      <c r="V66" s="583"/>
      <c r="W66" s="583"/>
      <c r="X66" s="583"/>
      <c r="Y66" s="583"/>
      <c r="Z66" s="583"/>
      <c r="AA66" s="583"/>
      <c r="AB66" s="583"/>
      <c r="AC66" s="583"/>
      <c r="AD66" s="583"/>
      <c r="AE66" s="583"/>
      <c r="AF66" s="583"/>
      <c r="AG66" s="583"/>
      <c r="AH66" s="583"/>
      <c r="AI66" s="583"/>
      <c r="AJ66" s="583"/>
      <c r="AK66" s="583"/>
      <c r="AL66" s="583"/>
      <c r="AM66" s="583"/>
      <c r="AN66" s="583"/>
      <c r="AO66" s="583"/>
      <c r="AP66" s="583"/>
      <c r="AQ66" s="583"/>
      <c r="AR66" s="583"/>
      <c r="AS66" s="583"/>
      <c r="AT66" s="583"/>
      <c r="AU66" s="583"/>
      <c r="AV66" s="583"/>
      <c r="AW66" s="583"/>
      <c r="AX66" s="583"/>
      <c r="AY66" s="583"/>
      <c r="AZ66" s="583"/>
      <c r="BA66" s="583"/>
      <c r="BB66" s="583"/>
      <c r="BC66" s="583"/>
      <c r="BD66" s="583"/>
      <c r="BE66" s="583"/>
      <c r="BF66" s="583"/>
      <c r="BG66" s="583"/>
      <c r="BH66" s="583"/>
      <c r="BI66" s="583"/>
      <c r="BJ66" s="583"/>
      <c r="BK66" s="583"/>
      <c r="BL66" s="583"/>
      <c r="BM66" s="583"/>
      <c r="BN66" s="583"/>
      <c r="BO66" s="583"/>
      <c r="BP66" s="583"/>
      <c r="BQ66" s="583"/>
      <c r="BR66" s="583"/>
      <c r="BS66" s="583"/>
      <c r="BT66" s="583"/>
      <c r="BU66" s="583"/>
      <c r="BV66" s="583"/>
      <c r="BW66" s="583"/>
      <c r="BX66" s="583"/>
      <c r="BY66" s="583"/>
      <c r="BZ66" s="583"/>
      <c r="CA66" s="583"/>
      <c r="CB66" s="583"/>
      <c r="CC66" s="583"/>
      <c r="CD66" s="583"/>
      <c r="CE66" s="583"/>
      <c r="CF66" s="583"/>
      <c r="CG66" s="583"/>
      <c r="CH66" s="583"/>
      <c r="CI66" s="583"/>
      <c r="CJ66" s="583"/>
      <c r="CK66" s="583"/>
      <c r="CL66" s="583"/>
      <c r="CM66" s="583"/>
      <c r="CN66" s="583"/>
      <c r="CO66" s="583"/>
      <c r="CP66" s="583"/>
      <c r="CQ66" s="583"/>
      <c r="CR66" s="583"/>
      <c r="CS66" s="583"/>
      <c r="CT66" s="583"/>
      <c r="CU66" s="583"/>
      <c r="CV66" s="583"/>
      <c r="CW66" s="583"/>
      <c r="CX66" s="583"/>
      <c r="CY66" s="583"/>
      <c r="CZ66" s="583"/>
      <c r="DA66" s="583"/>
      <c r="DB66" s="583"/>
      <c r="DC66" s="583"/>
      <c r="DD66" s="583"/>
      <c r="DE66" s="583"/>
      <c r="DF66" s="583"/>
      <c r="DG66" s="583"/>
      <c r="DH66" s="583"/>
      <c r="DI66" s="583"/>
      <c r="DJ66" s="583"/>
      <c r="DK66" s="583"/>
      <c r="DL66" s="583"/>
      <c r="DM66" s="583"/>
      <c r="DN66" s="583"/>
      <c r="DO66" s="583"/>
      <c r="DP66" s="583"/>
      <c r="DQ66" s="583"/>
      <c r="DR66" s="583"/>
      <c r="DS66" s="583"/>
      <c r="DT66" s="583"/>
      <c r="DU66" s="583"/>
      <c r="DV66" s="583"/>
      <c r="DW66" s="583"/>
      <c r="DX66" s="583"/>
      <c r="DY66" s="583"/>
      <c r="DZ66" s="583"/>
      <c r="EA66" s="583"/>
      <c r="EB66" s="583"/>
      <c r="EC66" s="583"/>
      <c r="ED66" s="583"/>
      <c r="EE66" s="583"/>
      <c r="EF66" s="583"/>
      <c r="EG66" s="583"/>
      <c r="EH66" s="583"/>
      <c r="EI66" s="583"/>
      <c r="EJ66" s="583"/>
      <c r="EK66" s="583"/>
      <c r="EL66" s="583"/>
      <c r="EM66" s="583"/>
      <c r="EN66" s="583"/>
      <c r="EO66" s="583"/>
      <c r="EP66" s="583"/>
      <c r="EQ66" s="583"/>
      <c r="ER66" s="583"/>
      <c r="ES66" s="583"/>
      <c r="ET66" s="583"/>
      <c r="EU66" s="583"/>
      <c r="EV66" s="583"/>
      <c r="EW66" s="583"/>
      <c r="EX66" s="583"/>
      <c r="EY66" s="583"/>
      <c r="EZ66" s="583"/>
      <c r="FA66" s="583"/>
      <c r="FB66" s="583"/>
      <c r="FC66" s="583"/>
      <c r="FD66" s="583"/>
      <c r="FE66" s="583"/>
      <c r="FF66" s="583"/>
      <c r="FG66" s="583"/>
      <c r="FH66" s="583"/>
      <c r="FI66" s="583"/>
      <c r="FJ66" s="583"/>
      <c r="FK66" s="583"/>
      <c r="FL66" s="583"/>
      <c r="FM66" s="583"/>
      <c r="FN66" s="583"/>
    </row>
    <row r="67" spans="1:170">
      <c r="A67" s="597"/>
      <c r="B67" s="597"/>
      <c r="C67" s="597"/>
      <c r="D67" s="599"/>
      <c r="E67" s="599"/>
      <c r="F67" s="599"/>
      <c r="G67" s="599"/>
      <c r="H67" s="599"/>
      <c r="I67" s="599"/>
      <c r="J67" s="599"/>
      <c r="K67" s="599"/>
      <c r="L67" s="599"/>
      <c r="M67" s="599"/>
      <c r="N67" s="599"/>
      <c r="O67" s="599"/>
      <c r="P67" s="599"/>
      <c r="Q67" s="599"/>
      <c r="R67" s="599"/>
      <c r="S67" s="599"/>
      <c r="T67" s="583"/>
      <c r="U67" s="583"/>
      <c r="V67" s="583"/>
      <c r="W67" s="583"/>
      <c r="X67" s="583"/>
      <c r="Y67" s="583"/>
      <c r="Z67" s="583"/>
      <c r="AA67" s="583"/>
      <c r="AB67" s="583"/>
      <c r="AC67" s="583"/>
      <c r="AD67" s="583"/>
      <c r="AE67" s="583"/>
      <c r="AF67" s="583"/>
      <c r="AG67" s="583"/>
      <c r="AH67" s="583"/>
      <c r="AI67" s="583"/>
      <c r="AJ67" s="583"/>
      <c r="AK67" s="583"/>
      <c r="AL67" s="583"/>
      <c r="AM67" s="583"/>
      <c r="AN67" s="583"/>
      <c r="AO67" s="583"/>
      <c r="AP67" s="583"/>
      <c r="AQ67" s="583"/>
      <c r="AR67" s="583"/>
      <c r="AS67" s="583"/>
      <c r="AT67" s="583"/>
      <c r="AU67" s="583"/>
      <c r="AV67" s="583"/>
      <c r="AW67" s="583"/>
      <c r="AX67" s="583"/>
      <c r="AY67" s="583"/>
      <c r="AZ67" s="583"/>
      <c r="BA67" s="583"/>
      <c r="BB67" s="583"/>
      <c r="BC67" s="583"/>
      <c r="BD67" s="583"/>
      <c r="BE67" s="583"/>
      <c r="BF67" s="583"/>
      <c r="BG67" s="583"/>
      <c r="BH67" s="583"/>
      <c r="BI67" s="583"/>
      <c r="BJ67" s="583"/>
      <c r="BK67" s="583"/>
      <c r="BL67" s="583"/>
      <c r="BM67" s="583"/>
      <c r="BN67" s="583"/>
      <c r="BO67" s="583"/>
      <c r="BP67" s="583"/>
      <c r="BQ67" s="583"/>
      <c r="BR67" s="583"/>
      <c r="BS67" s="583"/>
      <c r="BT67" s="583"/>
      <c r="BU67" s="583"/>
      <c r="BV67" s="583"/>
      <c r="BW67" s="583"/>
      <c r="BX67" s="583"/>
      <c r="BY67" s="583"/>
      <c r="BZ67" s="583"/>
      <c r="CA67" s="583"/>
      <c r="CB67" s="583"/>
      <c r="CC67" s="583"/>
      <c r="CD67" s="583"/>
      <c r="CE67" s="583"/>
      <c r="CF67" s="583"/>
      <c r="CG67" s="583"/>
      <c r="CH67" s="583"/>
      <c r="CI67" s="583"/>
      <c r="CJ67" s="583"/>
      <c r="CK67" s="583"/>
      <c r="CL67" s="583"/>
      <c r="CM67" s="583"/>
      <c r="CN67" s="583"/>
      <c r="CO67" s="583"/>
      <c r="CP67" s="583"/>
      <c r="CQ67" s="583"/>
      <c r="CR67" s="583"/>
      <c r="CS67" s="583"/>
      <c r="CT67" s="583"/>
      <c r="CU67" s="583"/>
      <c r="CV67" s="583"/>
      <c r="CW67" s="583"/>
      <c r="CX67" s="583"/>
      <c r="CY67" s="583"/>
      <c r="CZ67" s="583"/>
      <c r="DA67" s="583"/>
      <c r="DB67" s="583"/>
      <c r="DC67" s="583"/>
      <c r="DD67" s="583"/>
      <c r="DE67" s="583"/>
      <c r="DF67" s="583"/>
      <c r="DG67" s="583"/>
      <c r="DH67" s="583"/>
      <c r="DI67" s="583"/>
      <c r="DJ67" s="583"/>
      <c r="DK67" s="583"/>
      <c r="DL67" s="583"/>
      <c r="DM67" s="583"/>
      <c r="DN67" s="583"/>
      <c r="DO67" s="583"/>
      <c r="DP67" s="583"/>
      <c r="DQ67" s="583"/>
      <c r="DR67" s="583"/>
      <c r="DS67" s="583"/>
      <c r="DT67" s="583"/>
      <c r="DU67" s="583"/>
      <c r="DV67" s="583"/>
      <c r="DW67" s="583"/>
      <c r="DX67" s="583"/>
      <c r="DY67" s="583"/>
      <c r="DZ67" s="583"/>
      <c r="EA67" s="583"/>
      <c r="EB67" s="583"/>
      <c r="EC67" s="583"/>
      <c r="ED67" s="583"/>
      <c r="EE67" s="583"/>
      <c r="EF67" s="583"/>
      <c r="EG67" s="583"/>
      <c r="EH67" s="583"/>
      <c r="EI67" s="583"/>
      <c r="EJ67" s="583"/>
      <c r="EK67" s="583"/>
      <c r="EL67" s="583"/>
      <c r="EM67" s="583"/>
      <c r="EN67" s="583"/>
      <c r="EO67" s="583"/>
      <c r="EP67" s="583"/>
      <c r="EQ67" s="583"/>
      <c r="ER67" s="583"/>
      <c r="ES67" s="583"/>
      <c r="ET67" s="583"/>
      <c r="EU67" s="583"/>
      <c r="EV67" s="583"/>
      <c r="EW67" s="583"/>
      <c r="EX67" s="583"/>
      <c r="EY67" s="583"/>
      <c r="EZ67" s="583"/>
      <c r="FA67" s="583"/>
      <c r="FB67" s="583"/>
      <c r="FC67" s="583"/>
      <c r="FD67" s="583"/>
      <c r="FE67" s="583"/>
      <c r="FF67" s="583"/>
      <c r="FG67" s="583"/>
      <c r="FH67" s="583"/>
      <c r="FI67" s="583"/>
      <c r="FJ67" s="583"/>
      <c r="FK67" s="583"/>
      <c r="FL67" s="583"/>
      <c r="FM67" s="583"/>
      <c r="FN67" s="583"/>
    </row>
    <row r="68" spans="1:170">
      <c r="A68" s="597"/>
      <c r="B68" s="597"/>
      <c r="C68" s="597"/>
      <c r="D68" s="597"/>
      <c r="E68" s="597"/>
      <c r="F68" s="597"/>
      <c r="G68" s="597"/>
      <c r="H68" s="597"/>
      <c r="I68" s="597"/>
      <c r="J68" s="597"/>
      <c r="K68" s="597"/>
      <c r="L68" s="597"/>
      <c r="M68" s="597"/>
      <c r="N68" s="597"/>
      <c r="O68" s="597"/>
      <c r="P68" s="597"/>
      <c r="Q68" s="597"/>
      <c r="R68" s="597"/>
      <c r="S68" s="597"/>
    </row>
    <row r="69" spans="1:170">
      <c r="A69" s="597"/>
      <c r="B69" s="597"/>
      <c r="C69" s="597"/>
      <c r="D69" s="597"/>
      <c r="E69" s="597"/>
      <c r="F69" s="597"/>
      <c r="G69" s="597"/>
      <c r="H69" s="597"/>
      <c r="I69" s="597"/>
      <c r="J69" s="597"/>
      <c r="K69" s="597"/>
      <c r="L69" s="597"/>
      <c r="M69" s="597"/>
      <c r="N69" s="597"/>
      <c r="O69" s="597"/>
      <c r="P69" s="597"/>
      <c r="Q69" s="597"/>
      <c r="R69" s="597"/>
      <c r="S69" s="597"/>
    </row>
    <row r="70" spans="1:170">
      <c r="A70" s="597"/>
      <c r="B70" s="597"/>
      <c r="C70" s="597"/>
      <c r="D70" s="597"/>
      <c r="E70" s="597"/>
      <c r="F70" s="597"/>
      <c r="G70" s="597"/>
      <c r="H70" s="597"/>
      <c r="I70" s="597"/>
      <c r="J70" s="597"/>
      <c r="K70" s="597"/>
      <c r="L70" s="597"/>
      <c r="M70" s="597"/>
      <c r="N70" s="597"/>
      <c r="O70" s="597"/>
      <c r="P70" s="597"/>
      <c r="Q70" s="597"/>
      <c r="R70" s="597"/>
      <c r="S70" s="597"/>
    </row>
    <row r="71" spans="1:170">
      <c r="A71" s="597"/>
      <c r="B71" s="597"/>
      <c r="C71" s="597"/>
      <c r="D71" s="597"/>
      <c r="E71" s="597"/>
      <c r="F71" s="597"/>
      <c r="G71" s="597"/>
      <c r="H71" s="597"/>
      <c r="I71" s="597"/>
      <c r="J71" s="597"/>
      <c r="K71" s="597"/>
      <c r="L71" s="597"/>
      <c r="M71" s="597"/>
      <c r="N71" s="597"/>
      <c r="O71" s="597"/>
      <c r="P71" s="597"/>
      <c r="Q71" s="597"/>
      <c r="R71" s="597"/>
      <c r="S71" s="597"/>
    </row>
    <row r="72" spans="1:170">
      <c r="A72" s="597"/>
      <c r="B72" s="597"/>
      <c r="C72" s="597"/>
      <c r="D72" s="597"/>
      <c r="E72" s="597"/>
      <c r="F72" s="597"/>
      <c r="G72" s="597"/>
      <c r="H72" s="597"/>
      <c r="I72" s="597"/>
      <c r="J72" s="597"/>
      <c r="K72" s="597"/>
      <c r="L72" s="597"/>
      <c r="M72" s="597"/>
      <c r="N72" s="597"/>
      <c r="O72" s="597"/>
      <c r="P72" s="597"/>
      <c r="Q72" s="597"/>
      <c r="R72" s="597"/>
      <c r="S72" s="597"/>
    </row>
    <row r="73" spans="1:170">
      <c r="A73" s="597"/>
      <c r="B73" s="597"/>
      <c r="C73" s="597"/>
      <c r="D73" s="597"/>
      <c r="E73" s="597"/>
      <c r="F73" s="597"/>
      <c r="G73" s="597"/>
      <c r="H73" s="597"/>
      <c r="I73" s="597"/>
      <c r="J73" s="597"/>
      <c r="K73" s="597"/>
      <c r="L73" s="597"/>
      <c r="M73" s="597"/>
      <c r="N73" s="597"/>
      <c r="O73" s="597"/>
      <c r="P73" s="597"/>
      <c r="Q73" s="597"/>
      <c r="R73" s="597"/>
      <c r="S73" s="597"/>
    </row>
    <row r="74" spans="1:170">
      <c r="A74" s="597"/>
      <c r="B74" s="597"/>
      <c r="C74" s="597"/>
      <c r="D74" s="597"/>
      <c r="E74" s="597"/>
      <c r="F74" s="597"/>
      <c r="G74" s="597"/>
      <c r="H74" s="597"/>
      <c r="I74" s="597"/>
      <c r="J74" s="597"/>
      <c r="K74" s="597"/>
      <c r="L74" s="597"/>
      <c r="M74" s="597"/>
      <c r="N74" s="597"/>
      <c r="O74" s="597"/>
      <c r="P74" s="597"/>
      <c r="Q74" s="597"/>
      <c r="R74" s="597"/>
      <c r="S74" s="597"/>
    </row>
    <row r="75" spans="1:170">
      <c r="A75" s="597"/>
      <c r="B75" s="597"/>
      <c r="C75" s="597"/>
      <c r="D75" s="597"/>
      <c r="E75" s="597"/>
      <c r="F75" s="597"/>
      <c r="G75" s="597"/>
      <c r="H75" s="597"/>
      <c r="I75" s="597"/>
      <c r="J75" s="597"/>
      <c r="K75" s="597"/>
      <c r="L75" s="597"/>
      <c r="M75" s="597"/>
      <c r="N75" s="597"/>
      <c r="O75" s="597"/>
      <c r="P75" s="597"/>
      <c r="Q75" s="597"/>
      <c r="R75" s="597"/>
      <c r="S75" s="597"/>
    </row>
    <row r="76" spans="1:170">
      <c r="A76" s="597"/>
      <c r="B76" s="597"/>
      <c r="C76" s="597"/>
      <c r="D76" s="597"/>
      <c r="E76" s="597"/>
      <c r="F76" s="597"/>
      <c r="G76" s="597"/>
      <c r="H76" s="597"/>
      <c r="I76" s="597"/>
      <c r="J76" s="597"/>
      <c r="K76" s="597"/>
      <c r="L76" s="597"/>
      <c r="M76" s="597"/>
      <c r="N76" s="597"/>
      <c r="O76" s="597"/>
      <c r="P76" s="597"/>
      <c r="Q76" s="597"/>
      <c r="R76" s="597"/>
      <c r="S76" s="597"/>
    </row>
    <row r="77" spans="1:170">
      <c r="A77" s="597"/>
      <c r="B77" s="597"/>
      <c r="C77" s="597"/>
      <c r="D77" s="597"/>
      <c r="E77" s="597"/>
      <c r="F77" s="597"/>
      <c r="G77" s="597"/>
      <c r="H77" s="597"/>
      <c r="I77" s="597"/>
      <c r="J77" s="597"/>
      <c r="K77" s="597"/>
      <c r="L77" s="597"/>
      <c r="M77" s="597"/>
      <c r="N77" s="597"/>
      <c r="O77" s="597"/>
      <c r="P77" s="597"/>
      <c r="Q77" s="597"/>
      <c r="R77" s="597"/>
      <c r="S77" s="597"/>
    </row>
    <row r="78" spans="1:170">
      <c r="A78" s="597"/>
      <c r="B78" s="597"/>
      <c r="C78" s="597"/>
      <c r="D78" s="597"/>
      <c r="E78" s="597"/>
      <c r="F78" s="597"/>
      <c r="G78" s="597"/>
      <c r="H78" s="597"/>
      <c r="I78" s="597"/>
      <c r="J78" s="597"/>
      <c r="K78" s="597"/>
      <c r="L78" s="597"/>
      <c r="M78" s="597"/>
      <c r="N78" s="597"/>
      <c r="O78" s="597"/>
      <c r="P78" s="597"/>
      <c r="Q78" s="597"/>
      <c r="R78" s="597"/>
      <c r="S78" s="597"/>
    </row>
    <row r="79" spans="1:170">
      <c r="A79" s="597"/>
      <c r="B79" s="597"/>
      <c r="C79" s="597"/>
      <c r="D79" s="597"/>
      <c r="E79" s="597"/>
      <c r="F79" s="597"/>
      <c r="G79" s="597"/>
      <c r="H79" s="597"/>
      <c r="I79" s="597"/>
      <c r="J79" s="597"/>
      <c r="K79" s="597"/>
      <c r="L79" s="597"/>
      <c r="M79" s="597"/>
      <c r="N79" s="597"/>
      <c r="O79" s="597"/>
      <c r="P79" s="597"/>
      <c r="Q79" s="597"/>
      <c r="R79" s="597"/>
      <c r="S79" s="597"/>
    </row>
    <row r="80" spans="1:170">
      <c r="A80" s="597"/>
      <c r="B80" s="597"/>
      <c r="C80" s="597"/>
      <c r="D80" s="597"/>
      <c r="E80" s="597"/>
      <c r="F80" s="597"/>
      <c r="G80" s="597"/>
      <c r="H80" s="597"/>
      <c r="I80" s="597"/>
      <c r="J80" s="597"/>
      <c r="K80" s="597"/>
      <c r="L80" s="597"/>
      <c r="M80" s="597"/>
      <c r="N80" s="597"/>
      <c r="O80" s="597"/>
      <c r="P80" s="597"/>
      <c r="Q80" s="597"/>
      <c r="R80" s="597"/>
      <c r="S80" s="597"/>
    </row>
    <row r="81" spans="1:19">
      <c r="A81" s="597"/>
      <c r="B81" s="597"/>
      <c r="C81" s="597"/>
      <c r="D81" s="597"/>
      <c r="E81" s="597"/>
      <c r="F81" s="597"/>
      <c r="G81" s="597"/>
      <c r="H81" s="597"/>
      <c r="I81" s="597"/>
      <c r="J81" s="597"/>
      <c r="K81" s="597"/>
      <c r="L81" s="597"/>
      <c r="M81" s="597"/>
      <c r="N81" s="597"/>
      <c r="O81" s="597"/>
      <c r="P81" s="597"/>
      <c r="Q81" s="597"/>
      <c r="R81" s="597"/>
      <c r="S81" s="597"/>
    </row>
    <row r="82" spans="1:19">
      <c r="A82" s="597"/>
      <c r="B82" s="597"/>
      <c r="C82" s="597"/>
      <c r="D82" s="597"/>
      <c r="E82" s="597"/>
      <c r="F82" s="597"/>
      <c r="G82" s="597"/>
      <c r="H82" s="597"/>
      <c r="I82" s="597"/>
      <c r="J82" s="597"/>
      <c r="K82" s="597"/>
      <c r="L82" s="597"/>
      <c r="M82" s="597"/>
      <c r="N82" s="597"/>
      <c r="O82" s="597"/>
      <c r="P82" s="597"/>
      <c r="Q82" s="597"/>
      <c r="R82" s="597"/>
      <c r="S82" s="597"/>
    </row>
    <row r="83" spans="1:19">
      <c r="A83" s="597"/>
      <c r="B83" s="597"/>
      <c r="C83" s="597"/>
      <c r="D83" s="597"/>
      <c r="E83" s="597"/>
      <c r="F83" s="597"/>
      <c r="G83" s="597"/>
      <c r="H83" s="597"/>
      <c r="I83" s="597"/>
      <c r="J83" s="597"/>
      <c r="K83" s="597"/>
      <c r="L83" s="597"/>
      <c r="M83" s="597"/>
      <c r="N83" s="597"/>
      <c r="O83" s="597"/>
      <c r="P83" s="597"/>
      <c r="Q83" s="597"/>
      <c r="R83" s="597"/>
      <c r="S83" s="597"/>
    </row>
    <row r="84" spans="1:19">
      <c r="A84" s="597"/>
      <c r="B84" s="597"/>
      <c r="C84" s="597"/>
      <c r="D84" s="597"/>
      <c r="E84" s="597"/>
      <c r="F84" s="597"/>
      <c r="G84" s="597"/>
      <c r="H84" s="597"/>
      <c r="I84" s="597"/>
      <c r="J84" s="597"/>
      <c r="K84" s="597"/>
      <c r="L84" s="597"/>
      <c r="M84" s="597"/>
      <c r="N84" s="597"/>
      <c r="O84" s="597"/>
      <c r="P84" s="597"/>
      <c r="Q84" s="597"/>
      <c r="R84" s="597"/>
      <c r="S84" s="597"/>
    </row>
    <row r="85" spans="1:19">
      <c r="A85" s="597"/>
      <c r="B85" s="597"/>
      <c r="C85" s="597"/>
      <c r="D85" s="597"/>
      <c r="E85" s="597"/>
      <c r="F85" s="597"/>
      <c r="G85" s="597"/>
      <c r="H85" s="597"/>
      <c r="I85" s="597"/>
      <c r="J85" s="597"/>
      <c r="K85" s="597"/>
      <c r="L85" s="597"/>
      <c r="M85" s="597"/>
      <c r="N85" s="597"/>
      <c r="O85" s="597"/>
      <c r="P85" s="597"/>
      <c r="Q85" s="597"/>
      <c r="R85" s="597"/>
      <c r="S85" s="597"/>
    </row>
    <row r="86" spans="1:19">
      <c r="A86" s="597"/>
      <c r="B86" s="597"/>
      <c r="C86" s="597"/>
      <c r="D86" s="597"/>
      <c r="E86" s="597"/>
      <c r="F86" s="597"/>
      <c r="G86" s="597"/>
      <c r="H86" s="597"/>
      <c r="I86" s="597"/>
      <c r="J86" s="597"/>
      <c r="K86" s="597"/>
      <c r="L86" s="597"/>
      <c r="M86" s="597"/>
      <c r="N86" s="597"/>
      <c r="O86" s="597"/>
      <c r="P86" s="597"/>
      <c r="Q86" s="597"/>
      <c r="R86" s="597"/>
      <c r="S86" s="597"/>
    </row>
    <row r="87" spans="1:19">
      <c r="A87" s="597"/>
      <c r="B87" s="597"/>
      <c r="C87" s="597"/>
      <c r="D87" s="597"/>
      <c r="E87" s="597"/>
      <c r="F87" s="597"/>
      <c r="G87" s="597"/>
      <c r="H87" s="597"/>
      <c r="I87" s="597"/>
      <c r="J87" s="597"/>
      <c r="K87" s="597"/>
      <c r="L87" s="597"/>
      <c r="M87" s="597"/>
      <c r="N87" s="597"/>
      <c r="O87" s="597"/>
      <c r="P87" s="597"/>
      <c r="Q87" s="597"/>
      <c r="R87" s="597"/>
      <c r="S87" s="597"/>
    </row>
    <row r="88" spans="1:19">
      <c r="A88" s="597"/>
      <c r="B88" s="597"/>
      <c r="C88" s="597"/>
      <c r="D88" s="597"/>
      <c r="E88" s="597"/>
      <c r="F88" s="597"/>
      <c r="G88" s="597"/>
      <c r="H88" s="597"/>
      <c r="I88" s="597"/>
      <c r="J88" s="597"/>
      <c r="K88" s="597"/>
      <c r="L88" s="597"/>
      <c r="M88" s="597"/>
      <c r="N88" s="597"/>
      <c r="O88" s="597"/>
      <c r="P88" s="597"/>
      <c r="Q88" s="597"/>
      <c r="R88" s="597"/>
      <c r="S88" s="597"/>
    </row>
    <row r="89" spans="1:19">
      <c r="A89" s="597"/>
      <c r="B89" s="597"/>
      <c r="C89" s="597"/>
      <c r="D89" s="597"/>
      <c r="E89" s="597"/>
      <c r="F89" s="597"/>
      <c r="G89" s="597"/>
      <c r="H89" s="597"/>
      <c r="I89" s="597"/>
      <c r="J89" s="597"/>
      <c r="K89" s="597"/>
      <c r="L89" s="597"/>
      <c r="M89" s="597"/>
      <c r="N89" s="597"/>
      <c r="O89" s="597"/>
      <c r="P89" s="597"/>
      <c r="Q89" s="597"/>
      <c r="R89" s="597"/>
      <c r="S89" s="597"/>
    </row>
    <row r="90" spans="1:19">
      <c r="A90" s="597"/>
      <c r="B90" s="597"/>
      <c r="C90" s="597"/>
      <c r="D90" s="597"/>
      <c r="E90" s="597"/>
      <c r="F90" s="597"/>
      <c r="G90" s="597"/>
      <c r="H90" s="597"/>
      <c r="I90" s="597"/>
      <c r="J90" s="597"/>
      <c r="K90" s="597"/>
      <c r="L90" s="597"/>
      <c r="M90" s="597"/>
      <c r="N90" s="597"/>
      <c r="O90" s="597"/>
      <c r="P90" s="597"/>
      <c r="Q90" s="597"/>
      <c r="R90" s="597"/>
      <c r="S90" s="597"/>
    </row>
    <row r="91" spans="1:19">
      <c r="A91" s="597"/>
      <c r="B91" s="597"/>
      <c r="C91" s="597"/>
      <c r="D91" s="597"/>
      <c r="E91" s="597"/>
      <c r="F91" s="597"/>
      <c r="G91" s="597"/>
      <c r="H91" s="597"/>
      <c r="I91" s="597"/>
      <c r="J91" s="597"/>
      <c r="K91" s="597"/>
      <c r="L91" s="597"/>
      <c r="M91" s="597"/>
      <c r="N91" s="597"/>
      <c r="O91" s="597"/>
      <c r="P91" s="597"/>
      <c r="Q91" s="597"/>
      <c r="R91" s="597"/>
      <c r="S91" s="597"/>
    </row>
    <row r="92" spans="1:19">
      <c r="A92" s="597"/>
      <c r="B92" s="597"/>
      <c r="C92" s="597"/>
      <c r="D92" s="597"/>
      <c r="E92" s="597"/>
      <c r="F92" s="597"/>
      <c r="G92" s="597"/>
      <c r="H92" s="597"/>
      <c r="I92" s="597"/>
      <c r="J92" s="597"/>
      <c r="K92" s="597"/>
      <c r="L92" s="597"/>
      <c r="M92" s="597"/>
      <c r="N92" s="597"/>
      <c r="O92" s="597"/>
      <c r="P92" s="597"/>
      <c r="Q92" s="597"/>
      <c r="R92" s="597"/>
      <c r="S92" s="597"/>
    </row>
    <row r="93" spans="1:19">
      <c r="A93" s="597"/>
      <c r="B93" s="597"/>
      <c r="C93" s="597"/>
      <c r="D93" s="597"/>
      <c r="E93" s="597"/>
      <c r="F93" s="597"/>
      <c r="G93" s="597"/>
      <c r="H93" s="597"/>
      <c r="I93" s="597"/>
      <c r="J93" s="597"/>
      <c r="K93" s="597"/>
      <c r="L93" s="597"/>
      <c r="M93" s="597"/>
      <c r="N93" s="597"/>
      <c r="O93" s="597"/>
      <c r="P93" s="597"/>
      <c r="Q93" s="597"/>
      <c r="R93" s="597"/>
      <c r="S93" s="597"/>
    </row>
    <row r="94" spans="1:19">
      <c r="A94" s="597"/>
      <c r="B94" s="597"/>
      <c r="C94" s="597"/>
      <c r="D94" s="597"/>
      <c r="E94" s="597"/>
      <c r="F94" s="597"/>
      <c r="G94" s="597"/>
      <c r="H94" s="597"/>
      <c r="I94" s="597"/>
      <c r="J94" s="597"/>
      <c r="K94" s="597"/>
      <c r="L94" s="597"/>
      <c r="M94" s="597"/>
      <c r="N94" s="597"/>
      <c r="O94" s="597"/>
      <c r="P94" s="597"/>
      <c r="Q94" s="597"/>
      <c r="R94" s="597"/>
      <c r="S94" s="597"/>
    </row>
    <row r="95" spans="1:19">
      <c r="A95" s="597"/>
      <c r="B95" s="597"/>
      <c r="C95" s="597"/>
      <c r="D95" s="597"/>
      <c r="E95" s="597"/>
      <c r="F95" s="597"/>
      <c r="G95" s="597"/>
      <c r="H95" s="597"/>
      <c r="I95" s="597"/>
      <c r="J95" s="597"/>
      <c r="K95" s="597"/>
      <c r="L95" s="597"/>
      <c r="M95" s="597"/>
      <c r="N95" s="597"/>
      <c r="O95" s="597"/>
      <c r="P95" s="597"/>
      <c r="Q95" s="597"/>
      <c r="R95" s="597"/>
      <c r="S95" s="597"/>
    </row>
    <row r="96" spans="1:19">
      <c r="A96" s="597"/>
      <c r="B96" s="597"/>
      <c r="C96" s="597"/>
      <c r="D96" s="597"/>
      <c r="E96" s="597"/>
      <c r="F96" s="597"/>
      <c r="G96" s="597"/>
      <c r="H96" s="597"/>
      <c r="I96" s="597"/>
      <c r="J96" s="597"/>
      <c r="K96" s="597"/>
      <c r="L96" s="597"/>
      <c r="M96" s="597"/>
      <c r="N96" s="597"/>
      <c r="O96" s="597"/>
      <c r="P96" s="597"/>
      <c r="Q96" s="597"/>
      <c r="R96" s="597"/>
      <c r="S96" s="597"/>
    </row>
    <row r="97" spans="1:19">
      <c r="A97" s="597"/>
      <c r="B97" s="597"/>
      <c r="C97" s="597"/>
      <c r="D97" s="597"/>
      <c r="E97" s="597"/>
      <c r="F97" s="597"/>
      <c r="G97" s="597"/>
      <c r="H97" s="597"/>
      <c r="I97" s="597"/>
      <c r="J97" s="597"/>
      <c r="K97" s="597"/>
      <c r="L97" s="597"/>
      <c r="M97" s="597"/>
      <c r="N97" s="597"/>
      <c r="O97" s="597"/>
      <c r="P97" s="597"/>
      <c r="Q97" s="597"/>
      <c r="R97" s="597"/>
      <c r="S97" s="597"/>
    </row>
    <row r="98" spans="1:19">
      <c r="A98" s="597"/>
      <c r="B98" s="597"/>
      <c r="C98" s="597"/>
      <c r="D98" s="597"/>
      <c r="E98" s="597"/>
      <c r="F98" s="597"/>
      <c r="G98" s="597"/>
      <c r="H98" s="597"/>
      <c r="I98" s="597"/>
      <c r="J98" s="597"/>
      <c r="K98" s="597"/>
      <c r="L98" s="597"/>
      <c r="M98" s="597"/>
      <c r="N98" s="597"/>
      <c r="O98" s="597"/>
      <c r="P98" s="597"/>
      <c r="Q98" s="597"/>
      <c r="R98" s="597"/>
      <c r="S98" s="597"/>
    </row>
    <row r="99" spans="1:19">
      <c r="A99" s="597"/>
      <c r="B99" s="597"/>
      <c r="C99" s="597"/>
      <c r="D99" s="597"/>
      <c r="E99" s="597"/>
      <c r="F99" s="597"/>
      <c r="G99" s="597"/>
      <c r="H99" s="597"/>
      <c r="I99" s="597"/>
      <c r="J99" s="597"/>
      <c r="K99" s="597"/>
      <c r="L99" s="597"/>
      <c r="M99" s="597"/>
      <c r="N99" s="597"/>
      <c r="O99" s="597"/>
      <c r="P99" s="597"/>
      <c r="Q99" s="597"/>
      <c r="R99" s="597"/>
      <c r="S99" s="597"/>
    </row>
    <row r="100" spans="1:19">
      <c r="A100" s="597"/>
      <c r="B100" s="597"/>
      <c r="C100" s="597"/>
      <c r="D100" s="597"/>
      <c r="E100" s="597"/>
      <c r="F100" s="597"/>
      <c r="G100" s="597"/>
      <c r="H100" s="597"/>
      <c r="I100" s="597"/>
      <c r="J100" s="597"/>
      <c r="K100" s="597"/>
      <c r="L100" s="597"/>
      <c r="M100" s="597"/>
      <c r="N100" s="597"/>
      <c r="O100" s="597"/>
      <c r="P100" s="597"/>
      <c r="Q100" s="597"/>
      <c r="R100" s="597"/>
      <c r="S100" s="597"/>
    </row>
    <row r="101" spans="1:19">
      <c r="A101" s="597"/>
      <c r="B101" s="597"/>
      <c r="C101" s="597"/>
      <c r="D101" s="597"/>
      <c r="E101" s="597"/>
      <c r="F101" s="597"/>
      <c r="G101" s="597"/>
      <c r="H101" s="597"/>
      <c r="I101" s="597"/>
      <c r="J101" s="597"/>
      <c r="K101" s="597"/>
      <c r="L101" s="597"/>
      <c r="M101" s="597"/>
      <c r="N101" s="597"/>
      <c r="O101" s="597"/>
      <c r="P101" s="597"/>
      <c r="Q101" s="597"/>
      <c r="R101" s="597"/>
      <c r="S101" s="597"/>
    </row>
    <row r="102" spans="1:19">
      <c r="A102" s="597"/>
      <c r="B102" s="597"/>
      <c r="C102" s="597"/>
      <c r="D102" s="597"/>
      <c r="E102" s="597"/>
      <c r="F102" s="597"/>
      <c r="G102" s="597"/>
      <c r="H102" s="597"/>
      <c r="I102" s="597"/>
      <c r="J102" s="597"/>
      <c r="K102" s="597"/>
      <c r="L102" s="597"/>
      <c r="M102" s="597"/>
      <c r="N102" s="597"/>
      <c r="O102" s="597"/>
      <c r="P102" s="597"/>
      <c r="Q102" s="597"/>
      <c r="R102" s="597"/>
      <c r="S102" s="597"/>
    </row>
    <row r="103" spans="1:19">
      <c r="A103" s="597"/>
      <c r="B103" s="597"/>
      <c r="C103" s="597"/>
      <c r="D103" s="597"/>
      <c r="E103" s="597"/>
      <c r="F103" s="597"/>
      <c r="G103" s="597"/>
      <c r="H103" s="597"/>
      <c r="I103" s="597"/>
      <c r="J103" s="597"/>
      <c r="K103" s="597"/>
      <c r="L103" s="597"/>
      <c r="M103" s="597"/>
      <c r="N103" s="597"/>
      <c r="O103" s="597"/>
      <c r="P103" s="597"/>
      <c r="Q103" s="597"/>
      <c r="R103" s="597"/>
      <c r="S103" s="597"/>
    </row>
    <row r="104" spans="1:19">
      <c r="A104" s="597"/>
      <c r="B104" s="597"/>
      <c r="C104" s="597"/>
      <c r="D104" s="597"/>
      <c r="E104" s="597"/>
      <c r="F104" s="597"/>
      <c r="G104" s="597"/>
      <c r="H104" s="597"/>
      <c r="I104" s="597"/>
      <c r="J104" s="597"/>
      <c r="K104" s="597"/>
      <c r="L104" s="597"/>
      <c r="M104" s="597"/>
      <c r="N104" s="597"/>
      <c r="O104" s="597"/>
      <c r="P104" s="597"/>
      <c r="Q104" s="597"/>
      <c r="R104" s="597"/>
      <c r="S104" s="597"/>
    </row>
    <row r="105" spans="1:19">
      <c r="A105" s="597"/>
      <c r="B105" s="597"/>
      <c r="C105" s="597"/>
      <c r="D105" s="597"/>
      <c r="E105" s="597"/>
      <c r="F105" s="597"/>
      <c r="G105" s="597"/>
      <c r="H105" s="597"/>
      <c r="I105" s="597"/>
      <c r="J105" s="597"/>
      <c r="K105" s="597"/>
      <c r="L105" s="597"/>
      <c r="M105" s="597"/>
      <c r="N105" s="597"/>
      <c r="O105" s="597"/>
      <c r="P105" s="597"/>
      <c r="Q105" s="597"/>
      <c r="R105" s="597"/>
      <c r="S105" s="597"/>
    </row>
    <row r="106" spans="1:19">
      <c r="A106" s="597"/>
      <c r="B106" s="597"/>
      <c r="C106" s="597"/>
      <c r="D106" s="597"/>
      <c r="E106" s="597"/>
      <c r="F106" s="597"/>
      <c r="G106" s="597"/>
      <c r="H106" s="597"/>
      <c r="I106" s="597"/>
      <c r="J106" s="597"/>
      <c r="K106" s="597"/>
      <c r="L106" s="597"/>
      <c r="M106" s="597"/>
      <c r="N106" s="597"/>
      <c r="O106" s="597"/>
      <c r="P106" s="597"/>
      <c r="Q106" s="597"/>
      <c r="R106" s="597"/>
      <c r="S106" s="597"/>
    </row>
    <row r="107" spans="1:19">
      <c r="A107" s="597"/>
      <c r="B107" s="597"/>
      <c r="C107" s="597"/>
      <c r="D107" s="597"/>
      <c r="E107" s="597"/>
      <c r="F107" s="597"/>
      <c r="G107" s="597"/>
      <c r="H107" s="597"/>
      <c r="I107" s="597"/>
      <c r="J107" s="597"/>
      <c r="K107" s="597"/>
      <c r="L107" s="597"/>
      <c r="M107" s="597"/>
      <c r="N107" s="597"/>
      <c r="O107" s="597"/>
      <c r="P107" s="597"/>
      <c r="Q107" s="597"/>
      <c r="R107" s="597"/>
      <c r="S107" s="597"/>
    </row>
    <row r="108" spans="1:19">
      <c r="A108" s="597"/>
      <c r="B108" s="597"/>
      <c r="C108" s="597"/>
      <c r="D108" s="597"/>
      <c r="E108" s="597"/>
      <c r="F108" s="597"/>
      <c r="G108" s="597"/>
      <c r="H108" s="597"/>
      <c r="I108" s="597"/>
      <c r="J108" s="597"/>
      <c r="K108" s="597"/>
      <c r="L108" s="597"/>
      <c r="M108" s="597"/>
      <c r="N108" s="597"/>
      <c r="O108" s="597"/>
      <c r="P108" s="597"/>
      <c r="Q108" s="597"/>
      <c r="R108" s="597"/>
      <c r="S108" s="597"/>
    </row>
    <row r="109" spans="1:19">
      <c r="A109" s="597"/>
      <c r="B109" s="597"/>
      <c r="C109" s="597"/>
      <c r="D109" s="597"/>
      <c r="E109" s="597"/>
      <c r="F109" s="597"/>
      <c r="G109" s="597"/>
      <c r="H109" s="597"/>
      <c r="I109" s="597"/>
      <c r="J109" s="597"/>
      <c r="K109" s="597"/>
      <c r="L109" s="597"/>
      <c r="M109" s="597"/>
      <c r="N109" s="597"/>
      <c r="O109" s="597"/>
      <c r="P109" s="597"/>
      <c r="Q109" s="597"/>
      <c r="R109" s="597"/>
      <c r="S109" s="597"/>
    </row>
    <row r="110" spans="1:19">
      <c r="A110" s="597"/>
      <c r="B110" s="597"/>
      <c r="C110" s="597"/>
      <c r="D110" s="597"/>
      <c r="E110" s="597"/>
      <c r="F110" s="597"/>
      <c r="G110" s="597"/>
      <c r="H110" s="597"/>
      <c r="I110" s="597"/>
      <c r="J110" s="597"/>
      <c r="K110" s="597"/>
      <c r="L110" s="597"/>
      <c r="M110" s="597"/>
      <c r="N110" s="597"/>
      <c r="O110" s="597"/>
      <c r="P110" s="597"/>
      <c r="Q110" s="597"/>
      <c r="R110" s="597"/>
      <c r="S110" s="597"/>
    </row>
    <row r="111" spans="1:19">
      <c r="A111" s="597"/>
      <c r="B111" s="597"/>
      <c r="C111" s="597"/>
      <c r="D111" s="597"/>
      <c r="E111" s="597"/>
      <c r="F111" s="597"/>
      <c r="G111" s="597"/>
      <c r="H111" s="597"/>
      <c r="I111" s="597"/>
      <c r="J111" s="597"/>
      <c r="K111" s="597"/>
      <c r="L111" s="597"/>
      <c r="M111" s="597"/>
      <c r="N111" s="597"/>
      <c r="O111" s="597"/>
      <c r="P111" s="597"/>
      <c r="Q111" s="597"/>
      <c r="R111" s="597"/>
      <c r="S111" s="597"/>
    </row>
    <row r="112" spans="1:19">
      <c r="A112" s="597"/>
      <c r="B112" s="597"/>
      <c r="C112" s="597"/>
      <c r="D112" s="597"/>
      <c r="E112" s="597"/>
      <c r="F112" s="597"/>
      <c r="G112" s="597"/>
      <c r="H112" s="597"/>
      <c r="I112" s="597"/>
      <c r="J112" s="597"/>
      <c r="K112" s="597"/>
      <c r="L112" s="597"/>
      <c r="M112" s="597"/>
      <c r="N112" s="597"/>
      <c r="O112" s="597"/>
      <c r="P112" s="597"/>
      <c r="Q112" s="597"/>
      <c r="R112" s="597"/>
      <c r="S112" s="597"/>
    </row>
    <row r="113" spans="1:19">
      <c r="A113" s="597"/>
      <c r="B113" s="597"/>
      <c r="C113" s="597"/>
      <c r="D113" s="597"/>
      <c r="E113" s="597"/>
      <c r="F113" s="597"/>
      <c r="G113" s="597"/>
      <c r="H113" s="597"/>
      <c r="I113" s="597"/>
      <c r="J113" s="597"/>
      <c r="K113" s="597"/>
      <c r="L113" s="597"/>
      <c r="M113" s="597"/>
      <c r="N113" s="597"/>
      <c r="O113" s="597"/>
      <c r="P113" s="597"/>
      <c r="Q113" s="597"/>
      <c r="R113" s="597"/>
      <c r="S113" s="597"/>
    </row>
    <row r="114" spans="1:19">
      <c r="A114" s="597"/>
      <c r="B114" s="597"/>
      <c r="C114" s="597"/>
      <c r="D114" s="597"/>
      <c r="E114" s="597"/>
      <c r="F114" s="597"/>
      <c r="G114" s="597"/>
      <c r="H114" s="597"/>
      <c r="I114" s="597"/>
      <c r="J114" s="597"/>
      <c r="K114" s="597"/>
      <c r="L114" s="597"/>
      <c r="M114" s="597"/>
      <c r="N114" s="597"/>
      <c r="O114" s="597"/>
      <c r="P114" s="597"/>
      <c r="Q114" s="597"/>
      <c r="R114" s="597"/>
      <c r="S114" s="597"/>
    </row>
    <row r="115" spans="1:19">
      <c r="A115" s="597"/>
      <c r="B115" s="597"/>
      <c r="C115" s="597"/>
      <c r="D115" s="597"/>
      <c r="E115" s="597"/>
      <c r="F115" s="597"/>
      <c r="G115" s="597"/>
      <c r="H115" s="597"/>
      <c r="I115" s="597"/>
      <c r="J115" s="597"/>
      <c r="K115" s="597"/>
      <c r="L115" s="597"/>
      <c r="M115" s="597"/>
      <c r="N115" s="597"/>
      <c r="O115" s="597"/>
      <c r="P115" s="597"/>
      <c r="Q115" s="597"/>
      <c r="R115" s="597"/>
      <c r="S115" s="597"/>
    </row>
    <row r="116" spans="1:19">
      <c r="A116" s="597"/>
      <c r="B116" s="597"/>
      <c r="C116" s="597"/>
      <c r="D116" s="597"/>
      <c r="E116" s="597"/>
      <c r="F116" s="597"/>
      <c r="G116" s="597"/>
      <c r="H116" s="597"/>
      <c r="I116" s="597"/>
      <c r="J116" s="597"/>
      <c r="K116" s="597"/>
      <c r="L116" s="597"/>
      <c r="M116" s="597"/>
      <c r="N116" s="597"/>
      <c r="O116" s="597"/>
      <c r="P116" s="597"/>
      <c r="Q116" s="597"/>
      <c r="R116" s="597"/>
      <c r="S116" s="597"/>
    </row>
    <row r="117" spans="1:19">
      <c r="A117" s="597"/>
      <c r="B117" s="597"/>
      <c r="C117" s="597"/>
      <c r="D117" s="597"/>
      <c r="E117" s="597"/>
      <c r="F117" s="597"/>
      <c r="G117" s="597"/>
      <c r="H117" s="597"/>
      <c r="I117" s="597"/>
      <c r="J117" s="597"/>
      <c r="K117" s="597"/>
      <c r="L117" s="597"/>
      <c r="M117" s="597"/>
      <c r="N117" s="597"/>
      <c r="O117" s="597"/>
      <c r="P117" s="597"/>
      <c r="Q117" s="597"/>
      <c r="R117" s="597"/>
      <c r="S117" s="597"/>
    </row>
    <row r="118" spans="1:19">
      <c r="A118" s="597"/>
      <c r="B118" s="597"/>
      <c r="C118" s="597"/>
      <c r="D118" s="597"/>
      <c r="E118" s="597"/>
      <c r="F118" s="597"/>
      <c r="G118" s="597"/>
      <c r="H118" s="597"/>
      <c r="I118" s="597"/>
      <c r="J118" s="597"/>
      <c r="K118" s="597"/>
      <c r="L118" s="597"/>
      <c r="M118" s="597"/>
      <c r="N118" s="597"/>
      <c r="O118" s="597"/>
      <c r="P118" s="597"/>
      <c r="Q118" s="597"/>
      <c r="R118" s="597"/>
      <c r="S118" s="597"/>
    </row>
    <row r="119" spans="1:19">
      <c r="A119" s="597"/>
      <c r="B119" s="597"/>
      <c r="C119" s="597"/>
      <c r="D119" s="597"/>
      <c r="E119" s="597"/>
      <c r="F119" s="597"/>
      <c r="G119" s="597"/>
      <c r="H119" s="597"/>
      <c r="I119" s="597"/>
      <c r="J119" s="597"/>
      <c r="K119" s="597"/>
      <c r="L119" s="597"/>
      <c r="M119" s="597"/>
      <c r="N119" s="597"/>
      <c r="O119" s="597"/>
      <c r="P119" s="597"/>
      <c r="Q119" s="597"/>
      <c r="R119" s="597"/>
      <c r="S119" s="597"/>
    </row>
    <row r="120" spans="1:19">
      <c r="A120" s="597"/>
      <c r="B120" s="597"/>
      <c r="C120" s="597"/>
      <c r="D120" s="597"/>
      <c r="E120" s="597"/>
      <c r="F120" s="597"/>
      <c r="G120" s="597"/>
      <c r="H120" s="597"/>
      <c r="I120" s="597"/>
      <c r="J120" s="597"/>
      <c r="K120" s="597"/>
      <c r="L120" s="597"/>
      <c r="M120" s="597"/>
      <c r="N120" s="597"/>
      <c r="O120" s="597"/>
      <c r="P120" s="597"/>
      <c r="Q120" s="597"/>
      <c r="R120" s="597"/>
      <c r="S120" s="597"/>
    </row>
    <row r="121" spans="1:19">
      <c r="A121" s="597"/>
      <c r="B121" s="597"/>
      <c r="C121" s="597"/>
      <c r="D121" s="597"/>
      <c r="E121" s="597"/>
      <c r="F121" s="597"/>
      <c r="G121" s="597"/>
      <c r="H121" s="597"/>
      <c r="I121" s="597"/>
      <c r="J121" s="597"/>
      <c r="K121" s="597"/>
      <c r="L121" s="597"/>
      <c r="M121" s="597"/>
      <c r="N121" s="597"/>
      <c r="O121" s="597"/>
      <c r="P121" s="597"/>
      <c r="Q121" s="597"/>
      <c r="R121" s="597"/>
      <c r="S121" s="597"/>
    </row>
    <row r="122" spans="1:19">
      <c r="A122" s="597"/>
      <c r="B122" s="597"/>
      <c r="C122" s="597"/>
      <c r="D122" s="597"/>
      <c r="E122" s="597"/>
      <c r="F122" s="597"/>
      <c r="G122" s="597"/>
      <c r="H122" s="597"/>
      <c r="I122" s="597"/>
      <c r="J122" s="597"/>
      <c r="K122" s="597"/>
      <c r="L122" s="597"/>
      <c r="M122" s="597"/>
      <c r="N122" s="597"/>
      <c r="O122" s="597"/>
      <c r="P122" s="597"/>
      <c r="Q122" s="597"/>
      <c r="R122" s="597"/>
      <c r="S122" s="597"/>
    </row>
    <row r="123" spans="1:19">
      <c r="A123" s="597"/>
      <c r="B123" s="597"/>
      <c r="C123" s="597"/>
      <c r="D123" s="597"/>
      <c r="E123" s="597"/>
      <c r="F123" s="597"/>
      <c r="G123" s="597"/>
      <c r="H123" s="597"/>
      <c r="I123" s="597"/>
      <c r="J123" s="597"/>
      <c r="K123" s="597"/>
      <c r="L123" s="597"/>
      <c r="M123" s="597"/>
      <c r="N123" s="597"/>
      <c r="O123" s="597"/>
      <c r="P123" s="597"/>
      <c r="Q123" s="597"/>
      <c r="R123" s="597"/>
      <c r="S123" s="597"/>
    </row>
    <row r="124" spans="1:19">
      <c r="A124" s="597"/>
      <c r="B124" s="597"/>
      <c r="C124" s="597"/>
      <c r="D124" s="597"/>
      <c r="E124" s="597"/>
      <c r="F124" s="597"/>
      <c r="G124" s="597"/>
      <c r="H124" s="597"/>
      <c r="I124" s="597"/>
      <c r="J124" s="597"/>
      <c r="K124" s="597"/>
      <c r="L124" s="597"/>
      <c r="M124" s="597"/>
      <c r="N124" s="597"/>
      <c r="O124" s="597"/>
      <c r="P124" s="597"/>
      <c r="Q124" s="597"/>
      <c r="R124" s="597"/>
      <c r="S124" s="597"/>
    </row>
    <row r="125" spans="1:19">
      <c r="A125" s="597"/>
      <c r="B125" s="597"/>
      <c r="C125" s="597"/>
      <c r="D125" s="597"/>
      <c r="E125" s="597"/>
      <c r="F125" s="597"/>
      <c r="G125" s="597"/>
      <c r="H125" s="597"/>
      <c r="I125" s="597"/>
      <c r="J125" s="597"/>
      <c r="K125" s="597"/>
      <c r="L125" s="597"/>
      <c r="M125" s="597"/>
      <c r="N125" s="597"/>
      <c r="O125" s="597"/>
      <c r="P125" s="597"/>
      <c r="Q125" s="597"/>
      <c r="R125" s="597"/>
      <c r="S125" s="597"/>
    </row>
    <row r="126" spans="1:19">
      <c r="A126" s="597"/>
      <c r="B126" s="597"/>
      <c r="C126" s="597"/>
      <c r="D126" s="597"/>
      <c r="E126" s="597"/>
      <c r="F126" s="597"/>
      <c r="G126" s="597"/>
      <c r="H126" s="597"/>
      <c r="I126" s="597"/>
      <c r="J126" s="597"/>
      <c r="K126" s="597"/>
      <c r="L126" s="597"/>
      <c r="M126" s="597"/>
      <c r="N126" s="597"/>
      <c r="O126" s="597"/>
      <c r="P126" s="597"/>
      <c r="Q126" s="597"/>
      <c r="R126" s="597"/>
      <c r="S126" s="597"/>
    </row>
    <row r="127" spans="1:19">
      <c r="A127" s="597"/>
      <c r="B127" s="597"/>
      <c r="C127" s="597"/>
      <c r="D127" s="597"/>
      <c r="E127" s="597"/>
      <c r="F127" s="597"/>
      <c r="G127" s="597"/>
      <c r="H127" s="597"/>
      <c r="I127" s="597"/>
      <c r="J127" s="597"/>
      <c r="K127" s="597"/>
      <c r="L127" s="597"/>
      <c r="M127" s="597"/>
      <c r="N127" s="597"/>
      <c r="O127" s="597"/>
      <c r="P127" s="597"/>
      <c r="Q127" s="597"/>
      <c r="R127" s="597"/>
      <c r="S127" s="597"/>
    </row>
    <row r="128" spans="1:19">
      <c r="A128" s="597"/>
      <c r="B128" s="597"/>
      <c r="C128" s="597"/>
      <c r="D128" s="597"/>
      <c r="E128" s="597"/>
      <c r="F128" s="597"/>
      <c r="G128" s="597"/>
      <c r="H128" s="597"/>
      <c r="I128" s="597"/>
      <c r="J128" s="597"/>
      <c r="K128" s="597"/>
      <c r="L128" s="597"/>
      <c r="M128" s="597"/>
      <c r="N128" s="597"/>
      <c r="O128" s="597"/>
      <c r="P128" s="597"/>
      <c r="Q128" s="597"/>
      <c r="R128" s="597"/>
      <c r="S128" s="597"/>
    </row>
    <row r="129" spans="1:19">
      <c r="A129" s="597"/>
      <c r="B129" s="597"/>
      <c r="C129" s="597"/>
      <c r="D129" s="597"/>
      <c r="E129" s="597"/>
      <c r="F129" s="597"/>
      <c r="G129" s="597"/>
      <c r="H129" s="597"/>
      <c r="I129" s="597"/>
      <c r="J129" s="597"/>
      <c r="K129" s="597"/>
      <c r="L129" s="597"/>
      <c r="M129" s="597"/>
      <c r="N129" s="597"/>
      <c r="O129" s="597"/>
      <c r="P129" s="597"/>
      <c r="Q129" s="597"/>
      <c r="R129" s="597"/>
      <c r="S129" s="597"/>
    </row>
    <row r="130" spans="1:19">
      <c r="A130" s="597"/>
      <c r="B130" s="597"/>
      <c r="C130" s="597"/>
      <c r="D130" s="597"/>
      <c r="E130" s="597"/>
      <c r="F130" s="597"/>
      <c r="G130" s="597"/>
      <c r="H130" s="597"/>
      <c r="I130" s="597"/>
      <c r="J130" s="597"/>
      <c r="K130" s="597"/>
      <c r="L130" s="597"/>
      <c r="M130" s="597"/>
      <c r="N130" s="597"/>
      <c r="O130" s="597"/>
      <c r="P130" s="597"/>
      <c r="Q130" s="597"/>
      <c r="R130" s="597"/>
      <c r="S130" s="597"/>
    </row>
    <row r="131" spans="1:19">
      <c r="A131" s="597"/>
      <c r="B131" s="597"/>
      <c r="C131" s="597"/>
      <c r="D131" s="597"/>
      <c r="E131" s="597"/>
      <c r="F131" s="597"/>
      <c r="G131" s="597"/>
      <c r="H131" s="597"/>
      <c r="I131" s="597"/>
      <c r="J131" s="597"/>
      <c r="K131" s="597"/>
      <c r="L131" s="597"/>
      <c r="M131" s="597"/>
      <c r="N131" s="597"/>
      <c r="O131" s="597"/>
      <c r="P131" s="597"/>
      <c r="Q131" s="597"/>
      <c r="R131" s="597"/>
      <c r="S131" s="597"/>
    </row>
    <row r="132" spans="1:19">
      <c r="A132" s="597"/>
      <c r="B132" s="597"/>
      <c r="C132" s="597"/>
      <c r="D132" s="597"/>
      <c r="E132" s="597"/>
      <c r="F132" s="597"/>
      <c r="G132" s="597"/>
      <c r="H132" s="597"/>
      <c r="I132" s="597"/>
      <c r="J132" s="597"/>
      <c r="K132" s="597"/>
      <c r="L132" s="597"/>
      <c r="M132" s="597"/>
      <c r="N132" s="597"/>
      <c r="O132" s="597"/>
      <c r="P132" s="597"/>
      <c r="Q132" s="597"/>
      <c r="R132" s="597"/>
      <c r="S132" s="597"/>
    </row>
    <row r="133" spans="1:19">
      <c r="A133" s="597"/>
      <c r="B133" s="597"/>
      <c r="C133" s="597"/>
      <c r="D133" s="597"/>
      <c r="E133" s="597"/>
      <c r="F133" s="597"/>
      <c r="G133" s="597"/>
      <c r="H133" s="597"/>
      <c r="I133" s="597"/>
      <c r="J133" s="597"/>
      <c r="K133" s="597"/>
      <c r="L133" s="597"/>
      <c r="M133" s="597"/>
      <c r="N133" s="597"/>
      <c r="O133" s="597"/>
      <c r="P133" s="597"/>
      <c r="Q133" s="597"/>
      <c r="R133" s="597"/>
      <c r="S133" s="597"/>
    </row>
    <row r="134" spans="1:19">
      <c r="A134" s="597"/>
      <c r="B134" s="597"/>
      <c r="C134" s="597"/>
      <c r="D134" s="597"/>
      <c r="E134" s="597"/>
      <c r="F134" s="597"/>
      <c r="G134" s="597"/>
      <c r="H134" s="597"/>
      <c r="I134" s="597"/>
      <c r="J134" s="597"/>
      <c r="K134" s="597"/>
      <c r="L134" s="597"/>
      <c r="M134" s="597"/>
      <c r="N134" s="597"/>
      <c r="O134" s="597"/>
      <c r="P134" s="597"/>
      <c r="Q134" s="597"/>
      <c r="R134" s="597"/>
      <c r="S134" s="597"/>
    </row>
    <row r="135" spans="1:19">
      <c r="A135" s="597"/>
      <c r="B135" s="597"/>
      <c r="C135" s="597"/>
      <c r="D135" s="597"/>
      <c r="E135" s="597"/>
      <c r="F135" s="597"/>
      <c r="G135" s="597"/>
      <c r="H135" s="597"/>
      <c r="I135" s="597"/>
      <c r="J135" s="597"/>
      <c r="K135" s="597"/>
      <c r="L135" s="597"/>
      <c r="M135" s="597"/>
      <c r="N135" s="597"/>
      <c r="O135" s="597"/>
      <c r="P135" s="597"/>
      <c r="Q135" s="597"/>
      <c r="R135" s="597"/>
      <c r="S135" s="597"/>
    </row>
    <row r="136" spans="1:19">
      <c r="A136" s="597"/>
      <c r="B136" s="597"/>
      <c r="C136" s="597"/>
      <c r="D136" s="597"/>
      <c r="E136" s="597"/>
      <c r="F136" s="597"/>
      <c r="G136" s="597"/>
      <c r="H136" s="597"/>
      <c r="I136" s="597"/>
      <c r="J136" s="597"/>
      <c r="K136" s="597"/>
      <c r="L136" s="597"/>
      <c r="M136" s="597"/>
      <c r="N136" s="597"/>
      <c r="O136" s="597"/>
      <c r="P136" s="597"/>
      <c r="Q136" s="597"/>
      <c r="R136" s="597"/>
      <c r="S136" s="597"/>
    </row>
    <row r="137" spans="1:19">
      <c r="A137" s="597"/>
      <c r="B137" s="597"/>
      <c r="C137" s="597"/>
      <c r="D137" s="597"/>
      <c r="E137" s="597"/>
      <c r="F137" s="597"/>
      <c r="G137" s="597"/>
      <c r="H137" s="597"/>
      <c r="I137" s="597"/>
      <c r="J137" s="597"/>
      <c r="K137" s="597"/>
      <c r="L137" s="597"/>
      <c r="M137" s="597"/>
      <c r="N137" s="597"/>
      <c r="O137" s="597"/>
      <c r="P137" s="597"/>
      <c r="Q137" s="597"/>
      <c r="R137" s="597"/>
      <c r="S137" s="597"/>
    </row>
    <row r="138" spans="1:19">
      <c r="A138" s="597"/>
      <c r="B138" s="597"/>
      <c r="C138" s="597"/>
      <c r="D138" s="597"/>
      <c r="E138" s="597"/>
      <c r="F138" s="597"/>
      <c r="G138" s="597"/>
      <c r="H138" s="597"/>
      <c r="I138" s="597"/>
      <c r="J138" s="597"/>
      <c r="K138" s="597"/>
      <c r="L138" s="597"/>
      <c r="M138" s="597"/>
      <c r="N138" s="597"/>
      <c r="O138" s="597"/>
      <c r="P138" s="597"/>
      <c r="Q138" s="597"/>
      <c r="R138" s="597"/>
      <c r="S138" s="597"/>
    </row>
    <row r="139" spans="1:19">
      <c r="A139" s="597"/>
      <c r="B139" s="597"/>
      <c r="C139" s="597"/>
      <c r="D139" s="597"/>
      <c r="E139" s="597"/>
      <c r="F139" s="597"/>
      <c r="G139" s="597"/>
      <c r="H139" s="597"/>
      <c r="I139" s="597"/>
      <c r="J139" s="597"/>
      <c r="K139" s="597"/>
      <c r="L139" s="597"/>
      <c r="M139" s="597"/>
      <c r="N139" s="597"/>
      <c r="O139" s="597"/>
      <c r="P139" s="597"/>
      <c r="Q139" s="597"/>
      <c r="R139" s="597"/>
      <c r="S139" s="597"/>
    </row>
    <row r="140" spans="1:19">
      <c r="A140" s="597"/>
      <c r="B140" s="597"/>
      <c r="C140" s="597"/>
      <c r="D140" s="597"/>
      <c r="E140" s="597"/>
      <c r="F140" s="597"/>
      <c r="G140" s="597"/>
      <c r="H140" s="597"/>
      <c r="I140" s="597"/>
      <c r="J140" s="597"/>
      <c r="K140" s="597"/>
      <c r="L140" s="597"/>
      <c r="M140" s="597"/>
      <c r="N140" s="597"/>
      <c r="O140" s="597"/>
      <c r="P140" s="597"/>
      <c r="Q140" s="597"/>
      <c r="R140" s="597"/>
      <c r="S140" s="597"/>
    </row>
    <row r="141" spans="1:19">
      <c r="A141" s="597"/>
      <c r="B141" s="597"/>
      <c r="C141" s="597"/>
      <c r="D141" s="597"/>
      <c r="E141" s="597"/>
      <c r="F141" s="597"/>
      <c r="G141" s="597"/>
      <c r="H141" s="597"/>
      <c r="I141" s="597"/>
      <c r="J141" s="597"/>
      <c r="K141" s="597"/>
      <c r="L141" s="597"/>
      <c r="M141" s="597"/>
      <c r="N141" s="597"/>
      <c r="O141" s="597"/>
      <c r="P141" s="597"/>
      <c r="Q141" s="597"/>
      <c r="R141" s="597"/>
      <c r="S141" s="597"/>
    </row>
    <row r="142" spans="1:19">
      <c r="A142" s="597"/>
      <c r="B142" s="597"/>
      <c r="C142" s="597"/>
      <c r="D142" s="597"/>
      <c r="E142" s="597"/>
      <c r="F142" s="597"/>
      <c r="G142" s="597"/>
      <c r="H142" s="597"/>
      <c r="I142" s="597"/>
      <c r="J142" s="597"/>
      <c r="K142" s="597"/>
      <c r="L142" s="597"/>
      <c r="M142" s="597"/>
      <c r="N142" s="597"/>
      <c r="O142" s="597"/>
      <c r="P142" s="597"/>
      <c r="Q142" s="597"/>
      <c r="R142" s="597"/>
      <c r="S142" s="597"/>
    </row>
    <row r="143" spans="1:19">
      <c r="A143" s="597"/>
      <c r="B143" s="597"/>
      <c r="C143" s="597"/>
      <c r="D143" s="597"/>
      <c r="E143" s="597"/>
      <c r="F143" s="597"/>
      <c r="G143" s="597"/>
      <c r="H143" s="597"/>
      <c r="I143" s="597"/>
      <c r="J143" s="597"/>
      <c r="K143" s="597"/>
      <c r="L143" s="597"/>
      <c r="M143" s="597"/>
      <c r="N143" s="597"/>
      <c r="O143" s="597"/>
      <c r="P143" s="597"/>
      <c r="Q143" s="597"/>
      <c r="R143" s="597"/>
      <c r="S143" s="597"/>
    </row>
    <row r="144" spans="1:19">
      <c r="A144" s="597"/>
      <c r="B144" s="597"/>
      <c r="C144" s="597"/>
      <c r="D144" s="597"/>
      <c r="E144" s="597"/>
      <c r="F144" s="597"/>
      <c r="G144" s="597"/>
      <c r="H144" s="597"/>
      <c r="I144" s="597"/>
      <c r="J144" s="597"/>
      <c r="K144" s="597"/>
      <c r="L144" s="597"/>
      <c r="M144" s="597"/>
      <c r="N144" s="597"/>
      <c r="O144" s="597"/>
      <c r="P144" s="597"/>
      <c r="Q144" s="597"/>
      <c r="R144" s="597"/>
      <c r="S144" s="597"/>
    </row>
    <row r="145" spans="1:19">
      <c r="A145" s="597"/>
      <c r="B145" s="597"/>
      <c r="C145" s="597"/>
      <c r="D145" s="597"/>
      <c r="E145" s="597"/>
      <c r="F145" s="597"/>
      <c r="G145" s="597"/>
      <c r="H145" s="597"/>
      <c r="I145" s="597"/>
      <c r="J145" s="597"/>
      <c r="K145" s="597"/>
      <c r="L145" s="597"/>
      <c r="M145" s="597"/>
      <c r="N145" s="597"/>
      <c r="O145" s="597"/>
      <c r="P145" s="597"/>
      <c r="Q145" s="597"/>
      <c r="R145" s="597"/>
      <c r="S145" s="597"/>
    </row>
    <row r="146" spans="1:19">
      <c r="A146" s="597"/>
      <c r="B146" s="597"/>
      <c r="C146" s="597"/>
      <c r="D146" s="597"/>
      <c r="E146" s="597"/>
      <c r="F146" s="597"/>
      <c r="G146" s="597"/>
      <c r="H146" s="597"/>
      <c r="I146" s="597"/>
      <c r="J146" s="597"/>
      <c r="K146" s="597"/>
      <c r="L146" s="597"/>
      <c r="M146" s="597"/>
      <c r="N146" s="597"/>
      <c r="O146" s="597"/>
      <c r="P146" s="597"/>
      <c r="Q146" s="597"/>
      <c r="R146" s="597"/>
      <c r="S146" s="597"/>
    </row>
    <row r="147" spans="1:19">
      <c r="A147" s="597"/>
      <c r="B147" s="597"/>
      <c r="C147" s="597"/>
      <c r="D147" s="597"/>
      <c r="E147" s="597"/>
      <c r="F147" s="597"/>
      <c r="G147" s="597"/>
      <c r="H147" s="597"/>
      <c r="I147" s="597"/>
      <c r="J147" s="597"/>
      <c r="K147" s="597"/>
      <c r="L147" s="597"/>
      <c r="M147" s="597"/>
      <c r="N147" s="597"/>
      <c r="O147" s="597"/>
      <c r="P147" s="597"/>
      <c r="Q147" s="597"/>
      <c r="R147" s="597"/>
      <c r="S147" s="597"/>
    </row>
    <row r="148" spans="1:19">
      <c r="A148" s="597"/>
      <c r="B148" s="597"/>
      <c r="C148" s="597"/>
      <c r="D148" s="597"/>
      <c r="E148" s="597"/>
      <c r="F148" s="597"/>
      <c r="G148" s="597"/>
      <c r="H148" s="597"/>
      <c r="I148" s="597"/>
      <c r="J148" s="597"/>
      <c r="K148" s="597"/>
      <c r="L148" s="597"/>
      <c r="M148" s="597"/>
      <c r="N148" s="597"/>
      <c r="O148" s="597"/>
      <c r="P148" s="597"/>
      <c r="Q148" s="597"/>
      <c r="R148" s="597"/>
      <c r="S148" s="597"/>
    </row>
    <row r="149" spans="1:19">
      <c r="A149" s="597"/>
      <c r="B149" s="597"/>
      <c r="C149" s="597"/>
      <c r="D149" s="597"/>
      <c r="E149" s="597"/>
      <c r="F149" s="597"/>
      <c r="G149" s="597"/>
      <c r="H149" s="597"/>
      <c r="I149" s="597"/>
      <c r="J149" s="597"/>
      <c r="K149" s="597"/>
      <c r="L149" s="597"/>
      <c r="M149" s="597"/>
      <c r="N149" s="597"/>
      <c r="O149" s="597"/>
      <c r="P149" s="597"/>
      <c r="Q149" s="597"/>
      <c r="R149" s="597"/>
      <c r="S149" s="597"/>
    </row>
    <row r="150" spans="1:19">
      <c r="A150" s="597"/>
      <c r="B150" s="597"/>
      <c r="C150" s="597"/>
      <c r="D150" s="597"/>
      <c r="E150" s="597"/>
      <c r="F150" s="597"/>
      <c r="G150" s="597"/>
      <c r="H150" s="597"/>
      <c r="I150" s="597"/>
      <c r="J150" s="597"/>
      <c r="K150" s="597"/>
      <c r="L150" s="597"/>
      <c r="M150" s="597"/>
      <c r="N150" s="597"/>
      <c r="O150" s="597"/>
      <c r="P150" s="597"/>
      <c r="Q150" s="597"/>
      <c r="R150" s="597"/>
      <c r="S150" s="597"/>
    </row>
    <row r="151" spans="1:19">
      <c r="A151" s="597"/>
      <c r="B151" s="597"/>
      <c r="C151" s="597"/>
      <c r="D151" s="597"/>
      <c r="E151" s="597"/>
      <c r="F151" s="597"/>
      <c r="G151" s="597"/>
      <c r="H151" s="597"/>
      <c r="I151" s="597"/>
      <c r="J151" s="597"/>
      <c r="K151" s="597"/>
      <c r="L151" s="597"/>
      <c r="M151" s="597"/>
      <c r="N151" s="597"/>
      <c r="O151" s="597"/>
      <c r="P151" s="597"/>
      <c r="Q151" s="597"/>
      <c r="R151" s="597"/>
      <c r="S151" s="597"/>
    </row>
    <row r="152" spans="1:19">
      <c r="A152" s="597"/>
      <c r="B152" s="597"/>
      <c r="C152" s="597"/>
      <c r="D152" s="597"/>
      <c r="E152" s="597"/>
      <c r="F152" s="597"/>
      <c r="G152" s="597"/>
      <c r="H152" s="597"/>
      <c r="I152" s="597"/>
      <c r="J152" s="597"/>
      <c r="K152" s="597"/>
      <c r="L152" s="597"/>
      <c r="M152" s="597"/>
      <c r="N152" s="597"/>
      <c r="O152" s="597"/>
      <c r="P152" s="597"/>
      <c r="Q152" s="597"/>
      <c r="R152" s="597"/>
      <c r="S152" s="597"/>
    </row>
    <row r="153" spans="1:19">
      <c r="A153" s="597"/>
      <c r="B153" s="597"/>
      <c r="C153" s="597"/>
      <c r="D153" s="597"/>
      <c r="E153" s="597"/>
      <c r="F153" s="597"/>
      <c r="G153" s="597"/>
      <c r="H153" s="597"/>
      <c r="I153" s="597"/>
      <c r="J153" s="597"/>
      <c r="K153" s="597"/>
      <c r="L153" s="597"/>
      <c r="M153" s="597"/>
      <c r="N153" s="597"/>
      <c r="O153" s="597"/>
      <c r="P153" s="597"/>
      <c r="Q153" s="597"/>
      <c r="R153" s="597"/>
      <c r="S153" s="597"/>
    </row>
    <row r="154" spans="1:19">
      <c r="A154" s="597"/>
      <c r="B154" s="597"/>
      <c r="C154" s="597"/>
      <c r="D154" s="597"/>
      <c r="E154" s="597"/>
      <c r="F154" s="597"/>
      <c r="G154" s="597"/>
      <c r="H154" s="597"/>
      <c r="I154" s="597"/>
      <c r="J154" s="597"/>
      <c r="K154" s="597"/>
      <c r="L154" s="597"/>
      <c r="M154" s="597"/>
      <c r="N154" s="597"/>
      <c r="O154" s="597"/>
      <c r="P154" s="597"/>
      <c r="Q154" s="597"/>
      <c r="R154" s="597"/>
      <c r="S154" s="597"/>
    </row>
    <row r="155" spans="1:19">
      <c r="A155" s="597"/>
      <c r="B155" s="597"/>
      <c r="C155" s="597"/>
      <c r="D155" s="597"/>
      <c r="E155" s="597"/>
      <c r="F155" s="597"/>
      <c r="G155" s="597"/>
      <c r="H155" s="597"/>
      <c r="I155" s="597"/>
      <c r="J155" s="597"/>
      <c r="K155" s="597"/>
      <c r="L155" s="597"/>
      <c r="M155" s="597"/>
      <c r="N155" s="597"/>
      <c r="O155" s="597"/>
      <c r="P155" s="597"/>
      <c r="Q155" s="597"/>
      <c r="R155" s="597"/>
      <c r="S155" s="597"/>
    </row>
    <row r="156" spans="1:19">
      <c r="A156" s="597"/>
      <c r="B156" s="597"/>
      <c r="C156" s="597"/>
      <c r="D156" s="597"/>
      <c r="E156" s="597"/>
      <c r="F156" s="597"/>
      <c r="G156" s="597"/>
      <c r="H156" s="597"/>
      <c r="I156" s="597"/>
      <c r="J156" s="597"/>
      <c r="K156" s="597"/>
      <c r="L156" s="597"/>
      <c r="M156" s="597"/>
      <c r="N156" s="597"/>
      <c r="O156" s="597"/>
      <c r="P156" s="597"/>
      <c r="Q156" s="597"/>
      <c r="R156" s="597"/>
      <c r="S156" s="597"/>
    </row>
    <row r="157" spans="1:19">
      <c r="A157" s="597"/>
      <c r="B157" s="597"/>
      <c r="C157" s="597"/>
      <c r="D157" s="597"/>
      <c r="E157" s="597"/>
      <c r="F157" s="597"/>
      <c r="G157" s="597"/>
      <c r="H157" s="597"/>
      <c r="I157" s="597"/>
      <c r="J157" s="597"/>
      <c r="K157" s="597"/>
      <c r="L157" s="597"/>
      <c r="M157" s="597"/>
      <c r="N157" s="597"/>
      <c r="O157" s="597"/>
      <c r="P157" s="597"/>
      <c r="Q157" s="597"/>
      <c r="R157" s="597"/>
      <c r="S157" s="597"/>
    </row>
    <row r="158" spans="1:19">
      <c r="A158" s="597"/>
      <c r="B158" s="597"/>
      <c r="C158" s="597"/>
      <c r="D158" s="597"/>
      <c r="E158" s="597"/>
      <c r="F158" s="597"/>
      <c r="G158" s="597"/>
      <c r="H158" s="597"/>
      <c r="I158" s="597"/>
      <c r="J158" s="597"/>
      <c r="K158" s="597"/>
      <c r="L158" s="597"/>
      <c r="M158" s="597"/>
      <c r="N158" s="597"/>
      <c r="O158" s="597"/>
      <c r="P158" s="597"/>
      <c r="Q158" s="597"/>
      <c r="R158" s="597"/>
      <c r="S158" s="597"/>
    </row>
    <row r="159" spans="1:19">
      <c r="A159" s="597"/>
      <c r="B159" s="597"/>
      <c r="C159" s="597"/>
      <c r="D159" s="597"/>
      <c r="E159" s="597"/>
      <c r="F159" s="597"/>
      <c r="G159" s="597"/>
      <c r="H159" s="597"/>
      <c r="I159" s="597"/>
      <c r="J159" s="597"/>
      <c r="K159" s="597"/>
      <c r="L159" s="597"/>
      <c r="M159" s="597"/>
      <c r="N159" s="597"/>
      <c r="O159" s="597"/>
      <c r="P159" s="597"/>
      <c r="Q159" s="597"/>
      <c r="R159" s="597"/>
      <c r="S159" s="597"/>
    </row>
    <row r="160" spans="1:19">
      <c r="A160" s="597"/>
      <c r="B160" s="597"/>
      <c r="C160" s="597"/>
      <c r="D160" s="597"/>
      <c r="E160" s="597"/>
      <c r="F160" s="597"/>
      <c r="G160" s="597"/>
      <c r="H160" s="597"/>
      <c r="I160" s="597"/>
      <c r="J160" s="597"/>
      <c r="K160" s="597"/>
      <c r="L160" s="597"/>
      <c r="M160" s="597"/>
      <c r="N160" s="597"/>
      <c r="O160" s="597"/>
      <c r="P160" s="597"/>
      <c r="Q160" s="597"/>
      <c r="R160" s="597"/>
      <c r="S160" s="597"/>
    </row>
    <row r="161" spans="1:19">
      <c r="A161" s="597"/>
      <c r="B161" s="597"/>
      <c r="C161" s="597"/>
      <c r="D161" s="597"/>
      <c r="E161" s="597"/>
      <c r="F161" s="597"/>
      <c r="G161" s="597"/>
      <c r="H161" s="597"/>
      <c r="I161" s="597"/>
      <c r="J161" s="597"/>
      <c r="K161" s="597"/>
      <c r="L161" s="597"/>
      <c r="M161" s="597"/>
      <c r="N161" s="597"/>
      <c r="O161" s="597"/>
      <c r="P161" s="597"/>
      <c r="Q161" s="597"/>
      <c r="R161" s="597"/>
      <c r="S161" s="597"/>
    </row>
    <row r="162" spans="1:19">
      <c r="A162" s="597"/>
      <c r="B162" s="597"/>
      <c r="C162" s="597"/>
      <c r="D162" s="597"/>
      <c r="E162" s="597"/>
      <c r="F162" s="597"/>
      <c r="G162" s="597"/>
      <c r="H162" s="597"/>
      <c r="I162" s="597"/>
      <c r="J162" s="597"/>
      <c r="K162" s="597"/>
      <c r="L162" s="597"/>
      <c r="M162" s="597"/>
      <c r="N162" s="597"/>
      <c r="O162" s="597"/>
      <c r="P162" s="597"/>
      <c r="Q162" s="597"/>
      <c r="R162" s="597"/>
      <c r="S162" s="597"/>
    </row>
    <row r="199" spans="2:2">
      <c r="B199" s="561"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B0828-AA79-4C6A-80AA-26D8BEBC0CBE}">
  <sheetPr codeName="Hoja33">
    <pageSetUpPr fitToPage="1"/>
  </sheetPr>
  <dimension ref="A1:N41"/>
  <sheetViews>
    <sheetView zoomScale="85" zoomScaleNormal="100" workbookViewId="0"/>
  </sheetViews>
  <sheetFormatPr baseColWidth="10" defaultColWidth="11.44140625" defaultRowHeight="13.8"/>
  <cols>
    <col min="1" max="1" width="24.6640625" style="467" customWidth="1"/>
    <col min="2" max="4" width="17.5546875" style="467" customWidth="1"/>
    <col min="5" max="5" width="17.44140625" style="467" customWidth="1"/>
    <col min="6" max="8" width="14.6640625" style="467" customWidth="1"/>
    <col min="9" max="9" width="17.44140625" style="467" customWidth="1"/>
    <col min="10" max="10" width="4.44140625" style="467" customWidth="1"/>
    <col min="11" max="11" width="16" style="467" customWidth="1"/>
    <col min="12" max="13" width="18.6640625" style="467" customWidth="1"/>
    <col min="14" max="14" width="17" style="467" customWidth="1"/>
    <col min="15" max="16384" width="11.44140625" style="467"/>
  </cols>
  <sheetData>
    <row r="1" spans="1:14" s="469" customFormat="1" ht="32.1" customHeight="1">
      <c r="A1" s="36" t="s">
        <v>482</v>
      </c>
      <c r="B1" s="468"/>
      <c r="C1" s="468"/>
      <c r="D1" s="468"/>
      <c r="E1" s="468"/>
      <c r="F1" s="468"/>
      <c r="G1" s="468"/>
      <c r="H1" s="468"/>
      <c r="I1" s="468"/>
      <c r="J1" s="468"/>
      <c r="K1" s="468"/>
      <c r="L1" s="468"/>
      <c r="M1" s="468"/>
      <c r="N1" s="468"/>
    </row>
    <row r="2" spans="1:14" s="471" customFormat="1" ht="18" customHeight="1">
      <c r="A2" s="38" t="s">
        <v>136</v>
      </c>
      <c r="B2" s="470"/>
      <c r="C2" s="470"/>
      <c r="D2" s="470"/>
      <c r="E2" s="470"/>
      <c r="F2" s="470"/>
      <c r="G2" s="470"/>
      <c r="H2" s="470"/>
      <c r="I2" s="470"/>
      <c r="J2" s="470"/>
      <c r="K2" s="470"/>
      <c r="L2" s="470"/>
      <c r="M2" s="470"/>
      <c r="N2" s="470"/>
    </row>
    <row r="3" spans="1:14" s="473" customFormat="1" ht="18.75" customHeight="1">
      <c r="A3" s="40" t="s">
        <v>483</v>
      </c>
      <c r="B3" s="472"/>
      <c r="C3" s="472"/>
      <c r="D3" s="472"/>
      <c r="E3" s="472"/>
      <c r="F3" s="472"/>
      <c r="G3" s="472"/>
      <c r="H3" s="472"/>
      <c r="I3" s="472"/>
      <c r="J3" s="472"/>
      <c r="K3" s="472"/>
      <c r="L3" s="472"/>
      <c r="M3" s="472"/>
      <c r="N3" s="472"/>
    </row>
    <row r="4" spans="1:14" s="473" customFormat="1" ht="12" customHeight="1" thickBot="1">
      <c r="A4" s="474"/>
      <c r="B4" s="474"/>
      <c r="C4" s="474"/>
      <c r="D4" s="474"/>
      <c r="E4" s="474"/>
      <c r="F4" s="474"/>
      <c r="G4" s="474"/>
      <c r="H4" s="474"/>
      <c r="I4" s="474"/>
      <c r="J4" s="474"/>
      <c r="K4" s="474"/>
      <c r="L4" s="474"/>
      <c r="M4" s="474"/>
      <c r="N4" s="474"/>
    </row>
    <row r="5" spans="1:14" ht="19.5" customHeight="1" thickTop="1">
      <c r="A5" s="692" t="s">
        <v>294</v>
      </c>
      <c r="B5" s="475" t="s">
        <v>208</v>
      </c>
      <c r="C5" s="475"/>
      <c r="D5" s="475"/>
      <c r="E5" s="475"/>
      <c r="F5" s="475"/>
      <c r="G5" s="475"/>
      <c r="H5" s="475"/>
      <c r="I5" s="475"/>
      <c r="J5" s="600"/>
      <c r="K5" s="475" t="s">
        <v>209</v>
      </c>
      <c r="L5" s="475"/>
      <c r="M5" s="475"/>
      <c r="N5" s="475"/>
    </row>
    <row r="6" spans="1:14" ht="19.5" customHeight="1">
      <c r="A6" s="693"/>
      <c r="B6" s="695" t="s">
        <v>404</v>
      </c>
      <c r="C6" s="695"/>
      <c r="D6" s="690" t="s">
        <v>405</v>
      </c>
      <c r="E6" s="690" t="s">
        <v>406</v>
      </c>
      <c r="F6" s="690" t="s">
        <v>407</v>
      </c>
      <c r="G6" s="690" t="s">
        <v>408</v>
      </c>
      <c r="H6" s="690" t="s">
        <v>409</v>
      </c>
      <c r="I6" s="690" t="s">
        <v>300</v>
      </c>
      <c r="J6" s="477"/>
      <c r="K6" s="690" t="s">
        <v>410</v>
      </c>
      <c r="L6" s="690" t="s">
        <v>411</v>
      </c>
      <c r="M6" s="690" t="s">
        <v>412</v>
      </c>
      <c r="N6" s="690" t="s">
        <v>300</v>
      </c>
    </row>
    <row r="7" spans="1:14" ht="42.75" customHeight="1">
      <c r="A7" s="694"/>
      <c r="B7" s="478" t="s">
        <v>413</v>
      </c>
      <c r="C7" s="478" t="s">
        <v>414</v>
      </c>
      <c r="D7" s="691"/>
      <c r="E7" s="691"/>
      <c r="F7" s="691"/>
      <c r="G7" s="691"/>
      <c r="H7" s="691"/>
      <c r="I7" s="691"/>
      <c r="J7" s="479"/>
      <c r="K7" s="691"/>
      <c r="L7" s="691"/>
      <c r="M7" s="691"/>
      <c r="N7" s="691"/>
    </row>
    <row r="8" spans="1:14" ht="11.25" customHeight="1">
      <c r="A8" s="480"/>
    </row>
    <row r="9" spans="1:14" ht="16.2" customHeight="1">
      <c r="A9" s="481" t="s">
        <v>178</v>
      </c>
      <c r="B9" s="482">
        <v>1480.56</v>
      </c>
      <c r="C9" s="482">
        <v>3902.65</v>
      </c>
      <c r="D9" s="482">
        <v>85.33</v>
      </c>
      <c r="E9" s="482">
        <v>188.26</v>
      </c>
      <c r="F9" s="482">
        <v>3942.71</v>
      </c>
      <c r="G9" s="482">
        <v>0</v>
      </c>
      <c r="H9" s="482">
        <v>174.61</v>
      </c>
      <c r="I9" s="482">
        <v>9774.11</v>
      </c>
      <c r="J9" s="482"/>
      <c r="K9" s="482">
        <v>17127.189999999999</v>
      </c>
      <c r="L9" s="482">
        <v>0</v>
      </c>
      <c r="M9" s="482">
        <v>106.59</v>
      </c>
      <c r="N9" s="482">
        <v>17233.79</v>
      </c>
    </row>
    <row r="10" spans="1:14" ht="16.2" customHeight="1">
      <c r="A10" s="481" t="s">
        <v>299</v>
      </c>
      <c r="B10" s="482">
        <v>52042.720000000001</v>
      </c>
      <c r="C10" s="482">
        <v>4026.32</v>
      </c>
      <c r="D10" s="482">
        <v>3840.12</v>
      </c>
      <c r="E10" s="482">
        <v>73567.38</v>
      </c>
      <c r="F10" s="482">
        <v>0</v>
      </c>
      <c r="G10" s="482">
        <v>0</v>
      </c>
      <c r="H10" s="482">
        <v>14377.710000000001</v>
      </c>
      <c r="I10" s="482">
        <v>147854.24</v>
      </c>
      <c r="J10" s="482"/>
      <c r="K10" s="482">
        <v>13277.43</v>
      </c>
      <c r="L10" s="482">
        <v>192891.95</v>
      </c>
      <c r="M10" s="482">
        <v>0</v>
      </c>
      <c r="N10" s="482">
        <v>206169.38</v>
      </c>
    </row>
    <row r="11" spans="1:14" ht="16.2" customHeight="1">
      <c r="A11" s="481" t="s">
        <v>180</v>
      </c>
      <c r="B11" s="482">
        <v>17341.580000000002</v>
      </c>
      <c r="C11" s="482">
        <v>0</v>
      </c>
      <c r="D11" s="482">
        <v>539.22</v>
      </c>
      <c r="E11" s="482">
        <v>8118.9400000000005</v>
      </c>
      <c r="F11" s="482">
        <v>9664.2000000000007</v>
      </c>
      <c r="G11" s="482">
        <v>0</v>
      </c>
      <c r="H11" s="482">
        <v>2464.6</v>
      </c>
      <c r="I11" s="482">
        <v>38128.54</v>
      </c>
      <c r="J11" s="482"/>
      <c r="K11" s="482">
        <v>56864.590000000004</v>
      </c>
      <c r="L11" s="482">
        <v>8256.9600000000009</v>
      </c>
      <c r="M11" s="482">
        <v>849.67000000000007</v>
      </c>
      <c r="N11" s="482">
        <v>65971.22</v>
      </c>
    </row>
    <row r="12" spans="1:14" ht="16.2" customHeight="1">
      <c r="A12" s="481" t="s">
        <v>181</v>
      </c>
      <c r="B12" s="482">
        <v>4782.78</v>
      </c>
      <c r="C12" s="482">
        <v>6470.13</v>
      </c>
      <c r="D12" s="482">
        <v>3724.2400000000002</v>
      </c>
      <c r="E12" s="482">
        <v>12696.83</v>
      </c>
      <c r="F12" s="482">
        <v>0</v>
      </c>
      <c r="G12" s="482">
        <v>0</v>
      </c>
      <c r="H12" s="482">
        <v>1770.39</v>
      </c>
      <c r="I12" s="482">
        <v>29444.37</v>
      </c>
      <c r="J12" s="482"/>
      <c r="K12" s="482">
        <v>5087.13</v>
      </c>
      <c r="L12" s="482">
        <v>203419.44</v>
      </c>
      <c r="M12" s="482">
        <v>242.44</v>
      </c>
      <c r="N12" s="482">
        <v>208749.01</v>
      </c>
    </row>
    <row r="13" spans="1:14" ht="16.2" customHeight="1">
      <c r="A13" s="481" t="s">
        <v>191</v>
      </c>
      <c r="B13" s="482">
        <v>22525.84</v>
      </c>
      <c r="C13" s="482">
        <v>247.77</v>
      </c>
      <c r="D13" s="482">
        <v>688.75</v>
      </c>
      <c r="E13" s="482">
        <v>68.44</v>
      </c>
      <c r="F13" s="482">
        <v>0</v>
      </c>
      <c r="G13" s="482">
        <v>0</v>
      </c>
      <c r="H13" s="482">
        <v>337.93</v>
      </c>
      <c r="I13" s="482">
        <v>23868.73</v>
      </c>
      <c r="J13" s="482"/>
      <c r="K13" s="482">
        <v>49530.55</v>
      </c>
      <c r="L13" s="482">
        <v>0</v>
      </c>
      <c r="M13" s="482">
        <v>5841.7</v>
      </c>
      <c r="N13" s="482">
        <v>55372.25</v>
      </c>
    </row>
    <row r="14" spans="1:14" ht="16.2" customHeight="1">
      <c r="A14" s="481" t="s">
        <v>182</v>
      </c>
      <c r="B14" s="482">
        <v>430.45</v>
      </c>
      <c r="C14" s="482">
        <v>202.61</v>
      </c>
      <c r="D14" s="482">
        <v>48.9</v>
      </c>
      <c r="E14" s="482">
        <v>294.35000000000002</v>
      </c>
      <c r="F14" s="482">
        <v>0</v>
      </c>
      <c r="G14" s="482">
        <v>0</v>
      </c>
      <c r="H14" s="482">
        <v>82.65</v>
      </c>
      <c r="I14" s="482">
        <v>1058.96</v>
      </c>
      <c r="J14" s="482"/>
      <c r="K14" s="482">
        <v>8026.8600000000006</v>
      </c>
      <c r="L14" s="482">
        <v>0</v>
      </c>
      <c r="M14" s="482">
        <v>0</v>
      </c>
      <c r="N14" s="482">
        <v>8026.8600000000006</v>
      </c>
    </row>
    <row r="15" spans="1:14" ht="16.2" customHeight="1">
      <c r="A15" s="481" t="s">
        <v>183</v>
      </c>
      <c r="B15" s="482">
        <v>101766.51000000001</v>
      </c>
      <c r="C15" s="482">
        <v>24764.38</v>
      </c>
      <c r="D15" s="482">
        <v>1740.6200000000001</v>
      </c>
      <c r="E15" s="482">
        <v>31585.71</v>
      </c>
      <c r="F15" s="482">
        <v>0</v>
      </c>
      <c r="G15" s="482">
        <v>0</v>
      </c>
      <c r="H15" s="482">
        <v>4224.3</v>
      </c>
      <c r="I15" s="482">
        <v>164081.51</v>
      </c>
      <c r="J15" s="482"/>
      <c r="K15" s="482">
        <v>42636.01</v>
      </c>
      <c r="L15" s="482">
        <v>13561138.939999999</v>
      </c>
      <c r="M15" s="482">
        <v>174.33</v>
      </c>
      <c r="N15" s="482">
        <v>13603949.279999999</v>
      </c>
    </row>
    <row r="16" spans="1:14" ht="16.2" customHeight="1">
      <c r="A16" s="481" t="s">
        <v>184</v>
      </c>
      <c r="B16" s="482">
        <v>126629.52</v>
      </c>
      <c r="C16" s="482">
        <v>11234.24</v>
      </c>
      <c r="D16" s="482">
        <v>11783.300000000001</v>
      </c>
      <c r="E16" s="482">
        <v>2695.89</v>
      </c>
      <c r="F16" s="482">
        <v>17874.93</v>
      </c>
      <c r="G16" s="482">
        <v>0</v>
      </c>
      <c r="H16" s="482">
        <v>4553.2300000000005</v>
      </c>
      <c r="I16" s="482">
        <v>174771.11000000002</v>
      </c>
      <c r="J16" s="482"/>
      <c r="K16" s="482">
        <v>337914.09</v>
      </c>
      <c r="L16" s="482">
        <v>0</v>
      </c>
      <c r="M16" s="482">
        <v>8268.44</v>
      </c>
      <c r="N16" s="482">
        <v>346182.53</v>
      </c>
    </row>
    <row r="17" spans="1:14" ht="16.2" customHeight="1">
      <c r="A17" s="481" t="s">
        <v>185</v>
      </c>
      <c r="B17" s="482">
        <v>253352.52000000002</v>
      </c>
      <c r="C17" s="482">
        <v>5167.04</v>
      </c>
      <c r="D17" s="482">
        <v>23514.45</v>
      </c>
      <c r="E17" s="482">
        <v>506724.07</v>
      </c>
      <c r="F17" s="482">
        <v>0</v>
      </c>
      <c r="G17" s="482">
        <v>54576.480000000003</v>
      </c>
      <c r="H17" s="482">
        <v>40557.17</v>
      </c>
      <c r="I17" s="482">
        <v>883891.74</v>
      </c>
      <c r="J17" s="482"/>
      <c r="K17" s="482">
        <v>763.30000000000007</v>
      </c>
      <c r="L17" s="482">
        <v>4338415.0999999996</v>
      </c>
      <c r="M17" s="482">
        <v>18280.96</v>
      </c>
      <c r="N17" s="482">
        <v>4357459.3600000003</v>
      </c>
    </row>
    <row r="18" spans="1:14" ht="16.2" customHeight="1">
      <c r="A18" s="481" t="s">
        <v>186</v>
      </c>
      <c r="B18" s="482">
        <v>0</v>
      </c>
      <c r="C18" s="482">
        <v>0</v>
      </c>
      <c r="D18" s="482">
        <v>773.75</v>
      </c>
      <c r="E18" s="482">
        <v>154.76</v>
      </c>
      <c r="F18" s="482">
        <v>0</v>
      </c>
      <c r="G18" s="482">
        <v>0</v>
      </c>
      <c r="H18" s="482">
        <v>7.84</v>
      </c>
      <c r="I18" s="482">
        <v>936.34</v>
      </c>
      <c r="J18" s="482"/>
      <c r="K18" s="482">
        <v>4821.4800000000005</v>
      </c>
      <c r="L18" s="482">
        <v>0</v>
      </c>
      <c r="M18" s="482">
        <v>0</v>
      </c>
      <c r="N18" s="482">
        <v>4821.4800000000005</v>
      </c>
    </row>
    <row r="19" spans="1:14" ht="16.2" customHeight="1">
      <c r="A19" s="481" t="s">
        <v>484</v>
      </c>
      <c r="B19" s="482">
        <v>296283.72000000003</v>
      </c>
      <c r="C19" s="482">
        <v>18662.45</v>
      </c>
      <c r="D19" s="482">
        <v>8540.7999999999993</v>
      </c>
      <c r="E19" s="482">
        <v>56581.47</v>
      </c>
      <c r="F19" s="482">
        <v>1858.5</v>
      </c>
      <c r="G19" s="482">
        <v>0</v>
      </c>
      <c r="H19" s="482">
        <v>12329.210000000001</v>
      </c>
      <c r="I19" s="482">
        <v>394256.15</v>
      </c>
      <c r="J19" s="482"/>
      <c r="K19" s="482">
        <v>318172.65000000002</v>
      </c>
      <c r="L19" s="482">
        <v>1811422.2000000002</v>
      </c>
      <c r="M19" s="482">
        <v>154677.51999999999</v>
      </c>
      <c r="N19" s="482">
        <v>2284272.37</v>
      </c>
    </row>
    <row r="20" spans="1:14" ht="16.2" customHeight="1">
      <c r="A20" s="481" t="s">
        <v>188</v>
      </c>
      <c r="B20" s="482">
        <v>96561.919999999998</v>
      </c>
      <c r="C20" s="482">
        <v>1514.95</v>
      </c>
      <c r="D20" s="482">
        <v>1753.3400000000001</v>
      </c>
      <c r="E20" s="482">
        <v>67017.52</v>
      </c>
      <c r="F20" s="482">
        <v>0</v>
      </c>
      <c r="G20" s="482">
        <v>0</v>
      </c>
      <c r="H20" s="482">
        <v>6006.75</v>
      </c>
      <c r="I20" s="482">
        <v>172854.48</v>
      </c>
      <c r="J20" s="482"/>
      <c r="K20" s="482">
        <v>0</v>
      </c>
      <c r="L20" s="482">
        <v>12609.210000000001</v>
      </c>
      <c r="M20" s="482">
        <v>2225.81</v>
      </c>
      <c r="N20" s="482">
        <v>14835.02</v>
      </c>
    </row>
    <row r="21" spans="1:14" ht="16.2" customHeight="1">
      <c r="A21" s="481" t="s">
        <v>189</v>
      </c>
      <c r="B21" s="482">
        <v>636952.64</v>
      </c>
      <c r="C21" s="482">
        <v>353034.36</v>
      </c>
      <c r="D21" s="482">
        <v>31280.36</v>
      </c>
      <c r="E21" s="482">
        <v>679609.39</v>
      </c>
      <c r="F21" s="482">
        <v>37170</v>
      </c>
      <c r="G21" s="482">
        <v>152755.25</v>
      </c>
      <c r="H21" s="482">
        <v>43276.93</v>
      </c>
      <c r="I21" s="482">
        <v>1934078.9300000002</v>
      </c>
      <c r="J21" s="482"/>
      <c r="K21" s="482">
        <v>504345.13</v>
      </c>
      <c r="L21" s="482">
        <v>10079196.060000001</v>
      </c>
      <c r="M21" s="482">
        <v>188768.98</v>
      </c>
      <c r="N21" s="482">
        <v>10772310.18</v>
      </c>
    </row>
    <row r="22" spans="1:14" ht="16.2" customHeight="1">
      <c r="A22" s="481" t="s">
        <v>190</v>
      </c>
      <c r="B22" s="482">
        <v>16893.34</v>
      </c>
      <c r="C22" s="482">
        <v>2796.9900000000002</v>
      </c>
      <c r="D22" s="482">
        <v>561.75</v>
      </c>
      <c r="E22" s="482">
        <v>8716.48</v>
      </c>
      <c r="F22" s="482">
        <v>0</v>
      </c>
      <c r="G22" s="482">
        <v>0</v>
      </c>
      <c r="H22" s="482">
        <v>1562.52</v>
      </c>
      <c r="I22" s="482">
        <v>30531.08</v>
      </c>
      <c r="J22" s="482"/>
      <c r="K22" s="482">
        <v>6205.96</v>
      </c>
      <c r="L22" s="482">
        <v>3488619</v>
      </c>
      <c r="M22" s="482">
        <v>98.54</v>
      </c>
      <c r="N22" s="482">
        <v>3494923.5</v>
      </c>
    </row>
    <row r="23" spans="1:14" ht="16.2" customHeight="1">
      <c r="A23" s="481" t="s">
        <v>192</v>
      </c>
      <c r="B23" s="482">
        <v>414580.33</v>
      </c>
      <c r="C23" s="482">
        <v>232170.57</v>
      </c>
      <c r="D23" s="482">
        <v>85512.31</v>
      </c>
      <c r="E23" s="482">
        <v>508419.93</v>
      </c>
      <c r="F23" s="482">
        <v>120542.21</v>
      </c>
      <c r="G23" s="482">
        <v>46729.87</v>
      </c>
      <c r="H23" s="482">
        <v>40941.410000000003</v>
      </c>
      <c r="I23" s="482">
        <v>1448896.63</v>
      </c>
      <c r="J23" s="482"/>
      <c r="K23" s="482">
        <v>819970.72</v>
      </c>
      <c r="L23" s="482">
        <v>10347988.789999999</v>
      </c>
      <c r="M23" s="482">
        <v>34550.99</v>
      </c>
      <c r="N23" s="482">
        <v>11202510.5</v>
      </c>
    </row>
    <row r="24" spans="1:14" ht="16.2" customHeight="1">
      <c r="A24" s="481" t="s">
        <v>193</v>
      </c>
      <c r="B24" s="482">
        <v>7978.77</v>
      </c>
      <c r="C24" s="482">
        <v>0</v>
      </c>
      <c r="D24" s="482">
        <v>61.17</v>
      </c>
      <c r="E24" s="482">
        <v>557.16999999999996</v>
      </c>
      <c r="F24" s="482">
        <v>0</v>
      </c>
      <c r="G24" s="482">
        <v>0</v>
      </c>
      <c r="H24" s="482">
        <v>29.01</v>
      </c>
      <c r="I24" s="482">
        <v>8626.130000000001</v>
      </c>
      <c r="J24" s="482"/>
      <c r="K24" s="482">
        <v>14518.710000000001</v>
      </c>
      <c r="L24" s="482">
        <v>0</v>
      </c>
      <c r="M24" s="482">
        <v>0</v>
      </c>
      <c r="N24" s="482">
        <v>14518.710000000001</v>
      </c>
    </row>
    <row r="25" spans="1:14" ht="16.2" customHeight="1">
      <c r="A25" s="481" t="s">
        <v>194</v>
      </c>
      <c r="B25" s="482">
        <v>40755.81</v>
      </c>
      <c r="C25" s="482">
        <v>1210.45</v>
      </c>
      <c r="D25" s="482">
        <v>0</v>
      </c>
      <c r="E25" s="482">
        <v>48736.06</v>
      </c>
      <c r="F25" s="482">
        <v>0</v>
      </c>
      <c r="G25" s="482">
        <v>0</v>
      </c>
      <c r="H25" s="482">
        <v>2482.5700000000002</v>
      </c>
      <c r="I25" s="482">
        <v>93184.89</v>
      </c>
      <c r="J25" s="482"/>
      <c r="K25" s="482">
        <v>158.4</v>
      </c>
      <c r="L25" s="482">
        <v>735985.11</v>
      </c>
      <c r="M25" s="482">
        <v>0</v>
      </c>
      <c r="N25" s="482">
        <v>736143.5</v>
      </c>
    </row>
    <row r="26" spans="1:14" ht="13.5" customHeight="1">
      <c r="A26" s="483"/>
      <c r="B26" s="482"/>
      <c r="C26" s="482"/>
      <c r="D26" s="482"/>
      <c r="E26" s="482"/>
      <c r="F26" s="482"/>
      <c r="G26" s="482"/>
      <c r="H26" s="482"/>
      <c r="I26" s="482"/>
      <c r="J26" s="482"/>
      <c r="K26" s="482"/>
      <c r="L26" s="482"/>
      <c r="M26" s="482"/>
      <c r="N26" s="482"/>
    </row>
    <row r="27" spans="1:14" ht="24" customHeight="1" thickBot="1">
      <c r="A27" s="484" t="s">
        <v>415</v>
      </c>
      <c r="B27" s="485">
        <v>2090359.0100000002</v>
      </c>
      <c r="C27" s="485">
        <v>665404.90999999992</v>
      </c>
      <c r="D27" s="485">
        <v>174448.41</v>
      </c>
      <c r="E27" s="485">
        <v>2005732.65</v>
      </c>
      <c r="F27" s="485">
        <v>191052.55</v>
      </c>
      <c r="G27" s="485">
        <v>254061.6</v>
      </c>
      <c r="H27" s="485">
        <v>175178.83000000002</v>
      </c>
      <c r="I27" s="485">
        <v>5556237.9399999995</v>
      </c>
      <c r="J27" s="485"/>
      <c r="K27" s="485">
        <v>2199420.1999999997</v>
      </c>
      <c r="L27" s="485">
        <v>44779942.759999998</v>
      </c>
      <c r="M27" s="485">
        <v>414085.97</v>
      </c>
      <c r="N27" s="485">
        <v>47393448.940000005</v>
      </c>
    </row>
    <row r="28" spans="1:14" ht="5.25" customHeight="1" thickTop="1">
      <c r="A28" s="486"/>
      <c r="B28" s="346"/>
      <c r="C28" s="346"/>
      <c r="D28" s="346"/>
      <c r="E28" s="346"/>
      <c r="F28" s="346"/>
      <c r="G28" s="346"/>
      <c r="H28" s="346"/>
      <c r="I28" s="346"/>
      <c r="J28" s="346"/>
      <c r="K28" s="346"/>
      <c r="L28" s="346"/>
      <c r="M28" s="346"/>
      <c r="N28" s="346"/>
    </row>
    <row r="29" spans="1:14">
      <c r="A29" s="601" t="s">
        <v>416</v>
      </c>
      <c r="B29" s="346"/>
      <c r="C29" s="346"/>
      <c r="D29" s="346"/>
      <c r="E29" s="346"/>
      <c r="F29" s="346"/>
      <c r="G29" s="346"/>
      <c r="H29" s="346"/>
      <c r="I29" s="346"/>
      <c r="J29" s="346"/>
      <c r="K29" s="346"/>
      <c r="L29" s="346"/>
      <c r="M29" s="346"/>
      <c r="N29" s="346"/>
    </row>
    <row r="30" spans="1:14">
      <c r="A30" s="602" t="s">
        <v>124</v>
      </c>
    </row>
    <row r="31" spans="1:14">
      <c r="A31" s="602" t="s">
        <v>125</v>
      </c>
    </row>
    <row r="32" spans="1:14">
      <c r="A32" s="215" t="s">
        <v>126</v>
      </c>
    </row>
    <row r="33" spans="1:1">
      <c r="A33" s="215" t="s">
        <v>127</v>
      </c>
    </row>
    <row r="34" spans="1:1">
      <c r="A34" s="215" t="s">
        <v>128</v>
      </c>
    </row>
    <row r="35" spans="1:1">
      <c r="A35" s="215" t="s">
        <v>130</v>
      </c>
    </row>
    <row r="36" spans="1:1">
      <c r="A36" s="215" t="s">
        <v>131</v>
      </c>
    </row>
    <row r="37" spans="1:1">
      <c r="A37" s="215" t="s">
        <v>132</v>
      </c>
    </row>
    <row r="38" spans="1:1">
      <c r="A38" s="602" t="s">
        <v>485</v>
      </c>
    </row>
    <row r="39" spans="1:1">
      <c r="A39" s="215" t="s">
        <v>133</v>
      </c>
    </row>
    <row r="40" spans="1:1">
      <c r="A40" s="215" t="s">
        <v>134</v>
      </c>
    </row>
    <row r="41" spans="1:1">
      <c r="A41" s="251"/>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26</vt:i4>
      </vt:variant>
    </vt:vector>
  </HeadingPairs>
  <TitlesOfParts>
    <vt:vector size="59"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2024-08-19T18:13:33Z</dcterms:created>
  <dcterms:modified xsi:type="dcterms:W3CDTF">2024-12-18T16:15:04Z</dcterms:modified>
</cp:coreProperties>
</file>